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8" sheetId="97" r:id="rId97"/>
    <sheet name="SO 12-36-09" sheetId="98" r:id="rId98"/>
    <sheet name="SO 13-36-02" sheetId="99" r:id="rId99"/>
    <sheet name="SO 13-36-03" sheetId="100" r:id="rId100"/>
    <sheet name="SO 13-36-04" sheetId="101" r:id="rId101"/>
    <sheet name="SO 13-36-05" sheetId="102" r:id="rId102"/>
    <sheet name="SO 14-36-01" sheetId="103" r:id="rId103"/>
    <sheet name="SO 14-36-02" sheetId="104" r:id="rId104"/>
    <sheet name="SO 12-41-01" sheetId="105" r:id="rId105"/>
    <sheet name="SO 13-41-01" sheetId="106" r:id="rId106"/>
    <sheet name="SO 14-41-01" sheetId="107" r:id="rId107"/>
    <sheet name="SO 90-35-05" sheetId="108" r:id="rId108"/>
  </sheets>
  <definedNames/>
  <calcPr/>
  <webPublishing/>
</workbook>
</file>

<file path=xl/sharedStrings.xml><?xml version="1.0" encoding="utf-8"?>
<sst xmlns="http://schemas.openxmlformats.org/spreadsheetml/2006/main" count="78865" uniqueCount="7763">
  <si>
    <t>Aspe</t>
  </si>
  <si>
    <t>Rekapitulace ceny</t>
  </si>
  <si>
    <t>5213510015_zm15</t>
  </si>
  <si>
    <t>Optimalizace trati Karlštejn (mimo) – Beroun (mimo)</t>
  </si>
  <si>
    <t>ZŘ</t>
  </si>
  <si>
    <t>20230322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</si>
  <si>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</si>
  <si>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</si>
  <si>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</si>
  <si>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</si>
  <si>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</si>
  <si>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</si>
  <si>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</si>
  <si>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</si>
  <si>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</si>
  <si>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</si>
  <si>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</si>
  <si>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</si>
  <si>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</si>
  <si>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</si>
  <si>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</si>
  <si>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</si>
  <si>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</si>
  <si>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</si>
  <si>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</si>
  <si>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</si>
  <si>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</si>
  <si>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</si>
  <si>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</si>
  <si>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</si>
  <si>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</si>
  <si>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</si>
  <si>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</si>
  <si>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</si>
  <si>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</si>
  <si>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</si>
  <si>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</si>
  <si>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</si>
  <si>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</si>
  <si>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</si>
  <si>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</si>
  <si>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</si>
  <si>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</si>
  <si>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</si>
  <si>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</si>
  <si>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</si>
  <si>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</si>
  <si>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</si>
  <si>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</si>
  <si>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</si>
  <si>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</si>
  <si>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</si>
  <si>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</si>
  <si>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</si>
  <si>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</si>
  <si>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</si>
  <si>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</si>
  <si>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</si>
  <si>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</si>
  <si>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</si>
  <si>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</si>
  <si>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</si>
  <si>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</si>
  <si>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13273</t>
  </si>
  <si>
    <t>HLOUBENÍ RÝH ŠÍŘ DO 2M PAŽ I NEPAŽ TŘ. 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</si>
  <si>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</si>
  <si>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</si>
  <si>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</si>
  <si>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</si>
  <si>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</si>
  <si>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</si>
  <si>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</si>
  <si>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</si>
  <si>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</si>
  <si>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</si>
  <si>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</si>
  <si>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</si>
  <si>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</si>
  <si>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</si>
  <si>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</si>
  <si>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</si>
  <si>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</si>
  <si>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</si>
  <si>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</si>
  <si>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</si>
  <si>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</si>
  <si>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</si>
  <si>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</si>
  <si>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</si>
  <si>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</si>
  <si>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</si>
  <si>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</si>
  <si>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</si>
  <si>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</si>
  <si>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</si>
  <si>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</si>
  <si>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</si>
  <si>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</si>
  <si>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</si>
  <si>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</si>
  <si>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</si>
  <si>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</si>
  <si>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</si>
  <si>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</si>
  <si>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</si>
  <si>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</si>
  <si>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</si>
  <si>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</si>
  <si>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</si>
  <si>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</si>
  <si>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</si>
  <si>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</si>
  <si>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</si>
  <si>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</si>
  <si>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</si>
  <si>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</si>
  <si>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</si>
  <si>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</si>
  <si>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</si>
  <si>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</si>
  <si>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</si>
  <si>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</si>
  <si>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</si>
  <si>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</si>
  <si>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</si>
  <si>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</si>
  <si>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</si>
  <si>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</si>
  <si>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</si>
  <si>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</si>
  <si>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</si>
  <si>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</si>
  <si>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</si>
  <si>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</si>
  <si>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</si>
  <si>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</si>
  <si>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</si>
  <si>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</si>
  <si>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</si>
  <si>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</si>
  <si>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</si>
  <si>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</si>
  <si>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</si>
  <si>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</si>
  <si>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</si>
  <si>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</si>
  <si>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</si>
  <si>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</si>
  <si>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</si>
  <si>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</si>
  <si>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</si>
  <si>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</si>
  <si>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</si>
  <si>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</si>
  <si>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</si>
  <si>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</si>
  <si>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</si>
  <si>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</si>
  <si>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</si>
  <si>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</si>
  <si>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</si>
  <si>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</si>
  <si>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</si>
  <si>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</si>
  <si>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</si>
  <si>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</si>
  <si>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</si>
  <si>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</si>
  <si>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</si>
  <si>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</si>
  <si>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</si>
  <si>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</si>
  <si>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</si>
  <si>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</si>
  <si>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</si>
  <si>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</si>
  <si>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</si>
  <si>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</si>
  <si>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</si>
  <si>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</si>
  <si>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</si>
  <si>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</si>
  <si>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</si>
  <si>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</si>
  <si>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</si>
  <si>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</si>
  <si>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</si>
  <si>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</si>
  <si>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</si>
  <si>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</si>
  <si>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</si>
  <si>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</si>
  <si>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</si>
  <si>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</si>
  <si>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</si>
  <si>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</si>
  <si>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</si>
  <si>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</si>
  <si>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</si>
  <si>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</si>
  <si>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</si>
  <si>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</si>
  <si>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</si>
  <si>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</si>
  <si>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</si>
  <si>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</si>
  <si>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</si>
  <si>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</si>
  <si>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</si>
  <si>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</si>
  <si>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</si>
  <si>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</si>
  <si>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</si>
  <si>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</si>
  <si>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</si>
  <si>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</si>
  <si>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</si>
  <si>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</si>
  <si>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</si>
  <si>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</si>
  <si>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</si>
  <si>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</si>
  <si>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</si>
  <si>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</si>
  <si>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</si>
  <si>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</si>
  <si>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</si>
  <si>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</si>
  <si>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</si>
  <si>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</si>
  <si>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</si>
  <si>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</si>
  <si>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</si>
  <si>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</si>
  <si>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</si>
  <si>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</si>
  <si>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</si>
  <si>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</si>
  <si>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</si>
  <si>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</si>
  <si>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</si>
  <si>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</si>
  <si>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</si>
  <si>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</si>
  <si>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</si>
  <si>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</si>
  <si>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</si>
  <si>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</si>
  <si>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</si>
  <si>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</si>
  <si>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</si>
  <si>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</si>
  <si>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</si>
  <si>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</si>
  <si>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</si>
  <si>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</si>
  <si>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</si>
  <si>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</si>
  <si>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</si>
  <si>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</si>
  <si>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</si>
  <si>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</si>
  <si>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</si>
  <si>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</si>
  <si>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</si>
  <si>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</si>
  <si>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</si>
  <si>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</si>
  <si>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</si>
  <si>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</si>
  <si>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</si>
  <si>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</si>
  <si>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</si>
  <si>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</si>
  <si>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</si>
  <si>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</si>
  <si>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</si>
  <si>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</si>
  <si>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</si>
  <si>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</si>
  <si>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</si>
  <si>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</si>
  <si>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</si>
  <si>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</si>
  <si>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</si>
  <si>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</si>
  <si>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</si>
  <si>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</si>
  <si>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</si>
  <si>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</si>
  <si>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</si>
  <si>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</si>
  <si>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</si>
  <si>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</si>
  <si>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</si>
  <si>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</si>
  <si>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</si>
  <si>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</si>
  <si>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</si>
  <si>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</si>
  <si>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</si>
  <si>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</si>
  <si>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</si>
  <si>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</si>
  <si>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</si>
  <si>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</si>
  <si>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</si>
  <si>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</si>
  <si>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</si>
  <si>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</si>
  <si>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</si>
  <si>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</si>
  <si>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</si>
  <si>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</si>
  <si>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</si>
  <si>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</si>
  <si>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</si>
  <si>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</si>
  <si>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</si>
  <si>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</si>
  <si>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</si>
  <si>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</si>
  <si>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</si>
  <si>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</si>
  <si>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</si>
  <si>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</si>
  <si>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</si>
  <si>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</si>
  <si>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</si>
  <si>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</si>
  <si>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</si>
  <si>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</si>
  <si>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</si>
  <si>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</si>
  <si>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</si>
  <si>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</si>
  <si>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</si>
  <si>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</si>
  <si>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</si>
  <si>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</si>
  <si>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</si>
  <si>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</si>
  <si>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</si>
  <si>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</si>
  <si>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</si>
  <si>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</si>
  <si>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</si>
  <si>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</si>
  <si>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</si>
  <si>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</si>
  <si>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</si>
  <si>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</si>
  <si>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</si>
  <si>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</si>
  <si>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</si>
  <si>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</si>
  <si>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</si>
  <si>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</si>
  <si>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</si>
  <si>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</si>
  <si>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</si>
  <si>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</si>
  <si>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</si>
  <si>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</si>
  <si>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</si>
  <si>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</si>
  <si>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</si>
  <si>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</si>
  <si>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</si>
  <si>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</si>
  <si>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</si>
  <si>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</si>
  <si>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</si>
  <si>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</si>
  <si>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</si>
  <si>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</si>
  <si>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</si>
  <si>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</si>
  <si>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</si>
  <si>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</si>
  <si>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</si>
  <si>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</si>
  <si>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</si>
  <si>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</si>
  <si>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</si>
  <si>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</si>
  <si>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</si>
  <si>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</si>
  <si>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</si>
  <si>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</si>
  <si>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</si>
  <si>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</si>
  <si>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</si>
  <si>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</si>
  <si>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</si>
  <si>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</si>
  <si>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</si>
  <si>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</si>
  <si>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</si>
  <si>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</si>
  <si>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</si>
  <si>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</si>
  <si>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</si>
  <si>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</si>
  <si>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</si>
  <si>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</si>
  <si>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</si>
  <si>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</si>
  <si>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</si>
  <si>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</si>
  <si>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</si>
  <si>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</si>
  <si>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</si>
  <si>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</si>
  <si>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</si>
  <si>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</si>
  <si>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</si>
  <si>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</si>
  <si>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</si>
  <si>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</si>
  <si>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</si>
  <si>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</si>
  <si>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</si>
  <si>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</si>
  <si>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</si>
  <si>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</si>
  <si>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</si>
  <si>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</si>
  <si>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</si>
  <si>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</si>
  <si>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</si>
  <si>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</si>
  <si>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</si>
  <si>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</si>
  <si>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</si>
  <si>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</si>
  <si>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</si>
  <si>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</si>
  <si>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</si>
  <si>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</si>
  <si>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</si>
  <si>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</si>
  <si>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</si>
  <si>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</si>
  <si>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</si>
  <si>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</si>
  <si>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</si>
  <si>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</si>
  <si>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</si>
  <si>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</si>
  <si>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</si>
  <si>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</si>
  <si>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</si>
  <si>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</si>
  <si>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</si>
  <si>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</si>
  <si>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</si>
  <si>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</si>
  <si>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</si>
  <si>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</si>
  <si>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</si>
  <si>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</si>
  <si>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</si>
  <si>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</si>
  <si>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</si>
  <si>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</si>
  <si>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</si>
  <si>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</si>
  <si>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</si>
  <si>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</si>
  <si>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</si>
  <si>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R200001</t>
  </si>
  <si>
    <t>ZÁKLAD POD RELEOVÝ DOMEK ZE ZTRACENÉHO BEDNĚNÍ</t>
  </si>
  <si>
    <t>Položka obsahuje kompletní práce dle textu položky a dle informací v zadávací dokumentaci pro tuto konstrukci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</si>
  <si>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</si>
  <si>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</si>
  <si>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</si>
  <si>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</si>
  <si>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</si>
  <si>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</si>
  <si>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</si>
  <si>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</si>
  <si>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</si>
  <si>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</si>
  <si>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</si>
  <si>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</si>
  <si>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</si>
  <si>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</si>
  <si>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</si>
  <si>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</si>
  <si>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</si>
  <si>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</si>
  <si>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</si>
  <si>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</si>
  <si>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</si>
  <si>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</si>
  <si>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</si>
  <si>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</si>
  <si>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</si>
  <si>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</si>
  <si>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</si>
  <si>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</si>
  <si>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</si>
  <si>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</si>
  <si>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</si>
  <si>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</si>
  <si>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</si>
  <si>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</si>
  <si>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</si>
  <si>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</si>
  <si>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</si>
  <si>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</si>
  <si>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</si>
  <si>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</si>
  <si>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</si>
  <si>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</si>
  <si>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</si>
  <si>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</si>
  <si>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</si>
  <si>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</si>
  <si>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</si>
  <si>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</si>
  <si>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</si>
  <si>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</si>
  <si>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</si>
  <si>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</si>
  <si>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</si>
  <si>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</si>
  <si>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</si>
  <si>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</si>
  <si>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</si>
  <si>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</si>
  <si>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</si>
  <si>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</si>
  <si>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</si>
  <si>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</si>
  <si>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</si>
  <si>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</si>
  <si>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</si>
  <si>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</si>
  <si>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</si>
  <si>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</si>
  <si>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</si>
  <si>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</si>
  <si>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</si>
  <si>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</si>
  <si>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</si>
  <si>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</si>
  <si>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</si>
  <si>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</si>
  <si>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</si>
  <si>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</si>
  <si>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</si>
  <si>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</si>
  <si>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</si>
  <si>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</si>
  <si>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>75C4A8</t>
  </si>
  <si>
    <t>ZÁMEK ELEKTROMAGNETICKÝ VNITŘNÍ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</si>
  <si>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</si>
  <si>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</si>
  <si>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</si>
  <si>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</si>
  <si>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</si>
  <si>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</si>
  <si>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</si>
  <si>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</si>
  <si>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</si>
  <si>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</si>
  <si>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</si>
  <si>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</si>
  <si>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A</t>
  </si>
  <si>
    <t>TZZ žst. Karlštejn – Odb. Lom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</si>
  <si>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</si>
  <si>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</si>
  <si>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</si>
  <si>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</si>
  <si>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</si>
  <si>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</si>
  <si>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</si>
  <si>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</si>
  <si>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</si>
  <si>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</si>
  <si>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B</t>
  </si>
  <si>
    <t>TZZ Odb. Lom – žst. Beroun</t>
  </si>
  <si>
    <t>UZAMYKATELNÝ VE SKLOPENÉ POLOZE</t>
  </si>
  <si>
    <t>75C561</t>
  </si>
  <si>
    <t>UKAZATEL RYCHLOSTI (SVĚTELNÉ PRUHY) - DODÁVKA</t>
  </si>
  <si>
    <t>75C567</t>
  </si>
  <si>
    <t>UKAZATEL RYCHLOSTI (SVĚTELNÉ PRUHY) - MONTÁŽ</t>
  </si>
  <si>
    <t>75C161</t>
  </si>
  <si>
    <t>SNÍMAČ POLOHY JAZYKŮ - DODÁVKA</t>
  </si>
  <si>
    <t>75C167</t>
  </si>
  <si>
    <t>SNÍMAČ POLOHY JAZYKŮ - MONTÁŽ</t>
  </si>
  <si>
    <t>R75C411</t>
  </si>
  <si>
    <t>ZÁMEK ČELISŤOVÉHO ZÁVĚRU - DODÁVKA</t>
  </si>
  <si>
    <t>Náplň dle textu položky</t>
  </si>
  <si>
    <t>R75C417</t>
  </si>
  <si>
    <t>ZÁMEK ČELISŤOVÉHO ZÁVĚRU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</si>
  <si>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</si>
  <si>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</si>
  <si>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</si>
  <si>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</si>
  <si>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</si>
  <si>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</si>
  <si>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</si>
  <si>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</si>
  <si>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</si>
  <si>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</si>
  <si>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</si>
  <si>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</si>
  <si>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</si>
  <si>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</si>
  <si>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</si>
  <si>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</si>
  <si>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</si>
  <si>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</si>
  <si>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</si>
  <si>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</si>
  <si>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</si>
  <si>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</si>
  <si>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</si>
  <si>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</si>
  <si>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</si>
  <si>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</si>
  <si>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</si>
  <si>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</si>
  <si>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</si>
  <si>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</si>
  <si>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</si>
  <si>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</si>
  <si>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</si>
  <si>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</si>
  <si>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</si>
  <si>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</si>
  <si>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</si>
  <si>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</si>
  <si>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</si>
  <si>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</si>
  <si>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</si>
  <si>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</si>
  <si>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</si>
  <si>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</si>
  <si>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</si>
  <si>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</si>
  <si>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75F251</t>
  </si>
  <si>
    <t>NÁVĚST PRO ETCS ANTIGRAFITTY</t>
  </si>
  <si>
    <t>R75F261</t>
  </si>
  <si>
    <t>ÚPRAVA ADRESNÉHO SW RBC VČETNĚ INSTALACE, JEHO PŘEZKOUŠENÍ VČ. MĚŘÍCÍHO VOZU</t>
  </si>
  <si>
    <t>Položka obsahuje kompletní práce dle textu položky a dle informací v zadávací dokumnetaci pro tuto činnost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</si>
  <si>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</si>
  <si>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</si>
  <si>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</si>
  <si>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</si>
  <si>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</si>
  <si>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</si>
  <si>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</si>
  <si>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</si>
  <si>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</si>
  <si>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</si>
  <si>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</si>
  <si>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</si>
  <si>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</si>
  <si>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</si>
  <si>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</si>
  <si>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</si>
  <si>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</si>
  <si>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</si>
  <si>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</si>
  <si>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</si>
  <si>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</si>
  <si>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</si>
  <si>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</si>
  <si>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</si>
  <si>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</si>
  <si>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</si>
  <si>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</si>
  <si>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</si>
  <si>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</si>
  <si>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</si>
  <si>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</si>
  <si>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</si>
  <si>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</si>
  <si>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</si>
  <si>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</si>
  <si>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</si>
  <si>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</si>
  <si>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</si>
  <si>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</si>
  <si>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</si>
  <si>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</si>
  <si>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</si>
  <si>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</si>
  <si>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</si>
  <si>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</si>
  <si>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</si>
  <si>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</si>
  <si>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</si>
  <si>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</si>
  <si>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</si>
  <si>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</si>
  <si>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</si>
  <si>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</si>
  <si>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</si>
  <si>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</si>
  <si>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</si>
  <si>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</si>
  <si>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</si>
  <si>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</si>
  <si>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</si>
  <si>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</si>
  <si>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</si>
  <si>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</si>
  <si>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</si>
  <si>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</si>
  <si>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</si>
  <si>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</si>
  <si>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</si>
  <si>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</si>
  <si>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</si>
  <si>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</si>
  <si>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</si>
  <si>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</si>
  <si>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</si>
  <si>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</si>
  <si>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</si>
  <si>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</si>
  <si>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</si>
  <si>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</si>
  <si>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</si>
  <si>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</si>
  <si>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</si>
  <si>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</si>
  <si>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</si>
  <si>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</si>
  <si>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</si>
  <si>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</si>
  <si>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</si>
  <si>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</si>
  <si>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</si>
  <si>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</si>
  <si>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</si>
  <si>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</si>
  <si>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</si>
  <si>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</si>
  <si>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</si>
  <si>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</si>
  <si>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</si>
  <si>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</si>
  <si>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</si>
  <si>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</si>
  <si>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</si>
  <si>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</si>
  <si>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</si>
  <si>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</si>
  <si>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</si>
  <si>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</si>
  <si>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</si>
  <si>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</si>
  <si>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</si>
  <si>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</si>
  <si>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</si>
  <si>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</si>
  <si>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</si>
  <si>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</si>
  <si>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</si>
  <si>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</si>
  <si>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</si>
  <si>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</si>
  <si>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</si>
  <si>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</si>
  <si>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</si>
  <si>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</si>
  <si>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</si>
  <si>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</si>
  <si>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</si>
  <si>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</si>
  <si>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</si>
  <si>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</si>
  <si>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</si>
  <si>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</si>
  <si>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</si>
  <si>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</si>
  <si>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</si>
  <si>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</si>
  <si>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</si>
  <si>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</si>
  <si>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</si>
  <si>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</si>
  <si>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</si>
  <si>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</si>
  <si>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</si>
  <si>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</si>
  <si>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</si>
  <si>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</si>
  <si>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</si>
  <si>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</si>
  <si>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</si>
  <si>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</si>
  <si>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</si>
  <si>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</si>
  <si>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</si>
  <si>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</si>
  <si>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</si>
  <si>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</si>
  <si>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</si>
  <si>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</si>
  <si>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</si>
  <si>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</si>
  <si>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</si>
  <si>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</si>
  <si>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</si>
  <si>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</si>
  <si>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</si>
  <si>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</si>
  <si>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</si>
  <si>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</si>
  <si>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</si>
  <si>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</si>
  <si>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</si>
  <si>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</si>
  <si>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</si>
  <si>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</si>
  <si>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</si>
  <si>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</si>
  <si>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</si>
  <si>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</si>
  <si>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</si>
  <si>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</si>
  <si>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</si>
  <si>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</si>
  <si>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</si>
  <si>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</si>
  <si>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</si>
  <si>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</si>
  <si>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</si>
  <si>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</si>
  <si>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</si>
  <si>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</si>
  <si>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</si>
  <si>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</si>
  <si>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</si>
  <si>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</si>
  <si>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</si>
  <si>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</si>
  <si>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</si>
  <si>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</si>
  <si>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>75L3E5</t>
  </si>
  <si>
    <t>SW PRO ŘÍZENÍ SYSTÉMU (TRAŤOVÉ NASAZENÍ) - SW MODUL PRO ŘÍZENÍ RÚ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</si>
  <si>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</si>
  <si>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</si>
  <si>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</si>
  <si>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</si>
  <si>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</si>
  <si>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</si>
  <si>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</si>
  <si>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</si>
  <si>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</si>
  <si>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</si>
  <si>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</si>
  <si>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</si>
  <si>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</si>
  <si>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</si>
  <si>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</si>
  <si>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</si>
  <si>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</si>
  <si>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</si>
  <si>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</si>
  <si>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</si>
  <si>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</si>
  <si>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</si>
  <si>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</si>
  <si>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</si>
  <si>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</si>
  <si>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</si>
  <si>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</si>
  <si>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</si>
  <si>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</si>
  <si>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</si>
  <si>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</si>
  <si>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</si>
  <si>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</si>
  <si>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</si>
  <si>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</si>
  <si>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</si>
  <si>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</si>
  <si>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</si>
  <si>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</si>
  <si>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</si>
  <si>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</si>
  <si>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</si>
  <si>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</si>
  <si>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</si>
  <si>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</si>
  <si>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</si>
  <si>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</si>
  <si>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</si>
  <si>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</si>
  <si>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</si>
  <si>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</si>
  <si>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</si>
  <si>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</si>
  <si>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</si>
  <si>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</si>
  <si>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</si>
  <si>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</si>
  <si>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</si>
  <si>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</si>
  <si>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</si>
  <si>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</si>
  <si>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</si>
  <si>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</si>
  <si>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</si>
  <si>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</si>
  <si>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</si>
  <si>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</si>
  <si>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</si>
  <si>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</si>
  <si>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</si>
  <si>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</si>
  <si>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</si>
  <si>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</si>
  <si>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</si>
  <si>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</si>
  <si>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</si>
  <si>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</si>
  <si>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</si>
  <si>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</si>
  <si>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</si>
  <si>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</si>
  <si>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</si>
  <si>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</si>
  <si>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</si>
  <si>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</si>
  <si>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</si>
  <si>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</si>
  <si>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</si>
  <si>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</si>
  <si>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</si>
  <si>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</si>
  <si>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</si>
  <si>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</si>
  <si>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</si>
  <si>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</si>
  <si>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</si>
  <si>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</si>
  <si>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</si>
  <si>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</si>
  <si>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</si>
  <si>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</si>
  <si>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</si>
  <si>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</si>
  <si>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</si>
  <si>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</si>
  <si>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</si>
  <si>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</si>
  <si>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</si>
  <si>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</si>
  <si>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</si>
  <si>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</si>
  <si>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</si>
  <si>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</si>
  <si>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</si>
  <si>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</si>
  <si>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</si>
  <si>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</si>
  <si>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</si>
  <si>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</si>
  <si>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</si>
  <si>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</si>
  <si>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</si>
  <si>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</si>
  <si>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</si>
  <si>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</si>
  <si>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</si>
  <si>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</si>
  <si>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</si>
  <si>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</si>
  <si>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</si>
  <si>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</si>
  <si>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</si>
  <si>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</si>
  <si>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</si>
  <si>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</si>
  <si>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</si>
  <si>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</si>
  <si>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</si>
  <si>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</si>
  <si>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</si>
  <si>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</si>
  <si>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</si>
  <si>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</si>
  <si>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</si>
  <si>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</si>
  <si>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</si>
  <si>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</si>
  <si>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</si>
  <si>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</si>
  <si>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</si>
  <si>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</si>
  <si>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</si>
  <si>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</si>
  <si>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</si>
  <si>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</si>
  <si>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</si>
  <si>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</si>
  <si>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</si>
  <si>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</si>
  <si>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</si>
  <si>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</si>
  <si>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</si>
  <si>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</si>
  <si>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</si>
  <si>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</si>
  <si>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</si>
  <si>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</si>
  <si>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</si>
  <si>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</si>
  <si>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</si>
  <si>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</si>
  <si>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</si>
  <si>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</si>
  <si>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</si>
  <si>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</si>
  <si>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</si>
  <si>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</si>
  <si>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</si>
  <si>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</si>
  <si>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</si>
  <si>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</si>
  <si>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</si>
  <si>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</si>
  <si>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</si>
  <si>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</si>
  <si>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</si>
  <si>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</si>
  <si>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</si>
  <si>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</si>
  <si>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</si>
  <si>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</si>
  <si>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</si>
  <si>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</si>
  <si>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</si>
  <si>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</si>
  <si>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</si>
  <si>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</si>
  <si>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</si>
  <si>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</si>
  <si>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</si>
  <si>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</si>
  <si>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</si>
  <si>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</si>
  <si>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</si>
  <si>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</si>
  <si>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</si>
  <si>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</si>
  <si>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</si>
  <si>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</si>
  <si>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</si>
  <si>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</si>
  <si>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</si>
  <si>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</si>
  <si>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</si>
  <si>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</si>
  <si>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</si>
  <si>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</si>
  <si>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</si>
  <si>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</si>
  <si>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</si>
  <si>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</si>
  <si>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</si>
  <si>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</si>
  <si>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</si>
  <si>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</si>
  <si>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</si>
  <si>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</si>
  <si>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</si>
  <si>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</si>
  <si>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</si>
  <si>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</si>
  <si>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</si>
  <si>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</si>
  <si>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</si>
  <si>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</si>
  <si>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</si>
  <si>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</si>
  <si>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</si>
  <si>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</si>
  <si>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</si>
  <si>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</si>
  <si>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</si>
  <si>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</si>
  <si>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</si>
  <si>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</si>
  <si>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</si>
  <si>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</si>
  <si>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</si>
  <si>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</si>
  <si>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</si>
  <si>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</si>
  <si>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</si>
  <si>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</si>
  <si>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</si>
  <si>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</si>
  <si>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</si>
  <si>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</si>
  <si>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</si>
  <si>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</si>
  <si>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</si>
  <si>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</si>
  <si>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</si>
  <si>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</si>
  <si>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</si>
  <si>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</si>
  <si>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</si>
  <si>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</si>
  <si>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</si>
  <si>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</si>
  <si>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</si>
  <si>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</si>
  <si>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</si>
  <si>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</si>
  <si>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</si>
  <si>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</si>
  <si>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</si>
  <si>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</si>
  <si>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</si>
  <si>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</si>
  <si>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</si>
  <si>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</si>
  <si>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</si>
  <si>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</si>
  <si>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</si>
  <si>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</si>
  <si>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</si>
  <si>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</si>
  <si>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</si>
  <si>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</si>
  <si>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</si>
  <si>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</si>
  <si>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</si>
  <si>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</si>
  <si>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</si>
  <si>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</si>
  <si>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</si>
  <si>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</si>
  <si>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</si>
  <si>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</si>
  <si>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</si>
  <si>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</si>
  <si>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</si>
  <si>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</si>
  <si>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</si>
  <si>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</si>
  <si>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</si>
  <si>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</si>
  <si>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</si>
  <si>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</si>
  <si>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</si>
  <si>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</si>
  <si>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</si>
  <si>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</si>
  <si>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</si>
  <si>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</si>
  <si>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</si>
  <si>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</si>
  <si>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</si>
  <si>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</si>
  <si>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</si>
  <si>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</si>
  <si>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</si>
  <si>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</si>
  <si>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</si>
  <si>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</si>
  <si>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</si>
  <si>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</si>
  <si>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</si>
  <si>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</si>
  <si>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</si>
  <si>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</si>
  <si>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</si>
  <si>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</si>
  <si>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</si>
  <si>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</si>
  <si>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</si>
  <si>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</si>
  <si>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</si>
  <si>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</si>
  <si>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</si>
  <si>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</si>
  <si>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</si>
  <si>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</si>
  <si>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</si>
  <si>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</si>
  <si>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</si>
  <si>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</si>
  <si>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</si>
  <si>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</si>
  <si>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</si>
  <si>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</si>
  <si>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</si>
  <si>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</si>
  <si>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</si>
  <si>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</si>
  <si>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</si>
  <si>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</si>
  <si>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</si>
  <si>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</si>
  <si>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</si>
  <si>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</si>
  <si>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</si>
  <si>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</si>
  <si>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</si>
  <si>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</si>
  <si>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</si>
  <si>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</si>
  <si>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</si>
  <si>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</si>
  <si>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</si>
  <si>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</si>
  <si>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</si>
  <si>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</si>
  <si>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</si>
  <si>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</si>
  <si>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</si>
  <si>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</si>
  <si>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</si>
  <si>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</si>
  <si>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</si>
  <si>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</si>
  <si>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</si>
  <si>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</si>
  <si>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</si>
  <si>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</si>
  <si>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</si>
  <si>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</si>
  <si>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</si>
  <si>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</si>
  <si>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</si>
  <si>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</si>
  <si>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</si>
  <si>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</si>
  <si>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</si>
  <si>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</si>
  <si>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</si>
  <si>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</si>
  <si>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</si>
  <si>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</si>
  <si>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</si>
  <si>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</si>
  <si>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</si>
  <si>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</si>
  <si>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</si>
  <si>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</si>
  <si>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</si>
  <si>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</si>
  <si>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</si>
  <si>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</si>
  <si>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</si>
  <si>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</si>
  <si>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</si>
  <si>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</si>
  <si>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</si>
  <si>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</si>
  <si>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</si>
  <si>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</si>
  <si>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</si>
  <si>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</si>
  <si>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</si>
  <si>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</si>
  <si>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</si>
  <si>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</si>
  <si>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</si>
  <si>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</si>
  <si>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</si>
  <si>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</si>
  <si>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</si>
  <si>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</si>
  <si>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</si>
  <si>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</si>
  <si>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</si>
  <si>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</si>
  <si>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</si>
  <si>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</si>
  <si>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</si>
  <si>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</si>
  <si>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</si>
  <si>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</si>
  <si>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</si>
  <si>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</si>
  <si>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</si>
  <si>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</si>
  <si>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</si>
  <si>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</si>
  <si>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</si>
  <si>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</si>
  <si>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</si>
  <si>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</si>
  <si>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</si>
  <si>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</si>
  <si>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</si>
  <si>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</si>
  <si>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</si>
  <si>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</si>
  <si>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</si>
  <si>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</si>
  <si>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</si>
  <si>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</si>
  <si>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</si>
  <si>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</si>
  <si>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</si>
  <si>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</si>
  <si>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</si>
  <si>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</si>
  <si>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</si>
  <si>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</si>
  <si>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</si>
  <si>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</si>
  <si>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</si>
  <si>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</si>
  <si>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</si>
  <si>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</si>
  <si>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</si>
  <si>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</si>
  <si>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</si>
  <si>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</si>
  <si>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</si>
  <si>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</si>
  <si>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</si>
  <si>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</si>
  <si>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</si>
  <si>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</si>
  <si>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</si>
  <si>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</si>
  <si>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</si>
  <si>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</si>
  <si>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</si>
  <si>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</si>
  <si>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</si>
  <si>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</si>
  <si>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</si>
  <si>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</si>
  <si>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</si>
  <si>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</si>
  <si>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</si>
  <si>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</si>
  <si>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</si>
  <si>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</si>
  <si>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</si>
  <si>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</si>
  <si>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</si>
  <si>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</si>
  <si>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</si>
  <si>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</si>
  <si>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</si>
  <si>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</si>
  <si>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</si>
  <si>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</si>
  <si>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</si>
  <si>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</si>
  <si>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</si>
  <si>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</si>
  <si>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</si>
  <si>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</si>
  <si>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</si>
  <si>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</si>
  <si>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</si>
  <si>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</si>
  <si>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</si>
  <si>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</si>
  <si>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</si>
  <si>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</si>
  <si>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</si>
  <si>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</si>
  <si>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</si>
  <si>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</si>
  <si>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</si>
  <si>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</si>
  <si>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</si>
  <si>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</si>
  <si>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</si>
  <si>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</si>
  <si>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</si>
  <si>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</si>
  <si>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</si>
  <si>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</si>
  <si>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</si>
  <si>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</si>
  <si>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</si>
  <si>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</si>
  <si>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</si>
  <si>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</si>
  <si>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</si>
  <si>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</si>
  <si>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</si>
  <si>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</si>
  <si>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</si>
  <si>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</si>
  <si>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</si>
  <si>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</si>
  <si>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</si>
  <si>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</si>
  <si>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</si>
  <si>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</si>
  <si>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</si>
  <si>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</si>
  <si>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</si>
  <si>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</si>
  <si>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</si>
  <si>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</si>
  <si>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</si>
  <si>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</si>
  <si>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</si>
  <si>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</si>
  <si>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</si>
  <si>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</si>
  <si>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</si>
  <si>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</si>
  <si>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</si>
  <si>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</si>
  <si>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</si>
  <si>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</si>
  <si>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</si>
  <si>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</si>
  <si>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</si>
  <si>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</si>
  <si>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</si>
  <si>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</si>
  <si>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</si>
  <si>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</si>
  <si>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</si>
  <si>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</si>
  <si>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</si>
  <si>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</si>
  <si>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</si>
  <si>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</si>
  <si>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</si>
  <si>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</si>
  <si>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</si>
  <si>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</si>
  <si>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</si>
  <si>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</si>
  <si>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</si>
  <si>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</si>
  <si>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</si>
  <si>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</si>
  <si>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</si>
  <si>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</si>
  <si>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</si>
  <si>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</si>
  <si>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</si>
  <si>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</si>
  <si>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</si>
  <si>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</si>
  <si>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</si>
  <si>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</si>
  <si>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</si>
  <si>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</si>
  <si>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</si>
  <si>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</si>
  <si>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</si>
  <si>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</si>
  <si>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</si>
  <si>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</si>
  <si>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</si>
  <si>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</si>
  <si>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</si>
  <si>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</si>
  <si>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</si>
  <si>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</si>
  <si>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</si>
  <si>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</si>
  <si>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</si>
  <si>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</si>
  <si>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</si>
  <si>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</si>
  <si>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</si>
  <si>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</si>
  <si>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</si>
  <si>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</si>
  <si>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</si>
  <si>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</si>
  <si>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</si>
  <si>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</si>
  <si>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</si>
  <si>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</si>
  <si>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</si>
  <si>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</si>
  <si>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</si>
  <si>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</si>
  <si>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</si>
  <si>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</si>
  <si>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</si>
  <si>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</si>
  <si>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</si>
  <si>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</si>
  <si>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</si>
  <si>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</si>
  <si>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</si>
  <si>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</si>
  <si>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</si>
  <si>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</si>
  <si>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</si>
  <si>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</si>
  <si>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</si>
  <si>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</si>
  <si>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</si>
  <si>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</si>
  <si>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</si>
  <si>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</si>
  <si>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</si>
  <si>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</si>
  <si>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</si>
  <si>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</si>
  <si>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</si>
  <si>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</si>
  <si>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</si>
  <si>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</si>
  <si>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</si>
  <si>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</si>
  <si>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</si>
  <si>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</si>
  <si>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</si>
  <si>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</si>
  <si>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</si>
  <si>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</si>
  <si>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</si>
  <si>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</si>
  <si>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</si>
  <si>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</si>
  <si>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</si>
  <si>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</si>
  <si>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</si>
  <si>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</si>
  <si>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</si>
  <si>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</si>
  <si>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</si>
  <si>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</si>
  <si>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</si>
  <si>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</si>
  <si>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</si>
  <si>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</si>
  <si>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</si>
  <si>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</si>
  <si>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</si>
  <si>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</si>
  <si>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</si>
  <si>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</si>
  <si>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</si>
  <si>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</si>
  <si>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</si>
  <si>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</si>
  <si>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</si>
  <si>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</si>
  <si>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</si>
  <si>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</si>
  <si>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</si>
  <si>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</si>
  <si>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</si>
  <si>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</si>
  <si>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</si>
  <si>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</si>
  <si>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</si>
  <si>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</si>
  <si>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</si>
  <si>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</si>
  <si>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</si>
  <si>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</si>
  <si>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</si>
  <si>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</si>
  <si>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</si>
  <si>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</si>
  <si>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</si>
  <si>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</si>
  <si>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</si>
  <si>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</si>
  <si>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</si>
  <si>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</si>
  <si>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</si>
  <si>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</si>
  <si>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</si>
  <si>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</si>
  <si>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</si>
  <si>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</si>
  <si>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</si>
  <si>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</si>
  <si>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</si>
  <si>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</si>
  <si>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</si>
  <si>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</si>
  <si>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</si>
  <si>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</si>
  <si>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</si>
  <si>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</si>
  <si>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</si>
  <si>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</si>
  <si>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</si>
  <si>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</si>
  <si>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</si>
  <si>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</si>
  <si>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</si>
  <si>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</si>
  <si>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</si>
  <si>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</si>
  <si>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</si>
  <si>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</si>
  <si>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</si>
  <si>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</si>
  <si>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</si>
  <si>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</si>
  <si>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</si>
  <si>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</si>
  <si>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</si>
  <si>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</si>
  <si>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</si>
  <si>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</si>
  <si>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</si>
  <si>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</si>
  <si>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</si>
  <si>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</si>
  <si>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</si>
  <si>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</si>
  <si>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</si>
  <si>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</si>
  <si>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</si>
  <si>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</si>
  <si>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</si>
  <si>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</si>
  <si>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</si>
  <si>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</si>
  <si>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</si>
  <si>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</si>
  <si>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</si>
  <si>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</si>
  <si>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</si>
  <si>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</si>
  <si>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</si>
  <si>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</si>
  <si>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</si>
  <si>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</si>
  <si>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</si>
  <si>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</si>
  <si>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</si>
  <si>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</si>
  <si>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</si>
  <si>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</si>
  <si>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</si>
  <si>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</si>
  <si>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</si>
  <si>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</si>
  <si>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</si>
  <si>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</si>
  <si>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</si>
  <si>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</si>
  <si>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</si>
  <si>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</si>
  <si>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</si>
  <si>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</si>
  <si>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</si>
  <si>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</si>
  <si>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</si>
  <si>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</si>
  <si>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</si>
  <si>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</si>
  <si>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</si>
  <si>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</si>
  <si>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</si>
  <si>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</si>
  <si>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</si>
  <si>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</si>
  <si>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</si>
  <si>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</si>
  <si>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</si>
  <si>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</si>
  <si>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</si>
  <si>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</si>
  <si>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</si>
  <si>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</si>
  <si>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</si>
  <si>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</si>
  <si>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</si>
  <si>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</si>
  <si>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</si>
  <si>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</si>
  <si>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</si>
  <si>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</si>
  <si>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</si>
  <si>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</si>
  <si>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</si>
  <si>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</si>
  <si>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</si>
  <si>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</si>
  <si>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</si>
  <si>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</si>
  <si>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</si>
  <si>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</si>
  <si>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</si>
  <si>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</si>
  <si>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</si>
  <si>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</si>
  <si>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</si>
  <si>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</si>
  <si>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</si>
  <si>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</si>
  <si>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</si>
  <si>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</si>
  <si>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</si>
  <si>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</si>
  <si>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</si>
  <si>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</si>
  <si>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</si>
  <si>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</si>
  <si>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</si>
  <si>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</si>
  <si>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</si>
  <si>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</si>
  <si>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</si>
  <si>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</si>
  <si>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</si>
  <si>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</si>
  <si>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</si>
  <si>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</si>
  <si>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</si>
  <si>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</si>
  <si>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</si>
  <si>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</si>
  <si>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</si>
  <si>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</si>
  <si>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</si>
  <si>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</si>
  <si>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</si>
  <si>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</si>
  <si>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</si>
  <si>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</si>
  <si>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</si>
  <si>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</si>
  <si>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</si>
  <si>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</si>
  <si>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</si>
  <si>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</si>
  <si>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</si>
  <si>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</si>
  <si>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</si>
  <si>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</si>
  <si>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</si>
  <si>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</si>
  <si>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</si>
  <si>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</si>
  <si>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</si>
  <si>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</si>
  <si>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</si>
  <si>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</si>
  <si>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</si>
  <si>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</si>
  <si>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</si>
  <si>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</si>
  <si>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</si>
  <si>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</si>
  <si>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</si>
  <si>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</si>
  <si>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</si>
  <si>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</si>
  <si>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</si>
  <si>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</si>
  <si>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</si>
  <si>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</si>
  <si>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</si>
  <si>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</si>
  <si>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</si>
  <si>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</si>
  <si>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</si>
  <si>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</si>
  <si>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</si>
  <si>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</si>
  <si>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</si>
  <si>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</si>
  <si>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</si>
  <si>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</si>
  <si>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</si>
  <si>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</si>
  <si>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</si>
  <si>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</si>
  <si>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</si>
  <si>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</si>
  <si>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</si>
  <si>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</si>
  <si>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</si>
  <si>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</si>
  <si>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</si>
  <si>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</si>
  <si>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</si>
  <si>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</si>
  <si>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</si>
  <si>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</si>
  <si>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</si>
  <si>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</si>
  <si>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</si>
  <si>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</si>
  <si>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</si>
  <si>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</si>
  <si>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</si>
  <si>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</si>
  <si>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</si>
  <si>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</si>
  <si>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</si>
  <si>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</si>
  <si>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</si>
  <si>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</si>
  <si>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</si>
  <si>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</si>
  <si>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</si>
  <si>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</si>
  <si>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</si>
  <si>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</si>
  <si>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</si>
  <si>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</si>
  <si>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</si>
  <si>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</si>
  <si>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</si>
  <si>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</si>
  <si>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</si>
  <si>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</si>
  <si>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</si>
  <si>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</si>
  <si>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</si>
  <si>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</si>
  <si>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</si>
  <si>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</si>
  <si>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</si>
  <si>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</si>
  <si>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</si>
  <si>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</si>
  <si>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</si>
  <si>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</si>
  <si>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</si>
  <si>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</si>
  <si>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</si>
  <si>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</si>
  <si>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</si>
  <si>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</si>
  <si>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</si>
  <si>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</si>
  <si>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</si>
  <si>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</si>
  <si>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</si>
  <si>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</si>
  <si>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</si>
  <si>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</si>
  <si>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</si>
  <si>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</si>
  <si>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</si>
  <si>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</si>
  <si>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</si>
  <si>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</si>
  <si>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</si>
  <si>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</si>
  <si>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</si>
  <si>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</si>
  <si>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</si>
  <si>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</si>
  <si>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</si>
  <si>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</si>
  <si>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</si>
  <si>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</si>
  <si>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</si>
  <si>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</si>
  <si>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</si>
  <si>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</si>
  <si>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</si>
  <si>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</si>
  <si>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</si>
  <si>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</si>
  <si>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</si>
  <si>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</si>
  <si>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</si>
  <si>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</si>
  <si>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</si>
  <si>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</si>
  <si>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</si>
  <si>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</si>
  <si>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</si>
  <si>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</si>
  <si>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</si>
  <si>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</si>
  <si>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</si>
  <si>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</si>
  <si>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</si>
  <si>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</si>
  <si>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</si>
  <si>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</si>
  <si>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</si>
  <si>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</si>
  <si>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</si>
  <si>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</si>
  <si>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</si>
  <si>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</si>
  <si>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</si>
  <si>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</si>
  <si>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</si>
  <si>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</si>
  <si>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</si>
  <si>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</si>
  <si>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</si>
  <si>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</si>
  <si>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</si>
  <si>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</si>
  <si>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</si>
  <si>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</si>
  <si>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</si>
  <si>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</si>
  <si>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</si>
  <si>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</si>
  <si>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</si>
  <si>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</si>
  <si>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</si>
  <si>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</si>
  <si>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</si>
  <si>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</si>
  <si>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</si>
  <si>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</si>
  <si>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</si>
  <si>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</si>
  <si>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</si>
  <si>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</si>
  <si>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</si>
  <si>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</si>
  <si>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</si>
  <si>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</si>
  <si>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</si>
  <si>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</si>
  <si>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</si>
  <si>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</si>
  <si>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</si>
  <si>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</si>
  <si>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</si>
  <si>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</si>
  <si>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</si>
  <si>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</si>
  <si>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</si>
  <si>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</si>
  <si>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</si>
  <si>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</si>
  <si>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</si>
  <si>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</si>
  <si>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</si>
  <si>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</si>
  <si>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</si>
  <si>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</si>
  <si>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</si>
  <si>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</si>
  <si>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</si>
  <si>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</si>
  <si>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</si>
  <si>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</si>
  <si>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</si>
  <si>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</si>
  <si>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</si>
  <si>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</si>
  <si>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</si>
  <si>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</si>
  <si>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</si>
  <si>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</si>
  <si>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</si>
  <si>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</si>
  <si>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</si>
  <si>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</si>
  <si>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</si>
  <si>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</si>
  <si>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</si>
  <si>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</si>
  <si>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</si>
  <si>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</si>
  <si>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</si>
  <si>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</si>
  <si>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</si>
  <si>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</si>
  <si>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</si>
  <si>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</si>
  <si>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</si>
  <si>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</si>
  <si>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</si>
  <si>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</si>
  <si>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</si>
  <si>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</si>
  <si>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</si>
  <si>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</si>
  <si>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</si>
  <si>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</si>
  <si>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</si>
  <si>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</si>
  <si>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</si>
  <si>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</si>
  <si>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</si>
  <si>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</si>
  <si>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</si>
  <si>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</si>
  <si>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</si>
  <si>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</si>
  <si>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</si>
  <si>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</si>
  <si>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</si>
  <si>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</si>
  <si>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</si>
  <si>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</si>
  <si>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</si>
  <si>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</si>
  <si>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</si>
  <si>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</si>
  <si>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</si>
  <si>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</si>
  <si>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</si>
  <si>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</si>
  <si>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</si>
  <si>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</si>
  <si>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</si>
  <si>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</si>
  <si>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</si>
  <si>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</si>
  <si>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</si>
  <si>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</si>
  <si>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</si>
  <si>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</si>
  <si>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</si>
  <si>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</si>
  <si>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</si>
  <si>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</si>
  <si>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</si>
  <si>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</si>
  <si>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>R015340</t>
  </si>
  <si>
    <t>925</t>
  </si>
  <si>
    <t>POPLATKY ZA LIKVIDACI ODPADŮ NEKONTAMINOVANÝCH - 02 01 03  PAŘEZY VČETNĚ DOPRAVY</t>
  </si>
  <si>
    <t>"1.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znění"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</si>
  <si>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</si>
  <si>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</si>
  <si>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</si>
  <si>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</si>
  <si>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</si>
  <si>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</si>
  <si>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</si>
  <si>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</si>
  <si>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</si>
  <si>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</si>
  <si>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</si>
  <si>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</si>
  <si>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</si>
  <si>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</si>
  <si>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</si>
  <si>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</si>
  <si>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</si>
  <si>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</si>
  <si>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</si>
  <si>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</si>
  <si>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</si>
  <si>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</si>
  <si>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</si>
  <si>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</si>
  <si>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</si>
  <si>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</si>
  <si>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</si>
  <si>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</si>
  <si>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</si>
  <si>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</si>
  <si>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</si>
  <si>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</si>
  <si>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</si>
  <si>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</si>
  <si>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</si>
  <si>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</si>
  <si>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</si>
  <si>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</si>
  <si>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</si>
  <si>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</si>
  <si>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</si>
  <si>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</si>
  <si>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</si>
  <si>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</si>
  <si>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</si>
  <si>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</si>
  <si>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</si>
  <si>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</si>
  <si>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</si>
  <si>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</si>
  <si>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</si>
  <si>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</si>
  <si>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</si>
  <si>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</si>
  <si>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</si>
  <si>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R-VSEOB011</t>
  </si>
  <si>
    <t>Opatření zmírňující dopad záměru na biotu území</t>
  </si>
  <si>
    <t>"Sběr semen ZCHD - 10 KD 
Přesazení lomikamene trstnatého - 2 KD 
Dozor při pracích na skalách - 66 KD 
Denní monitoring, odchyt a transfer u odchytových bariér. Denní dozor při pracích na migračních objektech v období migrací– 236 KD 
Chiropterologický průzkum před kácením – 1 KD." 
10+2+66+236+1=315.000 [A]</t>
  </si>
  <si>
    <t>Kácení</t>
  </si>
  <si>
    <t>(106995*0,03+8853*0,7+68*1,7)*50/100=4 761.275 [A]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</si>
  <si>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</si>
  <si>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</si>
  <si>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</si>
  <si>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</si>
  <si>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</si>
  <si>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</si>
  <si>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</si>
  <si>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</si>
  <si>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</si>
  <si>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</si>
  <si>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</si>
  <si>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</si>
  <si>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</si>
  <si>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hloh, dřín, ptačí zob, svída krvavá</t>
  </si>
  <si>
    <t>Obec Tetín: keře a vysoké keře - 0,5 hektaru á 2500 sazenic  2500=2 500.000 [A]</t>
  </si>
  <si>
    <t>184B11</t>
  </si>
  <si>
    <t>VYSAZOVÁNÍ STROMŮ LISTNATÝCH S BALEM OBVOD KMENE DO 8CM, VÝŠ DO 1,2M</t>
  </si>
  <si>
    <t>ovocné stromy - třešeň, hrušeň, ořešák, jabloň</t>
  </si>
  <si>
    <t>Obec Tetín: 2300 ks 
2300=2 300.000 [A]</t>
  </si>
  <si>
    <t>184B14</t>
  </si>
  <si>
    <t>VYSAZOVÁNÍ STROMŮ LISTNATÝCH S BALEM OBVOD KMENE DO 14CM, PODCHOZÍ VÝŠ MIN 2,2M</t>
  </si>
  <si>
    <t>ovocné stromy - třešeň, hrušeň, ořešák, jabloň, slivoň - vzrostlé stromy</t>
  </si>
  <si>
    <t>Obec Tetín: 200 ks 
Obec Srbsko: 17 ks 
AOPK: 189+39+68+77 
200+17+189+39+68+77=590.000 [A]</t>
  </si>
  <si>
    <t>R18401</t>
  </si>
  <si>
    <t>VYSAZOVÁNÍ LESNICKÝCH SAZENIC</t>
  </si>
  <si>
    <t>javor babyka, habr, jeřáb muk/krasový, javor klen, dub zimní</t>
  </si>
  <si>
    <t>Obec Tetín: suchoodolný přirozený les - 1 hektar á 5000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</si>
  <si>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</si>
  <si>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ovocné stromy vysokokmeny - třešeň, hrušeň, jabloň - vzrostlé stromy</t>
  </si>
  <si>
    <t>Obec Srbsko: 38 ks 
Obec Korno: 260+70ks 
38+260+70=368.000 [A]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</si>
  <si>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</si>
  <si>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</si>
  <si>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</si>
  <si>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</si>
  <si>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</si>
  <si>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</si>
  <si>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</si>
  <si>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</si>
  <si>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</si>
  <si>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</si>
  <si>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</si>
  <si>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</si>
  <si>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</si>
  <si>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</si>
  <si>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</si>
  <si>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</si>
  <si>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</si>
  <si>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</si>
  <si>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</si>
  <si>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</si>
  <si>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</si>
  <si>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</si>
  <si>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</si>
  <si>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</si>
  <si>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</si>
  <si>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</si>
  <si>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</si>
  <si>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</si>
  <si>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</si>
  <si>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</si>
  <si>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</si>
  <si>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</si>
  <si>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</si>
  <si>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</si>
  <si>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</si>
  <si>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</si>
  <si>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</si>
  <si>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</si>
  <si>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</si>
  <si>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</si>
  <si>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</si>
  <si>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</si>
  <si>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</si>
  <si>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</si>
  <si>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</si>
  <si>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dle situace kolejový plán, odpočet části zahrnuté v SO 13-33-02.01: 
z kol.č.1 km 33,713317-33,722703 – 9,386m a kol.č.2 km 33,713317-33,721961 – 8,644m 
2332,901-9,386-8,644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</si>
  <si>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</si>
  <si>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</si>
  <si>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</si>
  <si>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</si>
  <si>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</si>
  <si>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</si>
  <si>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R549001</t>
  </si>
  <si>
    <t>KOLEJNICOVÝ ABSORBER OBOUSTRANNÝ</t>
  </si>
  <si>
    <t>(80+90+220+60+60)*2*2 =2 040.000 [A]</t>
  </si>
  <si>
    <t>dodávka a osazení kolejnicového absorberu, včetně upevňovacího materiálu, měrnou jednotkou je délka kolejnice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</si>
  <si>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</si>
  <si>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</si>
  <si>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</si>
  <si>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</si>
  <si>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</si>
  <si>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</si>
  <si>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</si>
  <si>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</si>
  <si>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</si>
  <si>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</si>
  <si>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</si>
  <si>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</si>
  <si>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</si>
  <si>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</si>
  <si>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</si>
  <si>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</si>
  <si>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</si>
  <si>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</si>
  <si>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</si>
  <si>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materiál určený k recyklaci: (1522,5) * 15 km 
1522,5*15=22 837.500 [A]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</si>
  <si>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</si>
  <si>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</si>
  <si>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</si>
  <si>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</si>
  <si>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</si>
  <si>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</si>
  <si>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</si>
  <si>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</si>
  <si>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</si>
  <si>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</si>
  <si>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</si>
  <si>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</si>
  <si>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</si>
  <si>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</si>
  <si>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</si>
  <si>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</si>
  <si>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</si>
  <si>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</si>
  <si>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</si>
  <si>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</si>
  <si>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</si>
  <si>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</si>
  <si>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</si>
  <si>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</si>
  <si>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</si>
  <si>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</si>
  <si>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</si>
  <si>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</si>
  <si>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</si>
  <si>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
2: nové štěrkové lože 
3: recyklovaný materiál ze sanační linky fr. 31.5/63 mm 
4: 3464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</si>
  <si>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</si>
  <si>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</si>
  <si>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</si>
  <si>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</si>
  <si>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</si>
  <si>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</si>
  <si>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</si>
  <si>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</si>
  <si>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</si>
  <si>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</si>
  <si>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</si>
  <si>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</si>
  <si>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</si>
  <si>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</si>
  <si>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</si>
  <si>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</si>
  <si>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</si>
  <si>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</si>
  <si>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</si>
  <si>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</si>
  <si>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</si>
  <si>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</si>
  <si>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</si>
  <si>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</si>
  <si>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</si>
  <si>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</si>
  <si>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</si>
  <si>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</si>
  <si>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</si>
  <si>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</si>
  <si>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</si>
  <si>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</si>
  <si>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</si>
  <si>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</si>
  <si>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</si>
  <si>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</si>
  <si>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</si>
  <si>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</si>
  <si>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</si>
  <si>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</si>
  <si>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</si>
  <si>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</si>
  <si>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</si>
  <si>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</si>
  <si>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</si>
  <si>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</si>
  <si>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</si>
  <si>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</si>
  <si>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</si>
  <si>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</si>
  <si>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1: Dle technické zprávy, výkresových příloh projektové dokumentace. Dle výkazů materiálu projektu. Dle tabulky kubatur projektanta. 
2: nové štěrkové lože 
3: recyklovaný materiál fr. 31.5/63 mm 
4: 4064-3464 
5: navrácení původního materiálu bez recyklace fr. 31.5/63 mm 
6: 1045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</si>
  <si>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</si>
  <si>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</si>
  <si>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</si>
  <si>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</si>
  <si>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</si>
  <si>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</si>
  <si>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</si>
  <si>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</si>
  <si>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</si>
  <si>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</si>
  <si>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</si>
  <si>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</si>
  <si>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</si>
  <si>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</si>
  <si>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</si>
  <si>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</si>
  <si>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</si>
  <si>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</si>
  <si>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</si>
  <si>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</si>
  <si>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</si>
  <si>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</si>
  <si>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</si>
  <si>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</si>
  <si>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</si>
  <si>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</si>
  <si>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</si>
  <si>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</si>
  <si>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</si>
  <si>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</si>
  <si>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</si>
  <si>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</si>
  <si>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
2: odtěžení celkem (0,32 m pod ložnou plochou praže): 
3: 5774</t>
  </si>
  <si>
    <t>Odtěžené lože technologií se snášením * 15: 1729*15=25 935.000 [A]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</si>
  <si>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</si>
  <si>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</si>
  <si>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</si>
  <si>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</t>
  </si>
  <si>
    <t>1: Dle technické zprávy, výkresových příloh projektové dokumentace. Dle výkazů materiálu projektu. Dle tabulky kubatur projektanta.  
2: demontáž konzolových zajišťovací značek:  
3: 40</t>
  </si>
  <si>
    <t>1: Dle technické zprávy, výkresových příloh projektové dokumentace. Dle výkazů materiálu projektu. Dle tabulky kubatur projektanta. 
2: odtěžení celkem (0,32 m pod ložnou plochou praže): 
3: 1347 
4: snesení a opětovné vrácení koleje pro práce na mostních objektech 
5: odtěžení stávajícího kolejového lože (cca 50 m3 nad každým objektem) 
6: 382 
7: pozn. část úseku bude realizována pomocí sanační linky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</si>
  <si>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</si>
  <si>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</si>
  <si>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</si>
  <si>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</si>
  <si>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</si>
  <si>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</si>
  <si>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</si>
  <si>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</si>
  <si>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</si>
  <si>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</si>
  <si>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</si>
  <si>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</si>
  <si>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</si>
  <si>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</si>
  <si>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</si>
  <si>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</si>
  <si>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</si>
  <si>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</si>
  <si>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</si>
  <si>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</si>
  <si>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</si>
  <si>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</si>
  <si>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
2: počet svarů v nové koleji  
3: 58*2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</si>
  <si>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</si>
  <si>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</si>
  <si>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</si>
  <si>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</si>
  <si>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</si>
  <si>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</si>
  <si>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</si>
  <si>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</si>
  <si>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</si>
  <si>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</si>
  <si>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</si>
  <si>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</si>
  <si>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</si>
  <si>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</si>
  <si>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</si>
  <si>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 
4: 5280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</si>
  <si>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</si>
  <si>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</si>
  <si>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</si>
  <si>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</si>
  <si>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</si>
  <si>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</si>
  <si>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</si>
  <si>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</si>
  <si>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</si>
  <si>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</si>
  <si>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</si>
  <si>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</si>
  <si>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</si>
  <si>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</si>
  <si>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</si>
  <si>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</si>
  <si>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</si>
  <si>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</si>
  <si>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</si>
  <si>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</si>
  <si>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</si>
  <si>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</si>
  <si>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</si>
  <si>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</si>
  <si>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</si>
  <si>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</si>
  <si>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</si>
  <si>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</si>
  <si>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</si>
  <si>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</si>
  <si>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</si>
  <si>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</si>
  <si>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</si>
  <si>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</si>
  <si>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</si>
  <si>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</si>
  <si>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</si>
  <si>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</si>
  <si>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</si>
  <si>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</si>
  <si>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</si>
  <si>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</si>
  <si>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</si>
  <si>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</si>
  <si>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</si>
  <si>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</si>
  <si>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</si>
  <si>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</si>
  <si>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</si>
  <si>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</si>
  <si>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</si>
  <si>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</si>
  <si>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</si>
  <si>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</si>
  <si>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</si>
  <si>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</si>
  <si>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</si>
  <si>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</si>
  <si>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</si>
  <si>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</si>
  <si>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</si>
  <si>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</si>
  <si>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</si>
  <si>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</si>
  <si>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</si>
  <si>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</si>
  <si>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</si>
  <si>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</si>
  <si>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</si>
  <si>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</si>
  <si>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</si>
  <si>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</si>
  <si>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</si>
  <si>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</si>
  <si>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</si>
  <si>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</si>
  <si>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</si>
  <si>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</si>
  <si>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</si>
  <si>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</si>
  <si>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</si>
  <si>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</si>
  <si>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</si>
  <si>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</si>
  <si>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</si>
  <si>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</si>
  <si>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</si>
  <si>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</si>
  <si>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</si>
  <si>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</si>
  <si>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</si>
  <si>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</si>
  <si>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</si>
  <si>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</si>
  <si>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</si>
  <si>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</si>
  <si>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</si>
  <si>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</si>
  <si>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</si>
  <si>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</si>
  <si>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</si>
  <si>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</si>
  <si>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</si>
  <si>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</si>
  <si>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</si>
  <si>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</si>
  <si>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</si>
  <si>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dle tabulky kubatur 
pomocí strojní linky (technologie bez snášení kolejového roštu) - mimo úsek 32,970-33,480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</si>
  <si>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</si>
  <si>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</si>
  <si>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</si>
  <si>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</si>
  <si>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</si>
  <si>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</si>
  <si>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</si>
  <si>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</si>
  <si>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</si>
  <si>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</si>
  <si>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</si>
  <si>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</si>
  <si>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</si>
  <si>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</si>
  <si>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</si>
  <si>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</si>
  <si>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realizované klasickou technologií</t>
  </si>
  <si>
    <t>dle tabulky kubatur 
realizované klasickou technologií, úsek 32,970-33,480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</si>
  <si>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</si>
  <si>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</si>
  <si>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</si>
  <si>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</si>
  <si>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</si>
  <si>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</si>
  <si>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</si>
  <si>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</si>
  <si>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</si>
  <si>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</si>
  <si>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</si>
  <si>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</si>
  <si>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</si>
  <si>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</si>
  <si>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</si>
  <si>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</si>
  <si>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</si>
  <si>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</si>
  <si>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</si>
  <si>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</si>
  <si>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</si>
  <si>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</si>
  <si>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</si>
  <si>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</si>
  <si>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</si>
  <si>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</si>
  <si>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</si>
  <si>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</si>
  <si>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</si>
  <si>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</si>
  <si>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</si>
  <si>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</si>
  <si>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</si>
  <si>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</si>
  <si>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</si>
  <si>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</si>
  <si>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</si>
  <si>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</si>
  <si>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</si>
  <si>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</si>
  <si>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</si>
  <si>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</si>
  <si>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</si>
  <si>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</si>
  <si>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</si>
  <si>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</si>
  <si>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</si>
  <si>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</si>
  <si>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</si>
  <si>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</si>
  <si>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</si>
  <si>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</si>
  <si>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</si>
  <si>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</si>
  <si>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</si>
  <si>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</si>
  <si>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</si>
  <si>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</si>
  <si>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</si>
  <si>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</si>
  <si>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</si>
  <si>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</si>
  <si>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</si>
  <si>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</si>
  <si>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</si>
  <si>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</si>
  <si>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</si>
  <si>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</si>
  <si>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</si>
  <si>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</si>
  <si>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</si>
  <si>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</si>
  <si>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</si>
  <si>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</si>
  <si>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</si>
  <si>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</si>
  <si>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</si>
  <si>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</si>
  <si>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</si>
  <si>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</si>
  <si>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</si>
  <si>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</si>
  <si>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</si>
  <si>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</si>
  <si>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</si>
  <si>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</si>
  <si>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</si>
  <si>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</si>
  <si>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</si>
  <si>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</si>
  <si>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</si>
  <si>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</si>
  <si>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</si>
  <si>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</si>
  <si>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</si>
  <si>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</si>
  <si>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</si>
  <si>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</si>
  <si>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</si>
  <si>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</si>
  <si>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</si>
  <si>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</si>
  <si>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</si>
  <si>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</si>
  <si>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</si>
  <si>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</si>
  <si>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</si>
  <si>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</si>
  <si>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</si>
  <si>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</si>
  <si>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</si>
  <si>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</si>
  <si>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</si>
  <si>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</si>
  <si>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
2: - do odpadu - výkopová zemina - odkop (o) 17 05 04 - objem. hm. 2,0 
3: 18221 
4: vývrt 217,239 m3 * 2,0 = 434,478t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</si>
  <si>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</si>
  <si>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</si>
  <si>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</si>
  <si>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</si>
  <si>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</si>
  <si>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</si>
  <si>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</si>
  <si>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</si>
  <si>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</si>
  <si>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</si>
  <si>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</si>
  <si>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pomocí strojní linky (technologie bez snášení kolejového roštu) - zemina určená na skládku</t>
  </si>
  <si>
    <t>1: Dle technické zprávy, výkresových příloh projektové dokumentace. Dle výkazů materiálu projektu. Dle tabulky kubatur projektanta. 
2: Odtěžení zeminy sanační linkou mimo kolejové lože (2. těžící řetěz) 
3:  - výkopy sanační linkou druhým těžícím řetězem - kolej č. 1  
4: 848 
5:  - výkopy sanační linkou druhým těžícím řetězem - kolej č. 2 
6: 2672 
848+2672=3 520.000 [A]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</si>
  <si>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</si>
  <si>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</si>
  <si>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</si>
  <si>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</si>
  <si>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</si>
  <si>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</si>
  <si>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</si>
  <si>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</si>
  <si>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</si>
  <si>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</si>
  <si>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</si>
  <si>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</si>
  <si>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</si>
  <si>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</si>
  <si>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</si>
  <si>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</si>
  <si>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</si>
  <si>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</si>
  <si>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</si>
  <si>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</si>
  <si>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</si>
  <si>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</si>
  <si>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</si>
  <si>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</si>
  <si>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</si>
  <si>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</si>
  <si>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</si>
  <si>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</si>
  <si>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</si>
  <si>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</si>
  <si>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</si>
  <si>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</si>
  <si>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</si>
  <si>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</si>
  <si>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</si>
  <si>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</si>
  <si>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
2: Pražcové podloží 
3: Metodou sanační linky 
4:  - úprava a přehutnění zemní pláně 
5: 14253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</si>
  <si>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</si>
  <si>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</si>
  <si>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</si>
  <si>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</si>
  <si>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</si>
  <si>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</si>
  <si>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</si>
  <si>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</si>
  <si>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</si>
  <si>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</si>
  <si>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</si>
  <si>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1: Dle technické zprávy, výkresových příloh projektové dokumentace. Dle výkazů materiálu projektu. Dle tabulky kubatur projektanta. 
2: Pražcové podloží 
3: Metodou se snašením koleje (odbočka lom) 
4:  - úprava a přehutnění zemní pláně (včetně odřezů) 
5: 1474</t>
  </si>
  <si>
    <t>realizované klasickou technologií - zemina určená na skládku</t>
  </si>
  <si>
    <t>"1: Dle technické zprávy, výkresových příloh projektové dokumentace. Dle výkazů materiálu projektu. Dle tabulky kubatur projektanta. 
2:  - výkopy mimo sanační linku (včetně výkopů pro svahové stupně) - zemina 
3: 503+10485 
4:  - odkopávka akumulací v místě záchytného valu - zemina 
5: 380 
6:  - horní část výkopů v místě propustků a mostů pod kol. ložem tl. 0,2 m (provizorní stavy) 
7: 561 
8: Odstranění kamenného odláždění 
9:  - odkopávky a prokopávky v hornině třídy těžitelnosti I, skupiny 1 a 2 
10: 501 
11:  - odvoz materiálu pro záchytný val na mezideponii 
12: -117" 
503+10485+380+561+501-117=12 313.000 [A]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</si>
  <si>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</si>
  <si>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</si>
  <si>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</si>
  <si>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</si>
  <si>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</si>
  <si>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</si>
  <si>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</si>
  <si>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22594</t>
  </si>
  <si>
    <t>ZÁPOROVÉ PAŽENÍ Z KOVU TRVALÉ</t>
  </si>
  <si>
    <t>1: Dle technické zprávy, výkresových příloh projektové dokumentace. Dle výkazů materiálu projektu. Dle tabulky kubatur projektanta. 
2: Pažení dočasné (montáž + demontáž) 
3:  - kotvené záporové pažení HEB 160 a 1,5 m do vrtu pr. 300 mm s protikusem 
4:  - vrtaná zápora HEB 160 dl. 6,0 m 333 ks 
5: 85,2 
6:  - vrtaná zápora protikusu HEB 160 dl. 3,0 m 333 ks 
7: 42,6 
8:  - převázka zápor UPE 120 dl. 1,5 m 333 ks *2 strany 
9: 6,1*2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</si>
  <si>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</si>
  <si>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</si>
  <si>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</si>
  <si>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</si>
  <si>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</si>
  <si>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</si>
  <si>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261415</t>
  </si>
  <si>
    <t>VRTY PRO KOTVENÍ A INJEKTÁŽ NA POVRCHU TŘ. IV D DO 50MM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</si>
  <si>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</si>
  <si>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</si>
  <si>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</si>
  <si>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
2: Pažení dočasné (montáž + demontáž) 
3: - kotvené záporové pažení HEB 160 a 1,5 m do vrtu pr. 300 mm s protikusem 
4: délka vrtů celkem: 333*6+333*3 
5: 2997m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</si>
  <si>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</si>
  <si>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</si>
  <si>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</si>
  <si>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</si>
  <si>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</si>
  <si>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
2: Pažení dočasné (montáž + demontáž) 
3:  - ocelové táhlo o průměru 25 mm dl. 4,5 m 
4: 48 
5:  - ocelové táhlo o průměru 20 mm dl. 4,5 m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</si>
  <si>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</si>
  <si>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</si>
  <si>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</si>
  <si>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</si>
  <si>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</si>
  <si>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</si>
  <si>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</si>
  <si>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</si>
  <si>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</si>
  <si>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</si>
  <si>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</si>
  <si>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</si>
  <si>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228172</t>
  </si>
  <si>
    <t>ODŘEZÁNÍ PILOT Z KOVOVÝCH DÍLCŮ</t>
  </si>
  <si>
    <t>počet zápor: 333*2</t>
  </si>
  <si>
    <t>zahrnuje i vodorovnou dopravu a uložení na skládku (bez poplatku)</t>
  </si>
  <si>
    <t>261115</t>
  </si>
  <si>
    <t>VRTY PRO KOTVENÍ A INJEKTÁŽ NA POVRCHU TŘ. I D DO 50MM</t>
  </si>
  <si>
    <t>1:  pro ocelové táhlo o průměru 20 mm dl. 4,5 m - vodorovný vrt skrz kolejové lože nebo srovnatelně odhrabání kolejového lože a zpětné zasypání, pro umístění táhla  
2: 4,5*67  
3:  pro ocelové táhlo o průměru 20 mm dl. 6,0 m - vodorovný vrt skrz kolejové lože nebo srovnatelně odhrabání kolejového lože a zpětné zasypání, pro umístění táhla  
2: 6*267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</si>
  <si>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</si>
  <si>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</si>
  <si>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</si>
  <si>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</si>
  <si>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</si>
  <si>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
2: Zpevnění svahů 
3:  - štěrkopískové lože tl. 0,15 m 
4: 3120*0,15+770*0,15 = 468 +115,5 
5: Horská vpust 
6:  - štěrkopískový podsyp tl.50mm 
7: 0,4 
8: Trativody 
9:  - štěrkopískový podsyp tl. 0,05 m 
10: 17,2 
11: Trativodní šachty 
12:  - štěrkopískový podsyp tl. 0,20 m 
13: 3,6 
14:  - štěrkopískový podsyp tl. 0,05 m 
15: 0,1 
16: Svodné potrubí 
17:  - štěrkopískový podsyp tl. 0,05 m 
18: 3,2 
3120*0,15+770*0,15+0,4+17,2+3,6+0,1+3,2=608.000 [A]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</si>
  <si>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</si>
  <si>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</si>
  <si>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</si>
  <si>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</si>
  <si>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
2: Pražcové podloží 
3: Metodou sanační linky 
4:  - podkladní vrstva ŠD fr. 0/63 (část prováděná sanační linkou) 
5: 4579=4 579.000 [A]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</si>
  <si>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</si>
  <si>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</si>
  <si>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</si>
  <si>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</si>
  <si>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1: Dle technické zprávy, výkresových příloh projektové dokumentace. Dle výkazů materiálu projektu. Dle tabulky kubatur projektanta. 
2: Pražcové podloží 
3: Metodou se snašením koleje (odbočka lom) 
4:  - podkladní vrstva ŠD fr. 0/63  
5: 547=547.000 [A]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</si>
  <si>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</si>
  <si>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</si>
  <si>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</si>
  <si>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</si>
  <si>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</si>
  <si>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</si>
  <si>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</si>
  <si>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</si>
  <si>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</si>
  <si>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</si>
  <si>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</si>
  <si>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</si>
  <si>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</si>
  <si>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</si>
  <si>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</si>
  <si>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</si>
  <si>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</si>
  <si>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</si>
  <si>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</si>
  <si>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</si>
  <si>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</si>
  <si>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</si>
  <si>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</si>
  <si>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</si>
  <si>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</si>
  <si>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</si>
  <si>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</si>
  <si>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</si>
  <si>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</si>
  <si>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</si>
  <si>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</si>
  <si>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</si>
  <si>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</si>
  <si>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
2: - do odpadu - výkopová zemina - odkop (o) 17 05 04 - objem. hm. 2,0 
3: 44248 
4: vývrt 126,6 m3 * 2,0 = 253,2t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</si>
  <si>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</si>
  <si>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</si>
  <si>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</si>
  <si>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</si>
  <si>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</si>
  <si>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</si>
  <si>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
2: výkopy sanační linkou druhým těžícím řetězem - kolej č. 1 
3: 3061 
4: výkopy sanační linkou druhým těžícím řetězem - kolej č. 2 
5: 4623 
3061+4623=7 684.000 [A]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</si>
  <si>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</si>
  <si>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</si>
  <si>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</si>
  <si>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</si>
  <si>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</si>
  <si>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</si>
  <si>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</si>
  <si>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</si>
  <si>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</si>
  <si>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</si>
  <si>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</si>
  <si>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</si>
  <si>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</si>
  <si>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
2: Pražcové podloží 
3: Metodou sanační linky 
4: úprava a přehutnění zemní pláně 
5: 28204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</si>
  <si>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</si>
  <si>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</si>
  <si>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</si>
  <si>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</si>
  <si>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</si>
  <si>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</si>
  <si>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</si>
  <si>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</si>
  <si>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</si>
  <si>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
2: Pražcové podloží 
3: Metodou se snašením koleje 
4: úprava a přehutnění zemní pláně 
5: 4867 
6: úprava a přehutnění pláně pod gabiony 
7: 106</t>
  </si>
  <si>
    <t>1: Dle technické zprávy, výkresových příloh projektové dokumentace. Dle výkazů materiálu projektu. Dle tabulky kubatur projektanta. 
2: výkopy mimo sanační linku - zemina 
3: 1113 
4: výkop v koleji č.2 mimo sanační linku při rozšiřování tělesa mimo kolejové lože 
5: 450 
6: výkopy pro vytvoření svahových stupňů - zemina 
7: 8484 
8: Odstranění akumulací skalní napadávky a kamenného odláždění 
9: odkopávky a prokopávky v hornině třídy těžitelnosti I, skupiny 1 a 2 
10: 1847 
11: výkopy pro rekonstrukci propustku a mostů 
12: 1271 
13: odpočet materiálu pro násyp 
14: -2429 
1113+450+8484+1847+1271-2429=10 736.000 [A]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</si>
  <si>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</si>
  <si>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</si>
  <si>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Pažení dočasné (montáž) 
2:  - kotvené záporové pažení HEB 160 a 1,0 m do vrtu pr. 300 mm s protikusem 
3:  - vrtaná zápora HEB 160 dl. 6,0 m 181 ks 
4: 46,3 + 5 % na matice, šrouby, svary 2,3 t = 48,6 t 
5:  - vrtaná zápora protikusu HEB 160 dl. 3,0 m 181 ks 
6: 23,1 + 5 % na matice, šrouby, svary 1,2 t = 24,3 t 
7:  - převázka zápor UPE 120 dl. 1,0 m 180 ks * 2 strany 
8: 2,2*2=4,4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</si>
  <si>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</si>
  <si>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</si>
  <si>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</si>
  <si>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1: kotvené záporové pažení HEB 160 a 1,0 m do vrtu pr. 300 mm s protikusem 
2: délka vrtu 3 m * počet zápor 181 + 6 m * počet zápor 181 
3: 1629 m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</si>
  <si>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</si>
  <si>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</si>
  <si>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</si>
  <si>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</si>
  <si>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</si>
  <si>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</si>
  <si>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</si>
  <si>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1:  pro ocelové táhlo o průměru 25 mm dl. 5,0 m - vodorovný vrt 
2: 5*180=900.000 [A]</t>
  </si>
  <si>
    <t>1: Pažení dočasné (montáž + demontáž) 
2:  - ocelové táhlo o průměru 20 mm dl. 5,0 m 
3: 180 ks</t>
  </si>
  <si>
    <t>počet zápor: 181*2=362.000 [A]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</si>
  <si>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</si>
  <si>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</si>
  <si>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</si>
  <si>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</si>
  <si>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</si>
  <si>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</si>
  <si>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</si>
  <si>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</si>
  <si>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</si>
  <si>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</si>
  <si>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</si>
  <si>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</si>
  <si>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</si>
  <si>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</si>
  <si>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502941</t>
  </si>
  <si>
    <t>ZŘÍZENÍ KONSTRUKČNÍ VRSTVY TĚLESA ŽELEZNIČNÍHO SPODKU Z GEOTEXTILIE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</si>
  <si>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</si>
  <si>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</si>
  <si>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</si>
  <si>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</si>
  <si>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</si>
  <si>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</si>
  <si>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</si>
  <si>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</si>
  <si>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</si>
  <si>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</si>
  <si>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</si>
  <si>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</si>
  <si>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</si>
  <si>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</si>
  <si>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</si>
  <si>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</si>
  <si>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</si>
  <si>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</si>
  <si>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</si>
  <si>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</si>
  <si>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</si>
  <si>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</si>
  <si>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</si>
  <si>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</si>
  <si>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</si>
  <si>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</si>
  <si>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</si>
  <si>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</si>
  <si>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</si>
  <si>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</si>
  <si>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</si>
  <si>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</si>
  <si>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</si>
  <si>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</si>
  <si>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</si>
  <si>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</si>
  <si>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</si>
  <si>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</si>
  <si>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</si>
  <si>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</si>
  <si>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</si>
  <si>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</si>
  <si>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</si>
  <si>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</si>
  <si>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</si>
  <si>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</si>
  <si>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</si>
  <si>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</si>
  <si>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</si>
  <si>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</si>
  <si>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</si>
  <si>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</si>
  <si>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</si>
  <si>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</si>
  <si>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</si>
  <si>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</si>
  <si>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</si>
  <si>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</si>
  <si>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</si>
  <si>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</si>
  <si>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</si>
  <si>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</si>
  <si>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</si>
  <si>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</si>
  <si>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</si>
  <si>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</si>
  <si>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</si>
  <si>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</si>
  <si>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</si>
  <si>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</si>
  <si>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</si>
  <si>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</si>
  <si>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</si>
  <si>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</si>
  <si>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</si>
  <si>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</si>
  <si>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</si>
  <si>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</si>
  <si>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</si>
  <si>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</si>
  <si>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</si>
  <si>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</si>
  <si>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</si>
  <si>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</si>
  <si>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</si>
  <si>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</si>
  <si>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</si>
  <si>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</si>
  <si>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</si>
  <si>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</si>
  <si>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</si>
  <si>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</si>
  <si>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</si>
  <si>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</si>
  <si>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</si>
  <si>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</si>
  <si>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</si>
  <si>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</si>
  <si>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</si>
  <si>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</si>
  <si>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</si>
  <si>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</si>
  <si>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</si>
  <si>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</si>
  <si>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</si>
  <si>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</si>
  <si>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</si>
  <si>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</si>
  <si>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
2: Odvodňovací žlab DN100 se šikmým dnem (včetně krycího roštu) 
3: 1.nástupiště – (9,5+0,5+14,5)=24,5m 
4: 2.nástupiště – (7+20+20+7)+(18,5+0,5+5,5)+(14,5)=93m 
5: Celkem 117,5m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</si>
  <si>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</si>
  <si>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</si>
  <si>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</si>
  <si>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</si>
  <si>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</si>
  <si>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</si>
  <si>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</si>
  <si>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</si>
  <si>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</si>
  <si>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</si>
  <si>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</si>
  <si>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</si>
  <si>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</si>
  <si>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</si>
  <si>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</si>
  <si>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</si>
  <si>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</si>
  <si>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</si>
  <si>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</si>
  <si>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</si>
  <si>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</si>
  <si>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</si>
  <si>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</si>
  <si>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</si>
  <si>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</si>
  <si>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</si>
  <si>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</si>
  <si>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</si>
  <si>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</si>
  <si>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</si>
  <si>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</si>
  <si>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</si>
  <si>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</si>
  <si>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</si>
  <si>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</si>
  <si>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</si>
  <si>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</si>
  <si>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</si>
  <si>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</si>
  <si>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</si>
  <si>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</si>
  <si>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</si>
  <si>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</si>
  <si>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</si>
  <si>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</si>
  <si>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</si>
  <si>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</si>
  <si>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</si>
  <si>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</si>
  <si>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</si>
  <si>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</si>
  <si>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</si>
  <si>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</si>
  <si>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</si>
  <si>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</si>
  <si>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</si>
  <si>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</si>
  <si>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</si>
  <si>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</si>
  <si>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</si>
  <si>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</si>
  <si>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</si>
  <si>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</si>
  <si>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</si>
  <si>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</si>
  <si>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</si>
  <si>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</si>
  <si>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</si>
  <si>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</si>
  <si>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</si>
  <si>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</si>
  <si>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</si>
  <si>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</si>
  <si>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</si>
  <si>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</si>
  <si>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</si>
  <si>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</si>
  <si>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</si>
  <si>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</si>
  <si>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</si>
  <si>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</si>
  <si>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</si>
  <si>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</si>
  <si>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</si>
  <si>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</si>
  <si>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</si>
  <si>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</si>
  <si>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</si>
  <si>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</si>
  <si>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</si>
  <si>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</si>
  <si>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</si>
  <si>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</si>
  <si>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</si>
  <si>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</si>
  <si>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</si>
  <si>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</si>
  <si>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</si>
  <si>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</si>
  <si>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</si>
  <si>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</si>
  <si>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</si>
  <si>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</si>
  <si>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</si>
  <si>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</si>
  <si>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</si>
  <si>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</si>
  <si>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</si>
  <si>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</si>
  <si>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</si>
  <si>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</si>
  <si>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</si>
  <si>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</si>
  <si>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</si>
  <si>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</si>
  <si>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</si>
  <si>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</si>
  <si>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</si>
  <si>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</si>
  <si>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</si>
  <si>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</si>
  <si>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</si>
  <si>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</si>
  <si>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</si>
  <si>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</si>
  <si>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</si>
  <si>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</si>
  <si>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</si>
  <si>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</si>
  <si>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</si>
  <si>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</si>
  <si>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</si>
  <si>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</si>
  <si>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</si>
  <si>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</si>
  <si>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</si>
  <si>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</si>
  <si>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</si>
  <si>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</si>
  <si>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</si>
  <si>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</si>
  <si>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</si>
  <si>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</si>
  <si>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</si>
  <si>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</si>
  <si>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</si>
  <si>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</si>
  <si>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</si>
  <si>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</si>
  <si>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</si>
  <si>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</si>
  <si>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</si>
  <si>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</si>
  <si>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</si>
  <si>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</si>
  <si>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</si>
  <si>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</si>
  <si>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</si>
  <si>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</si>
  <si>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</si>
  <si>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</si>
  <si>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</si>
  <si>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</si>
  <si>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</si>
  <si>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</si>
  <si>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</si>
  <si>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</si>
  <si>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</si>
  <si>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</si>
  <si>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</si>
  <si>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</si>
  <si>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</si>
  <si>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</si>
  <si>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</si>
  <si>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</si>
  <si>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</si>
  <si>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</si>
  <si>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</si>
  <si>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22694</t>
  </si>
  <si>
    <t>ZÁPOROVÉ PAŽENÍ Z KOVU DOČASNÉ</t>
  </si>
  <si>
    <t>1: Dle technické zprávy, výkresových příloh projektové dokumentace a dle TKP staveb státních drah. Dle výkazů materiálu projektu. Dle tabulky kubatur projektanta. 
2: viz výkres stavebních postupů, výkopový plán; 
3: 5098/1000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</si>
  <si>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</si>
  <si>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</si>
  <si>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</si>
  <si>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</si>
  <si>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 pro ocelové táhlo - vodorovný vrt skrz kolejové lože nebo srovnatelně odhrabání kolejového lože a zpětné zasypání, pro umístění táhla  
2: 341 m</t>
  </si>
  <si>
    <t>1:  pro ocelové táhlo - vodorovný vrt v železničním spodku  
2: 77 m</t>
  </si>
  <si>
    <t>285362</t>
  </si>
  <si>
    <t>KOTVENÍ NA POVRCHU Z BETONÁŘSKÉ VÝZTUŽE DL. DO 4M</t>
  </si>
  <si>
    <t>1: Pažení dočasné (montáž + demontáž)  
2:  ocelové táhlo dl. do 4,0 m  
3:  44 ks</t>
  </si>
  <si>
    <t>1: Pažení dočasné (montáž + demontáž)  
2:  ocelové táhlo dl. do 6,0 m  
3:  48 ks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</si>
  <si>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</si>
  <si>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</si>
  <si>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</si>
  <si>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</si>
  <si>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</si>
  <si>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</si>
  <si>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</si>
  <si>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</si>
  <si>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</si>
  <si>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</si>
  <si>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</si>
  <si>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</si>
  <si>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</si>
  <si>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</si>
  <si>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</si>
  <si>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</si>
  <si>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</si>
  <si>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</si>
  <si>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</si>
  <si>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</si>
  <si>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</si>
  <si>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</si>
  <si>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</si>
  <si>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</si>
  <si>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</si>
  <si>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</si>
  <si>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</si>
  <si>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</si>
  <si>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</si>
  <si>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</si>
  <si>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</si>
  <si>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</si>
  <si>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</si>
  <si>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</si>
  <si>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</si>
  <si>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</si>
  <si>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</si>
  <si>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</si>
  <si>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</si>
  <si>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</si>
  <si>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</si>
  <si>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</si>
  <si>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</si>
  <si>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</si>
  <si>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</si>
  <si>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</si>
  <si>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</si>
  <si>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</si>
  <si>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</si>
  <si>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</si>
  <si>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</si>
  <si>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</si>
  <si>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</si>
  <si>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</si>
  <si>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</si>
  <si>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</si>
  <si>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</si>
  <si>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</si>
  <si>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</si>
  <si>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</si>
  <si>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</si>
  <si>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</si>
  <si>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</si>
  <si>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</si>
  <si>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</si>
  <si>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</si>
  <si>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</si>
  <si>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</si>
  <si>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</si>
  <si>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</si>
  <si>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</si>
  <si>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</si>
  <si>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</si>
  <si>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</si>
  <si>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</si>
  <si>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</si>
  <si>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
2: pažení dočasné pro obě etapy;    5116/1000,00</t>
  </si>
  <si>
    <t>1: Dle technické zprávy, výkresových příloh projektové dokumentace. Dle výkazů materiálu projektu. Dle tabulky kubatur projektanta.  
2: výdřeva mezi zápory, měřeno digitálně;   2*20,00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</si>
  <si>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</si>
  <si>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</si>
  <si>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</si>
  <si>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</si>
  <si>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</si>
  <si>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</si>
  <si>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</si>
  <si>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</si>
  <si>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</si>
  <si>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</si>
  <si>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</si>
  <si>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</si>
  <si>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</si>
  <si>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</si>
  <si>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</si>
  <si>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</si>
  <si>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</si>
  <si>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1:  pro ocelové táhlo - vodorovný vrt skrz kolejové lože nebo srovnatelně odhrabání kolejového lože a zpětné zasypání, pro umístění táhla  
2: 334 m</t>
  </si>
  <si>
    <t>1:  pro ocelové táhlo - vodorovný vrt v železničním spodku  
2: 114 m</t>
  </si>
  <si>
    <t>1: Pažení dočasné (montáž + demontáž)  
2:  ocelové táhlo dl. do 5,0 m  
3:  24 ks</t>
  </si>
  <si>
    <t>1: Pažení dočasné (montáž + demontáž)  
2:  ocelové táhlo dl. do 6,0 m  
3:  64 ks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</si>
  <si>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</si>
  <si>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</si>
  <si>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</si>
  <si>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</si>
  <si>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</si>
  <si>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</si>
  <si>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</si>
  <si>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</si>
  <si>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</si>
  <si>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</si>
  <si>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</si>
  <si>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</si>
  <si>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</si>
  <si>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</si>
  <si>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</si>
  <si>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</si>
  <si>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</si>
  <si>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</si>
  <si>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</si>
  <si>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</si>
  <si>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</si>
  <si>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</si>
  <si>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</si>
  <si>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</si>
  <si>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</si>
  <si>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</si>
  <si>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</si>
  <si>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</si>
  <si>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</si>
  <si>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</si>
  <si>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</si>
  <si>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</si>
  <si>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</si>
  <si>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</si>
  <si>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</si>
  <si>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</si>
  <si>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</si>
  <si>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</si>
  <si>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</si>
  <si>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</si>
  <si>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</si>
  <si>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</si>
  <si>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</si>
  <si>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</si>
  <si>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</si>
  <si>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</si>
  <si>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</si>
  <si>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</si>
  <si>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</si>
  <si>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</si>
  <si>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</si>
  <si>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</si>
  <si>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</si>
  <si>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</si>
  <si>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</si>
  <si>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</si>
  <si>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</si>
  <si>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</si>
  <si>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</si>
  <si>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</si>
  <si>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</si>
  <si>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</si>
  <si>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</si>
  <si>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</si>
  <si>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</si>
  <si>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</si>
  <si>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</si>
  <si>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</si>
  <si>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</si>
  <si>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</si>
  <si>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</si>
  <si>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</si>
  <si>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</si>
  <si>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</si>
  <si>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</si>
  <si>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</si>
  <si>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</si>
  <si>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</si>
  <si>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</si>
  <si>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</si>
  <si>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</si>
  <si>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</si>
  <si>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</si>
  <si>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</si>
  <si>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</si>
  <si>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</si>
  <si>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</si>
  <si>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</si>
  <si>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</si>
  <si>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</si>
  <si>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</si>
  <si>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</si>
  <si>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</si>
  <si>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</si>
  <si>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</si>
  <si>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</si>
  <si>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</si>
  <si>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</si>
  <si>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</si>
  <si>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</si>
  <si>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</si>
  <si>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</si>
  <si>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</si>
  <si>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</si>
  <si>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</si>
  <si>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</si>
  <si>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</si>
  <si>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</si>
  <si>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</si>
  <si>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</si>
  <si>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</si>
  <si>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</si>
  <si>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
2: viz výkres stavebních postupů, výkopový plán; 
3: 4414/1000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</si>
  <si>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</si>
  <si>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</si>
  <si>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</si>
  <si>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</si>
  <si>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</si>
  <si>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</si>
  <si>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</si>
  <si>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 pro ocelové táhlo - vodorovný vrt skrz kolejové lože nebo srovnatelně odhrabání kolejového lože a zpětné zasypání, pro umístění táhla  
2: 321 m</t>
  </si>
  <si>
    <t>1:  pro ocelové táhlo - vodorovný vrt v železničním spodku  
2: 123 m</t>
  </si>
  <si>
    <t>1: Pažení dočasné (montáž + demontáž)  
2:  ocelové táhlo dl. do 4,0 m  
3:  20 ks</t>
  </si>
  <si>
    <t>1: Pažení dočasné (montáž + demontáž)  
2:  ocelové táhlo dl. do 6,0 m  
3:  68 ks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</si>
  <si>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</si>
  <si>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</si>
  <si>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</si>
  <si>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</si>
  <si>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</si>
  <si>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</si>
  <si>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</si>
  <si>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</si>
  <si>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</si>
  <si>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</si>
  <si>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</si>
  <si>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</si>
  <si>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</si>
  <si>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</si>
  <si>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</si>
  <si>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</si>
  <si>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</si>
  <si>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</si>
  <si>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</si>
  <si>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</si>
  <si>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</si>
  <si>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</si>
  <si>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</si>
  <si>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</si>
  <si>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</si>
  <si>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</si>
  <si>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</si>
  <si>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</si>
  <si>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</si>
  <si>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</si>
  <si>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</si>
  <si>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</si>
  <si>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</si>
  <si>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</si>
  <si>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</si>
  <si>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</si>
  <si>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</si>
  <si>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</si>
  <si>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</si>
  <si>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</si>
  <si>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</si>
  <si>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</si>
  <si>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</si>
  <si>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</si>
  <si>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</si>
  <si>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</si>
  <si>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</si>
  <si>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</si>
  <si>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</si>
  <si>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</si>
  <si>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</si>
  <si>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</si>
  <si>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</si>
  <si>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</si>
  <si>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</si>
  <si>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</si>
  <si>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</si>
  <si>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</si>
  <si>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</si>
  <si>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</si>
  <si>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</si>
  <si>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</si>
  <si>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</si>
  <si>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</si>
  <si>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</si>
  <si>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</si>
  <si>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</si>
  <si>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</si>
  <si>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
2: viz výkres stavebních postupů, výkopový plán; 
3: 4457/1000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</si>
  <si>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</si>
  <si>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</si>
  <si>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</si>
  <si>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</si>
  <si>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</si>
  <si>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</si>
  <si>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</si>
  <si>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</si>
  <si>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</si>
  <si>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</si>
  <si>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</si>
  <si>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</si>
  <si>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</si>
  <si>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</si>
  <si>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</si>
  <si>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</si>
  <si>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</si>
  <si>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</si>
  <si>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</si>
  <si>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</si>
  <si>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</si>
  <si>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</si>
  <si>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</si>
  <si>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</si>
  <si>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</si>
  <si>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</si>
  <si>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</si>
  <si>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</si>
  <si>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</si>
  <si>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</si>
  <si>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</si>
  <si>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</si>
  <si>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</si>
  <si>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</si>
  <si>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</si>
  <si>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</si>
  <si>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</si>
  <si>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</si>
  <si>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</si>
  <si>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</si>
  <si>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</si>
  <si>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</si>
  <si>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</si>
  <si>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</si>
  <si>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</si>
  <si>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</si>
  <si>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</si>
  <si>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</si>
  <si>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</si>
  <si>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</si>
  <si>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</si>
  <si>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</si>
  <si>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</si>
  <si>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</si>
  <si>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</si>
  <si>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</si>
  <si>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</si>
  <si>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</si>
  <si>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</si>
  <si>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</si>
  <si>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</si>
  <si>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</si>
  <si>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</si>
  <si>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</si>
  <si>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</si>
  <si>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</si>
  <si>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</si>
  <si>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</si>
  <si>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</si>
  <si>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</si>
  <si>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</si>
  <si>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</si>
  <si>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</si>
  <si>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</si>
  <si>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</si>
  <si>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</si>
  <si>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</si>
  <si>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
2.601_Výkopy, pažení 
Dle tabulky kubatur projektanta. 
HEA140 
((1,500*5+2,00*17)*24,70)*0,001*1,05=1,076 [A] 
UPE120 
((5,20*2+14,50+3,30*2+3,40*2+6,85*2)*12,10)*0,001*1,05=0,661 [B] 
deska táhla 
(0,20*56*15,70)*0,001*1,05=0,185 [D] 
Celkem: A+B+D=1,922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</si>
  <si>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</si>
  <si>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</si>
  <si>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</si>
  <si>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</si>
  <si>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</si>
  <si>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</si>
  <si>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</si>
  <si>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</si>
  <si>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</si>
  <si>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</si>
  <si>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</si>
  <si>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1:  pro ocelové táhlo o průměru 20 mm dl. 5,0 m - vodorovný vrt skrz kolejové lože nebo srovnatelně odhrabání kolejového lože a zpětné zasypání, pro umístění táhla  
2: 5*10</t>
  </si>
  <si>
    <t>1:  pro ocelové táhlo o průměru 20 mm dl. 5,0 m - vodorovný vrt v železničním spodku  
2: 5*32</t>
  </si>
  <si>
    <t>1: Pažení dočasné (montáž + demontáž)  
2:  ocelové táhlo o průměru 20 mm dl. 5,0 m  
3:  celkem 42ks, celková délka 210,0m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</si>
  <si>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</si>
  <si>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</si>
  <si>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</si>
  <si>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</si>
  <si>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</si>
  <si>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</si>
  <si>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</si>
  <si>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</si>
  <si>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</si>
  <si>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</si>
  <si>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</si>
  <si>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</si>
  <si>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</si>
  <si>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</si>
  <si>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</si>
  <si>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</si>
  <si>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</si>
  <si>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</si>
  <si>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</si>
  <si>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</si>
  <si>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</si>
  <si>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</si>
  <si>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</si>
  <si>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</si>
  <si>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</si>
  <si>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</si>
  <si>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</si>
  <si>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</si>
  <si>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</si>
  <si>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</si>
  <si>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</si>
  <si>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</si>
  <si>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</si>
  <si>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</si>
  <si>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</si>
  <si>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</si>
  <si>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</si>
  <si>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</si>
  <si>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</si>
  <si>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</si>
  <si>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</si>
  <si>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</si>
  <si>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</si>
  <si>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</si>
  <si>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</si>
  <si>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</si>
  <si>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</si>
  <si>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</si>
  <si>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</si>
  <si>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</si>
  <si>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</si>
  <si>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</si>
  <si>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</si>
  <si>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</si>
  <si>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</si>
  <si>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</si>
  <si>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</si>
  <si>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</si>
  <si>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</si>
  <si>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</si>
  <si>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</si>
  <si>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</si>
  <si>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</si>
  <si>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</si>
  <si>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</si>
  <si>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</si>
  <si>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</si>
  <si>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</si>
  <si>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</si>
  <si>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</si>
  <si>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</si>
  <si>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</si>
  <si>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</si>
  <si>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</si>
  <si>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</si>
  <si>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</si>
  <si>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</si>
  <si>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</si>
  <si>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</si>
  <si>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</si>
  <si>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</si>
  <si>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</si>
  <si>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</si>
  <si>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</si>
  <si>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</si>
  <si>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</si>
  <si>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</si>
  <si>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</si>
  <si>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</si>
  <si>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</si>
  <si>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</si>
  <si>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</si>
  <si>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</si>
  <si>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</si>
  <si>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</si>
  <si>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</si>
  <si>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</si>
  <si>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</si>
  <si>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</si>
  <si>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</si>
  <si>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</si>
  <si>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</si>
  <si>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</si>
  <si>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</si>
  <si>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</si>
  <si>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
2: dočasné pažení; 55590/1000,00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</si>
  <si>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</si>
  <si>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</si>
  <si>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</si>
  <si>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</si>
  <si>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</si>
  <si>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</si>
  <si>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</si>
  <si>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</si>
  <si>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</si>
  <si>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</si>
  <si>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</si>
  <si>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</si>
  <si>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</si>
  <si>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 pro ocelové táhlo - vodorovný vrt skrz kolejové lože nebo srovnatelně odhrabání kolejového lože a zpětné zasypání, pro umístění táhla  
2: 452 m</t>
  </si>
  <si>
    <t>1:  pro ocelové táhlo - vodorovný vrt v železničním spodku  
2: 56 m</t>
  </si>
  <si>
    <t>1: Pažení dočasné (montáž + demontáž)  
2:  ocelové táhlo dl. do 4,0 m  
3:  32 ks</t>
  </si>
  <si>
    <t>1: Pažení dočasné (montáž + demontáž)  
2:  ocelové táhlo dl. do 6,0 m  
3:  72 ks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</si>
  <si>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</si>
  <si>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</si>
  <si>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</si>
  <si>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</si>
  <si>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</si>
  <si>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</si>
  <si>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</si>
  <si>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</si>
  <si>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</si>
  <si>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</si>
  <si>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</si>
  <si>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</si>
  <si>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</si>
  <si>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</si>
  <si>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</si>
  <si>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</si>
  <si>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</si>
  <si>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</si>
  <si>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</si>
  <si>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</si>
  <si>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</si>
  <si>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</si>
  <si>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</si>
  <si>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</si>
  <si>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</si>
  <si>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</si>
  <si>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</si>
  <si>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</si>
  <si>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</si>
  <si>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</si>
  <si>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</si>
  <si>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</si>
  <si>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</si>
  <si>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</si>
  <si>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</si>
  <si>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</si>
  <si>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</si>
  <si>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</si>
  <si>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</si>
  <si>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</si>
  <si>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</si>
  <si>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</si>
  <si>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
2: pažení dočasné;  3374/1000,00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</si>
  <si>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</si>
  <si>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</si>
  <si>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</si>
  <si>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</si>
  <si>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</si>
  <si>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</si>
  <si>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</si>
  <si>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</si>
  <si>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</si>
  <si>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</si>
  <si>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</si>
  <si>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1:  pro ocelové táhlo o průměru 25 mm - vodorovný vrt skrz kolejové lože nebo srovnatelně odhrabání kolejového lože a zpětné zasypání, pro umístění táhla  
2: 241,2</t>
  </si>
  <si>
    <t>1:  pro ocelové táhlo o průměru 25 mm - vodorovný vrt v železničním spodku  
2: 129,6</t>
  </si>
  <si>
    <t>1: Pažení dočasné (montáž + demontáž)  
2:  ocelové táhlo o průměru 25 mm dl. do 5,0 m  
3:  celkem 50ks, celková délka 214,8m</t>
  </si>
  <si>
    <t>1: Pažení dočasné (montáž + demontáž)  
2:  ocelové táhlo o průměru 25 mm dl. do 6,0 m  
3:  celkem 26ks, celková délka 142,8m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</si>
  <si>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</si>
  <si>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</si>
  <si>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</si>
  <si>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</si>
  <si>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</si>
  <si>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</si>
  <si>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</si>
  <si>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</si>
  <si>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</si>
  <si>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</si>
  <si>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</si>
  <si>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</si>
  <si>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</si>
  <si>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</si>
  <si>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</si>
  <si>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</si>
  <si>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</si>
  <si>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</si>
  <si>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</si>
  <si>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</si>
  <si>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</si>
  <si>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</si>
  <si>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</si>
  <si>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</si>
  <si>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</si>
  <si>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</si>
  <si>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</si>
  <si>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</si>
  <si>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</si>
  <si>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</si>
  <si>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</si>
  <si>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</si>
  <si>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</si>
  <si>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</si>
  <si>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</si>
  <si>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</si>
  <si>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</si>
  <si>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</si>
  <si>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</si>
  <si>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</si>
  <si>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</si>
  <si>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</si>
  <si>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</si>
  <si>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
2: pažení dočasné;      4487,56/1000,00 
3: Odpočet táhel: -(167,7+648,96)/1000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</si>
  <si>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</si>
  <si>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</si>
  <si>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</si>
  <si>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</si>
  <si>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</si>
  <si>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</si>
  <si>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 pro ocelové táhlo o průměru 25 mm - vodorovný vrt skrz kolejové lože nebo srovnatelně odhrabání kolejového lože a zpětné zasypání, pro umístění táhla  
2: 226,6</t>
  </si>
  <si>
    <t>1:  pro ocelové táhlo o průměru 25 mm - vodorovný vrt v železničním spodku  
2: 206,3</t>
  </si>
  <si>
    <t>1: Pažení dočasné (montáž + demontáž)  
2:  ocelové táhlo o průměru 25 mm dl. do 5,0 m  
3:  celkem 52ks, celková délka 236m</t>
  </si>
  <si>
    <t>1: Pažení dočasné (montáž + demontáž)  
2:  ocelové táhlo o průměru 25 mm dl. do 6,0 m  
3:  celkem 32ks, celková délka 166,4m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</si>
  <si>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</si>
  <si>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</si>
  <si>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</si>
  <si>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</si>
  <si>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</si>
  <si>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</si>
  <si>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</si>
  <si>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</si>
  <si>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</si>
  <si>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</si>
  <si>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</si>
  <si>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</si>
  <si>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</si>
  <si>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</si>
  <si>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</si>
  <si>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</si>
  <si>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</si>
  <si>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</si>
  <si>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</si>
  <si>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</si>
  <si>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</si>
  <si>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</si>
  <si>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</si>
  <si>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</si>
  <si>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</si>
  <si>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</si>
  <si>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</si>
  <si>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</si>
  <si>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</si>
  <si>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</si>
  <si>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</si>
  <si>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</si>
  <si>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</si>
  <si>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
2: pažení dočasné;  3929,18/1000,00 
3: odpočet táhel: (150,93+547,56)/1000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</si>
  <si>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</si>
  <si>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</si>
  <si>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</si>
  <si>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</si>
  <si>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</si>
  <si>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</si>
  <si>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 pro ocelové táhlo o průměru 25 mm - vodorovný vrt skrz kolejové lože nebo srovnatelně odhrabání kolejového lože a zpětné zasypání, pro umístění táhla  
2: 196,0</t>
  </si>
  <si>
    <t>1:  pro ocelové táhlo o průměru 25 mm - vodorovný vrt v železničním spodku  
2: 210,8</t>
  </si>
  <si>
    <t>1: Pažení dočasné (montáž + demontáž)  
2:  ocelové táhlo o průměru 25 mm dl. do 5,0 m  
3:  celkem 50ks, celková délka 211,7m</t>
  </si>
  <si>
    <t>1: Pažení dočasné (montáž + demontáž)  
2:  ocelové táhlo o průměru 25 mm dl. do 6,0 m  
3:  celkem 27ks, celková délka 140,4m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</si>
  <si>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</si>
  <si>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</si>
  <si>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</si>
  <si>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</si>
  <si>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</si>
  <si>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</si>
  <si>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</si>
  <si>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</si>
  <si>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</si>
  <si>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</si>
  <si>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</si>
  <si>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</si>
  <si>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</si>
  <si>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</si>
  <si>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</si>
  <si>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</si>
  <si>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</si>
  <si>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</si>
  <si>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</si>
  <si>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</si>
  <si>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</si>
  <si>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</si>
  <si>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</si>
  <si>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</si>
  <si>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</si>
  <si>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</si>
  <si>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</si>
  <si>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</si>
  <si>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</si>
  <si>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</si>
  <si>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</si>
  <si>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</si>
  <si>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</si>
  <si>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</si>
  <si>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</si>
  <si>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</si>
  <si>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</si>
  <si>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</si>
  <si>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</si>
  <si>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</si>
  <si>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</si>
  <si>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</si>
  <si>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</si>
  <si>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</si>
  <si>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</si>
  <si>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</si>
  <si>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</si>
  <si>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</si>
  <si>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</si>
  <si>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</si>
  <si>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</si>
  <si>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</si>
  <si>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</si>
  <si>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</si>
  <si>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</si>
  <si>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</si>
  <si>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</si>
  <si>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</si>
  <si>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</si>
  <si>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</si>
  <si>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</si>
  <si>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</si>
  <si>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</si>
  <si>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</si>
  <si>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</si>
  <si>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</si>
  <si>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</si>
  <si>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</si>
  <si>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</si>
  <si>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</si>
  <si>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</si>
  <si>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</si>
  <si>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</si>
  <si>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</si>
  <si>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</si>
  <si>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</si>
  <si>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</si>
  <si>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</si>
  <si>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</si>
  <si>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</si>
  <si>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</si>
  <si>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</si>
  <si>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</si>
  <si>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</si>
  <si>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</si>
  <si>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</si>
  <si>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</si>
  <si>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</si>
  <si>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</si>
  <si>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</si>
  <si>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</si>
  <si>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</si>
  <si>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</si>
  <si>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</si>
  <si>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</si>
  <si>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</si>
  <si>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</si>
  <si>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</si>
  <si>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</si>
  <si>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</si>
  <si>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</si>
  <si>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</si>
  <si>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</si>
  <si>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</si>
  <si>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</si>
  <si>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</si>
  <si>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</si>
  <si>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</si>
  <si>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</si>
  <si>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</si>
  <si>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</si>
  <si>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</si>
  <si>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</si>
  <si>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</si>
  <si>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</si>
  <si>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</si>
  <si>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</si>
  <si>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</si>
  <si>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</si>
  <si>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</si>
  <si>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</si>
  <si>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</si>
  <si>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</si>
  <si>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</si>
  <si>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</si>
  <si>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</si>
  <si>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</si>
  <si>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</si>
  <si>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</si>
  <si>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</si>
  <si>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</si>
  <si>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</si>
  <si>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</si>
  <si>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</si>
  <si>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</si>
  <si>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</si>
  <si>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</si>
  <si>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</si>
  <si>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</si>
  <si>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</si>
  <si>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</si>
  <si>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</si>
  <si>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</si>
  <si>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
2: pažení ze zápor HEA 140; HEA 120 vč. převázky, táhel;      4506/1000,00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</si>
  <si>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</si>
  <si>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</si>
  <si>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</si>
  <si>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</si>
  <si>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</si>
  <si>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</si>
  <si>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</si>
  <si>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</si>
  <si>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</si>
  <si>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</si>
  <si>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</si>
  <si>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</si>
  <si>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</si>
  <si>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</si>
  <si>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</si>
  <si>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</si>
  <si>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</si>
  <si>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</si>
  <si>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 pro ocelové táhlo - vodorovný vrt skrz kolejové lože nebo srovnatelně odhrabání kolejového lože a zpětné zasypání, pro umístění táhla  
2: 328 m</t>
  </si>
  <si>
    <t>1:  pro ocelové táhlo - vodorovný vrt v železničním spodku  
2: 42 m</t>
  </si>
  <si>
    <t>1: Pažení dočasné (montáž + demontáž)  
2:  ocelové táhlo dl. do 4,0 m  
3:  24 ks</t>
  </si>
  <si>
    <t>1: Pažení dočasné (montáž + demontáž)  
2:  ocelové táhlo dl. do 6,0 m  
3:  52 ks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</si>
  <si>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</si>
  <si>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</si>
  <si>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</si>
  <si>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</si>
  <si>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</si>
  <si>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</si>
  <si>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</si>
  <si>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</si>
  <si>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</si>
  <si>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</si>
  <si>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</si>
  <si>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</si>
  <si>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</si>
  <si>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</si>
  <si>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</si>
  <si>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</si>
  <si>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</si>
  <si>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</si>
  <si>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</si>
  <si>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</si>
  <si>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</si>
  <si>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</si>
  <si>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</si>
  <si>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</si>
  <si>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</si>
  <si>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</si>
  <si>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</si>
  <si>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</si>
  <si>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</si>
  <si>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</si>
  <si>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</si>
  <si>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</si>
  <si>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</si>
  <si>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</si>
  <si>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</si>
  <si>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</si>
  <si>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</si>
  <si>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</si>
  <si>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</si>
  <si>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</si>
  <si>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</si>
  <si>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</si>
  <si>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</si>
  <si>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</si>
  <si>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</si>
  <si>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</si>
  <si>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</si>
  <si>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</si>
  <si>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</si>
  <si>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</si>
  <si>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</si>
  <si>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</si>
  <si>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</si>
  <si>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</si>
  <si>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</si>
  <si>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</si>
  <si>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</si>
  <si>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</si>
  <si>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</si>
  <si>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</si>
  <si>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</si>
  <si>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</si>
  <si>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</si>
  <si>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</si>
  <si>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</si>
  <si>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</si>
  <si>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</si>
  <si>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</si>
  <si>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</si>
  <si>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</si>
  <si>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</si>
  <si>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</si>
  <si>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</si>
  <si>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</si>
  <si>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</si>
  <si>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</si>
  <si>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</si>
  <si>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</si>
  <si>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</si>
  <si>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</si>
  <si>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
4.270 Výkres výkopů a stav. postupů  
pro převedení táhla převázky 
1.etapa 
4*5,00=20,000 [A] 
4*6,00=24,000 [B] 
2.etapa 
4*6,00=24,000 [C] 
Celkem: A+B+C=68,000 [D]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</si>
  <si>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</si>
  <si>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</si>
  <si>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</si>
  <si>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</si>
  <si>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</si>
  <si>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</si>
  <si>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1:  pro ocelové táhlo - vodorovný vrt skrz kolejové lože nebo srovnatelně odhrabání kolejového lože a zpětné zasypání, pro umístění táhla  
2: 2.etapa: 2*5m</t>
  </si>
  <si>
    <t>1: Pažení dočasné (montáž + demontáž)  
2:  ocelové táhlo dl. do 5,0 m  
3:  2. etapa 2 ks</t>
  </si>
  <si>
    <t>1: Pažení dočasné (montáž + demontáž)  
2:  ocelové táhlo dl. do 6,0 m  
3:  1.etapa 8 ks + 2.etapa 4 ks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</si>
  <si>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</si>
  <si>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</si>
  <si>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</si>
  <si>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</si>
  <si>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</si>
  <si>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</si>
  <si>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</si>
  <si>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</si>
  <si>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</si>
  <si>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</si>
  <si>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</si>
  <si>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</si>
  <si>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</si>
  <si>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</si>
  <si>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</si>
  <si>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</si>
  <si>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</si>
  <si>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</si>
  <si>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</si>
  <si>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</si>
  <si>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</si>
  <si>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</si>
  <si>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</si>
  <si>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</si>
  <si>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</si>
  <si>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</si>
  <si>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</si>
  <si>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</si>
  <si>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</si>
  <si>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</si>
  <si>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</si>
  <si>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</si>
  <si>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</si>
  <si>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</si>
  <si>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</si>
  <si>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</si>
  <si>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</si>
  <si>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</si>
  <si>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</si>
  <si>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02971</t>
  </si>
  <si>
    <t>OSTAT POŽADAVKY - GEOTECHNICKÝ MONITORING NA POVRCHU</t>
  </si>
  <si>
    <t>dočasné pažení výkopu počas výstavby  
1=1,000 [A]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</si>
  <si>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</si>
  <si>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</si>
  <si>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</si>
  <si>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</si>
  <si>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</si>
  <si>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</si>
  <si>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</si>
  <si>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</si>
  <si>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</si>
  <si>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</si>
  <si>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</si>
  <si>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</si>
  <si>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</si>
  <si>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</si>
  <si>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</si>
  <si>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</si>
  <si>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</si>
  <si>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</si>
  <si>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</si>
  <si>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</si>
  <si>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</si>
  <si>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</si>
  <si>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</si>
  <si>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</si>
  <si>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</si>
  <si>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</si>
  <si>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</si>
  <si>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</si>
  <si>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</si>
  <si>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</si>
  <si>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</si>
  <si>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</si>
  <si>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dle grafických a textových příloh PD_D.2.1.4   
4.270 Výkres výkopů a stav. postupů   
pro převedení táhla převázky  
1.etapa  
12*5,50=66,000 [A]  
2.etapa  
2*5,5=11,000 [B]  
6*8=48,000 [C]  
Celkem: A+B+C=125 [D]</t>
  </si>
  <si>
    <t>1: Pažení dočasné (montáž + demontáž)  
2:  ocelové táhlo dl. do 6,0 m  
3:  délka 5,5 m: 1.etapa 12 ks + 2.etapa 2 ks</t>
  </si>
  <si>
    <t>1: Pažení dočasné (montáž + demontáž)  
2:  ocelové táhlo dl. do 9,0 m  
3:  2.etapa 6 ks délky 8 m + přesah na ukotvení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</si>
  <si>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</si>
  <si>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</si>
  <si>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</si>
  <si>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</si>
  <si>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</si>
  <si>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</si>
  <si>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</si>
  <si>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</si>
  <si>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</si>
  <si>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</si>
  <si>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</si>
  <si>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</si>
  <si>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</si>
  <si>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</si>
  <si>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</si>
  <si>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</si>
  <si>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</si>
  <si>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</si>
  <si>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</si>
  <si>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</si>
  <si>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</si>
  <si>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</si>
  <si>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</si>
  <si>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</si>
  <si>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</si>
  <si>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</si>
  <si>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</si>
  <si>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</si>
  <si>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</si>
  <si>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</si>
  <si>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</si>
  <si>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</si>
  <si>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</si>
  <si>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</si>
  <si>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</si>
  <si>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</si>
  <si>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</si>
  <si>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</si>
  <si>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</si>
  <si>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</si>
  <si>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</si>
  <si>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</si>
  <si>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</si>
  <si>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</si>
  <si>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</si>
  <si>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</si>
  <si>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</si>
  <si>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</si>
  <si>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</si>
  <si>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</si>
  <si>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</si>
  <si>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</si>
  <si>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</si>
  <si>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</si>
  <si>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
2: dočasné pažení z Larsen IIIn, vč. táhel, převázek;  4537/1000,00</t>
  </si>
  <si>
    <t>1: Dle technické zprávy, výkresových příloh projektové dokumentace. Dle výkazů materiálu projektu. Dle tabulky kubatur projektanta. 
2: dle pol. montáže;    4537/1000,00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</si>
  <si>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</si>
  <si>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</si>
  <si>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
2: vrty pro táhla; 1. etapa: 4*6+2*5=34m; 2. etapa: 4*7,5+2*6=42m: 34+42=76.000 [A]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</si>
  <si>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</si>
  <si>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</si>
  <si>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</si>
  <si>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</si>
  <si>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 pro ocelové táhlo - vodorovný vrt skrz kolejové lože nebo srovnatelně odhrabání kolejového lože a zpětné zasypání, pro umístění táhla  
2: 2*4+2*4,5</t>
  </si>
  <si>
    <t>1: Pažení dočasné (montáž + demontáž)  
2:  ocelové táhlo o průměru 32 mm dl. do 4,0 m  
3:  2 ks délky 4 m</t>
  </si>
  <si>
    <t>1: Pažení dočasné (montáž + demontáž)  
2:  ocelové táhlo o průměru 32 mm dl. do 5,0 m  
3:  2 ks délky 5 m + 2 ks délky 4,5 m</t>
  </si>
  <si>
    <t>1: Pažení dočasné (montáž + demontáž)  
2:  ocelové táhlo o průměru 32 mm dl. do 6,0 m  
3:  (4+2)ks délky 6 m</t>
  </si>
  <si>
    <t>285366</t>
  </si>
  <si>
    <t>KOTVENÍ NA POVRCHU Z BETONÁŘSKÉ VÝZTUŽE DL. DO 8M</t>
  </si>
  <si>
    <t>1: Pažení dočasné (montáž + demontáž)  
2:  ocelové táhlo o průměru 32 mm dl. do 8,0 m  
3:  4 ks délky 7,5 m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</si>
  <si>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</si>
  <si>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</si>
  <si>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</si>
  <si>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</si>
  <si>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</si>
  <si>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</si>
  <si>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</si>
  <si>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</si>
  <si>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</si>
  <si>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</si>
  <si>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</si>
  <si>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</si>
  <si>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</si>
  <si>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</si>
  <si>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</si>
  <si>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</si>
  <si>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</si>
  <si>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</si>
  <si>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</si>
  <si>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</si>
  <si>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</si>
  <si>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</si>
  <si>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</si>
  <si>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</si>
  <si>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</si>
  <si>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</si>
  <si>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</si>
  <si>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</si>
  <si>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</si>
  <si>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</si>
  <si>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</si>
  <si>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</si>
  <si>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</si>
  <si>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</si>
  <si>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</si>
  <si>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</si>
  <si>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</si>
  <si>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</si>
  <si>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</si>
  <si>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</si>
  <si>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</si>
  <si>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</si>
  <si>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</si>
  <si>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</si>
  <si>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</si>
  <si>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</si>
  <si>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</si>
  <si>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</si>
  <si>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</si>
  <si>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</si>
  <si>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</si>
  <si>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</si>
  <si>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</si>
  <si>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
2: dočasné pažení z Larsen IIIn, vč. táhel, převázek;   7,892-0,763t</t>
  </si>
  <si>
    <t>1: Dle technické zprávy, výkresových příloh projektové dokumentace. Dle výkazů materiálu projektu. Dle tabulky kubatur projektanta. 
2: vrty pro táhla; 1. etapa: 4*7+6*5,5=61m; 2. etapa:4*7,5+2*6,5=43m: 61+43=104.000 [A]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</si>
  <si>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</si>
  <si>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</si>
  <si>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</si>
  <si>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</si>
  <si>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Pažení dočasné (montáž + demontáž)  
2:  ocelové táhlo o průměru 32 mm dl. do 5,0 m  
3:  2 ks délky 5 m</t>
  </si>
  <si>
    <t>1: Pažení dočasné (montáž + demontáž)  
2:  ocelové táhlo o průměru 32 mm dl. do 6,0 m  
3:  6 ks délky 5,5 m</t>
  </si>
  <si>
    <t>285365</t>
  </si>
  <si>
    <t>KOTVENÍ NA POVRCHU Z BETONÁŘSKÉ VÝZTUŽE DL. DO 7M</t>
  </si>
  <si>
    <t>1: Pažení dočasné (montáž + demontáž)  
2:  ocelové táhlo o průměru 32 mm dl. do 7,0 m  
3:  4 ks délky 7 m + 2 ks délky 6,5 m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</si>
  <si>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</si>
  <si>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</si>
  <si>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</si>
  <si>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</si>
  <si>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</si>
  <si>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</si>
  <si>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</si>
  <si>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</si>
  <si>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</si>
  <si>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</si>
  <si>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</si>
  <si>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</si>
  <si>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</si>
  <si>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</si>
  <si>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</si>
  <si>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</si>
  <si>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</si>
  <si>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</si>
  <si>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</si>
  <si>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</si>
  <si>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</si>
  <si>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</si>
  <si>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</si>
  <si>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</si>
  <si>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</si>
  <si>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</si>
  <si>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</si>
  <si>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</si>
  <si>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</si>
  <si>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</si>
  <si>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</si>
  <si>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</si>
  <si>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</si>
  <si>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</si>
  <si>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</si>
  <si>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</si>
  <si>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</si>
  <si>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</si>
  <si>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</si>
  <si>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
2: dočasné pažení z Larsen IIIn, převázek;   (5950,40-466,9)/1000,000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</si>
  <si>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</si>
  <si>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</si>
  <si>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
2: vrty pro táhla;    1. etapa: 2*6+2*7=26m; 2. etapa: 2*6,5+2*8,5=30m: 26+30=56.000 [A]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</si>
  <si>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</si>
  <si>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</si>
  <si>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</si>
  <si>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</si>
  <si>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</si>
  <si>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</si>
  <si>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</si>
  <si>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</si>
  <si>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</si>
  <si>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</si>
  <si>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</si>
  <si>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</si>
  <si>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</si>
  <si>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</si>
  <si>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</si>
  <si>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</si>
  <si>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</si>
  <si>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Pažení dočasné (montáž + demontáž)  
2:  ocelové táhlo o průměru 32 mm dl. do 5,0 m  
3:  (2+2) ks délky 4,5 m</t>
  </si>
  <si>
    <t>1: Pažení dočasné (montáž + demontáž)  
2:  ocelové táhlo o průměru 32 mm dl. do 6,0 m  
3:  2 ks délky 5,5 m</t>
  </si>
  <si>
    <t>1: Pažení dočasné (montáž + demontáž)  
2:  ocelové táhlo o průměru 32 mm dl. do 7,0 m  
3:  2 ks délky 7 m + 2 ks délky 6,5 m</t>
  </si>
  <si>
    <t>1: Pažení dočasné (montáž + demontáž)  
2:  ocelové táhlo o průměru 32 mm dl. do 9,0 m  
3:  2 ks délky 8,5 m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</si>
  <si>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</si>
  <si>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</si>
  <si>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</si>
  <si>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</si>
  <si>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</si>
  <si>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</si>
  <si>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</si>
  <si>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</si>
  <si>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</si>
  <si>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</si>
  <si>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</si>
  <si>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</si>
  <si>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</si>
  <si>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</si>
  <si>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</si>
  <si>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</si>
  <si>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</si>
  <si>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</si>
  <si>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</si>
  <si>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</si>
  <si>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</si>
  <si>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</si>
  <si>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</si>
  <si>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</si>
  <si>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</si>
  <si>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</si>
  <si>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</si>
  <si>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</si>
  <si>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</si>
  <si>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</si>
  <si>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</si>
  <si>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</si>
  <si>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</si>
  <si>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</si>
  <si>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</si>
  <si>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</si>
  <si>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</si>
  <si>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
2: dočasné pažení z Larsen IIIn, převázek;   (6946,90-618,4)/1000,000</t>
  </si>
  <si>
    <t>1: Dle technické zprávy, výkresových příloh projektové dokumentace. Dle výkazů materiálu projektu. Dle tabulky kubatur projektanta. 
2: dle pol. montáže;    (6946,90-618,4)/1000,000</t>
  </si>
  <si>
    <t>1: Dle technické zprávy, výkresových příloh projektové dokumentace. Dle výkazů materiálu projektu. Dle tabulky kubatur projektanta. 
2: vrty pro táhla;    1. etapa: 4*5,5+4*7=50m; 2. etapa:2*6,5+4*6,5=39m: 50+39=89.000 [A]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</si>
  <si>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</si>
  <si>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</si>
  <si>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</si>
  <si>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</si>
  <si>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 pro ocelové táhlo - vodorovný vrt skrz kolejové lože nebo srovnatelně odhrabání kolejového lože a zpětné zasypání, pro umístění táhla  
2:2*4,5</t>
  </si>
  <si>
    <t>1: Pažení dočasné (montáž + demontáž)  
2:  ocelové táhlo o průměru 32 mm dl. do 5,0 m  
3:  2 ks délky 4,5 m</t>
  </si>
  <si>
    <t>1: Pažení dočasné (montáž + demontáž)  
2:  ocelové táhlo o průměru 32 mm dl. do 6,0 m  
3:  4 ks délky 5,5 m</t>
  </si>
  <si>
    <t>1: Pažení dočasné (montáž + demontáž)  
2:  ocelové táhlo o průměru 32 mm dl. do 7,0 m  
3:  4 ks délky 7 m + (2+4) ks délky 6,5 m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</si>
  <si>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</si>
  <si>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</si>
  <si>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</si>
  <si>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</si>
  <si>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</si>
  <si>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</si>
  <si>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</si>
  <si>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</si>
  <si>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</si>
  <si>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</si>
  <si>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</si>
  <si>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</si>
  <si>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</si>
  <si>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</si>
  <si>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</si>
  <si>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</si>
  <si>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</si>
  <si>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</si>
  <si>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</si>
  <si>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</si>
  <si>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</si>
  <si>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</si>
  <si>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</si>
  <si>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</si>
  <si>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</si>
  <si>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</si>
  <si>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</si>
  <si>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</si>
  <si>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</si>
  <si>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</si>
  <si>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</si>
  <si>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</si>
  <si>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</si>
  <si>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</si>
  <si>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</si>
  <si>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</si>
  <si>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</si>
  <si>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</si>
  <si>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</si>
  <si>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</si>
  <si>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</si>
  <si>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</si>
  <si>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
2: dočasné pažení z Larsen IIIn, převázek;  (4122,80-369,1) /1000,00</t>
  </si>
  <si>
    <t>1: Dle technické zprávy, výkresových příloh projektové dokumentace. Dle výkazů materiálu projektu. Dle tabulky kubatur projektanta. 
2: dle pol. montáže;    (4122,80-369,1) 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</si>
  <si>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</si>
  <si>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</si>
  <si>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</si>
  <si>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</si>
  <si>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</si>
  <si>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</si>
  <si>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</si>
  <si>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</si>
  <si>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</si>
  <si>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</si>
  <si>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</si>
  <si>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</si>
  <si>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</si>
  <si>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</si>
  <si>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 pro ocelové táhlo - vodorovný vrt skrz kolejové lože nebo srovnatelně odhrabání kolejového lože a zpětné zasypání, pro umístění táhla  
2: 3*4+3*4,5</t>
  </si>
  <si>
    <t>1: Dle technické zprávy, výkresových příloh projektové dokumentace. Dle výkazů materiálu projektu. Dle tabulky kubatur projektanta. 
2: vrty pro táhla;    1. etapa:3*5=15m; 2. etapa:3*6=18m: 15+18=33.000 [A]</t>
  </si>
  <si>
    <t>1: Pažení dočasné (montáž + demontáž)  
2:  ocelové táhlo o průměru 32 mm dl. do 4,0 m  
3:  3 ks délky 4 m</t>
  </si>
  <si>
    <t>1: Pažení dočasné (montáž + demontáž)  
2:  ocelové táhlo o průměru 32 mm dl. do 5,0 m  
3:  3 ks délky 4,5 m+ 3 ks délky 5 m</t>
  </si>
  <si>
    <t>1: Pažení dočasné (montáž + demontáž)  
2:  ocelové táhlo o průměru 32 mm dl. do 6,0 m  
3:  3 ks délky 6 m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</si>
  <si>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</si>
  <si>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</si>
  <si>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</si>
  <si>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</si>
  <si>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</si>
  <si>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</si>
  <si>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</si>
  <si>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</si>
  <si>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</si>
  <si>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</si>
  <si>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</si>
  <si>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</si>
  <si>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</si>
  <si>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</si>
  <si>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</si>
  <si>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</si>
  <si>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</si>
  <si>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</si>
  <si>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</si>
  <si>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</si>
  <si>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</si>
  <si>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</si>
  <si>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</si>
  <si>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</si>
  <si>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</si>
  <si>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</si>
  <si>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</si>
  <si>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</si>
  <si>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</si>
  <si>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</si>
  <si>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</si>
  <si>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</si>
  <si>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</si>
  <si>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</si>
  <si>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</si>
  <si>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</si>
  <si>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</si>
  <si>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</si>
  <si>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</si>
  <si>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</si>
  <si>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</si>
  <si>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</si>
  <si>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</si>
  <si>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</si>
  <si>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</si>
  <si>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</si>
  <si>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
2: dočasné pažení z Larsen IIIn, vč. táhel, převázek;  (7028,00-643,6) /1000,000</t>
  </si>
  <si>
    <t>1: Dle technické zprávy, výkresových příloh projektové dokumentace. Dle výkazů materiálu projektu. Dle tabulky kubatur projektanta. 
2: dle pol. montáže;    (7028,00-643,6) /1000,000</t>
  </si>
  <si>
    <t>1: Dle technické zprávy, výkresových příloh projektové dokumentace. Dle výkazů materiálu projektu. Dle tabulky kubatur projektanta. 
2: vrty pro táhla;   1. etapa:4*6,5+4*7=54m; 2. etapa:2*6,5+4*6,5=39m: 54+39=93.000 [A]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</si>
  <si>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</si>
  <si>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</si>
  <si>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</si>
  <si>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Pažení dočasné (montáž + demontáž)  
2:  ocelové táhlo o průměru 32 mm dl. do 7,0 m  
3:  4 ks délky 7 m + (4+2+4) ks délky 6,5 m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</si>
  <si>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</si>
  <si>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</si>
  <si>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</si>
  <si>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</si>
  <si>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</si>
  <si>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</si>
  <si>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</si>
  <si>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</si>
  <si>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</si>
  <si>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</si>
  <si>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</si>
  <si>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</si>
  <si>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</si>
  <si>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</si>
  <si>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</si>
  <si>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</si>
  <si>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</si>
  <si>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</si>
  <si>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</si>
  <si>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</si>
  <si>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</si>
  <si>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</si>
  <si>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</si>
  <si>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</si>
  <si>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</si>
  <si>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</si>
  <si>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</si>
  <si>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</si>
  <si>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</si>
  <si>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</si>
  <si>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</si>
  <si>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</si>
  <si>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</si>
  <si>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</si>
  <si>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</si>
  <si>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</si>
  <si>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</si>
  <si>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</si>
  <si>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</si>
  <si>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</si>
  <si>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</si>
  <si>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</si>
  <si>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
2: dle výkresové dokumentace; 
3: (11095-713)/1000=10.382 [A]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</si>
  <si>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</si>
  <si>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</si>
  <si>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</si>
  <si>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</si>
  <si>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</si>
  <si>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</si>
  <si>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</si>
  <si>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</si>
  <si>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</si>
  <si>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</si>
  <si>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</si>
  <si>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</si>
  <si>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</si>
  <si>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1:  pro ocelové táhlo - vodorovný vrt skrz kolejové lože nebo srovnatelně odhrabání kolejového lože a zpětné zasypání, pro umístění táhla  
2: (4*3,5+9*6+3*8)m + (2*5+2*5,5+14*6)</t>
  </si>
  <si>
    <t>1: Pažení dočasné (montáž + demontáž)  
2:  ocelové táhlo o průměru 32 mm dl. do 4,0 m  
3:  4 ks délky 3,5 m</t>
  </si>
  <si>
    <t>1: Pažení dočasné (montáž + demontáž)  
2:  ocelové táhlo o průměru 32 mm dl. do 6,0 m  
3:  2 ks délky 5,5 m + 2*12 ks délky 6 m</t>
  </si>
  <si>
    <t>1: Pažení dočasné (montáž + demontáž)  
2:  ocelové táhlo o průměru 32 mm dl. do 8,0 m  
3:  3 ks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</si>
  <si>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</si>
  <si>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</si>
  <si>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</si>
  <si>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</si>
  <si>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</si>
  <si>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</si>
  <si>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</si>
  <si>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</si>
  <si>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</si>
  <si>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</si>
  <si>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</si>
  <si>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</si>
  <si>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</si>
  <si>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</si>
  <si>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</si>
  <si>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</si>
  <si>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</si>
  <si>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</si>
  <si>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</si>
  <si>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</si>
  <si>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</si>
  <si>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</si>
  <si>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</si>
  <si>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</si>
  <si>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</si>
  <si>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</si>
  <si>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</si>
  <si>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</si>
  <si>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</si>
  <si>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</si>
  <si>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</si>
  <si>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</si>
  <si>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</si>
  <si>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</si>
  <si>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</si>
  <si>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</si>
  <si>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</si>
  <si>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</si>
  <si>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</si>
  <si>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</si>
  <si>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</si>
  <si>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</si>
  <si>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</si>
  <si>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</si>
  <si>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</si>
  <si>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</si>
  <si>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</si>
  <si>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</si>
  <si>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</si>
  <si>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</si>
  <si>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</si>
  <si>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</si>
  <si>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</si>
  <si>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</si>
  <si>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</si>
  <si>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</si>
  <si>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</si>
  <si>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</si>
  <si>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</si>
  <si>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</si>
  <si>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</si>
  <si>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</si>
  <si>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</si>
  <si>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</si>
  <si>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
2: dle výkresové dokumentace; 
3: (16166,00-1097,9)/1000</t>
  </si>
  <si>
    <t>1: Dle technické zprávy, výkresových příloh projektové dokumentace a dle TKP staveb státních drah. Dle výkazů materiálu projektu. Dle tabulky kubatur projektanta. 
2: kotevní táhla I.etapa; 
3: 4*7,50=30.000 [A] 
4: kotevní táhla II.etapa; 
5: 2*4,5+2*5,5=20.000 [B] 
Celkem: A+B=50.000 [C]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</si>
  <si>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</si>
  <si>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</si>
  <si>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</si>
  <si>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</si>
  <si>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 pro ocelové táhlo - vodorovný vrt skrz kolejové lože nebo srovnatelně odhrabání kolejového lože a zpětné zasypání, pro umístění táhla  
2: -(2*4+20*7+2*8)m + (2*5+22*6)m</t>
  </si>
  <si>
    <t>1: Pažení dočasné (montáž + demontáž)  
2:  ocelové táhlo o průměru 32 mm dl. do 6,0 m  
3:  22 ks délky 5,5 m</t>
  </si>
  <si>
    <t>1: Pažení dočasné (montáž + demontáž)  
2:  ocelové táhlo o průměru 32 mm dl. do 7,0 m  
3:  2 ks délky 7 m + 18 ks délky 6,5 m</t>
  </si>
  <si>
    <t>1: Pažení dočasné (montáž + demontáž)  
2:  ocelové táhlo o průměru 32 mm dl. do 8,0 m  
3:  2 ks délky 7,5 m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</si>
  <si>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</si>
  <si>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</si>
  <si>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</si>
  <si>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</si>
  <si>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</si>
  <si>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</si>
  <si>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</si>
  <si>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</si>
  <si>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</si>
  <si>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</si>
  <si>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</si>
  <si>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</si>
  <si>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</si>
  <si>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</si>
  <si>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</si>
  <si>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</si>
  <si>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</si>
  <si>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</si>
  <si>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</si>
  <si>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</si>
  <si>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</si>
  <si>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</si>
  <si>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</si>
  <si>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</si>
  <si>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</si>
  <si>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</si>
  <si>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</si>
  <si>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</si>
  <si>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</si>
  <si>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</si>
  <si>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</si>
  <si>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</si>
  <si>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</si>
  <si>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</si>
  <si>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</si>
  <si>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</si>
  <si>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</si>
  <si>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</si>
  <si>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</si>
  <si>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</si>
  <si>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</si>
  <si>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</si>
  <si>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</si>
  <si>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</si>
  <si>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</si>
  <si>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</si>
  <si>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</si>
  <si>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</si>
  <si>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</si>
  <si>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</si>
  <si>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</si>
  <si>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</si>
  <si>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</si>
  <si>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</si>
  <si>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</si>
  <si>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</si>
  <si>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</si>
  <si>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</si>
  <si>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</si>
  <si>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</si>
  <si>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</si>
  <si>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</si>
  <si>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</si>
  <si>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</si>
  <si>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</si>
  <si>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</si>
  <si>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</si>
  <si>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</si>
  <si>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</si>
  <si>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</si>
  <si>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</si>
  <si>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</si>
  <si>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</si>
  <si>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</si>
  <si>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</si>
  <si>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</si>
  <si>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</si>
  <si>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</si>
  <si>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</si>
  <si>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</si>
  <si>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</si>
  <si>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</si>
  <si>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</si>
  <si>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</si>
  <si>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</si>
  <si>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</si>
  <si>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</si>
  <si>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</si>
  <si>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</si>
  <si>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</si>
  <si>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</si>
  <si>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</si>
  <si>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</si>
  <si>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</si>
  <si>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</si>
  <si>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</si>
  <si>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</si>
  <si>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</si>
  <si>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</si>
  <si>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</si>
  <si>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</si>
  <si>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</si>
  <si>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</si>
  <si>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</si>
  <si>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</si>
  <si>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</si>
  <si>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</si>
  <si>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</si>
  <si>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</si>
  <si>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</si>
  <si>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</si>
  <si>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</si>
  <si>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</si>
  <si>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</si>
  <si>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</si>
  <si>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</si>
  <si>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</si>
  <si>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</si>
  <si>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</si>
  <si>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</si>
  <si>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</si>
  <si>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</si>
  <si>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</si>
  <si>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</si>
  <si>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</si>
  <si>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</si>
  <si>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</si>
  <si>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</si>
  <si>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</si>
  <si>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</si>
  <si>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</si>
  <si>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</si>
  <si>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</si>
  <si>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</si>
  <si>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</si>
  <si>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</si>
  <si>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</si>
  <si>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</si>
  <si>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</si>
  <si>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</si>
  <si>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</si>
  <si>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</si>
  <si>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</si>
  <si>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</si>
  <si>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</si>
  <si>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</si>
  <si>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</si>
  <si>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</si>
  <si>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</si>
  <si>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</si>
  <si>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</si>
  <si>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</si>
  <si>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</si>
  <si>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</si>
  <si>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</si>
  <si>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</si>
  <si>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</si>
  <si>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</si>
  <si>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</si>
  <si>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</si>
  <si>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</si>
  <si>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</si>
  <si>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</si>
  <si>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</si>
  <si>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</si>
  <si>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</si>
  <si>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</si>
  <si>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</si>
  <si>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</si>
  <si>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</si>
  <si>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</si>
  <si>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
2: Ocelová kce. mostu;  16,239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</si>
  <si>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</si>
  <si>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</si>
  <si>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</si>
  <si>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</si>
  <si>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</si>
  <si>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</si>
  <si>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</si>
  <si>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</si>
  <si>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</si>
  <si>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</si>
  <si>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</si>
  <si>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</si>
  <si>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</si>
  <si>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</si>
  <si>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</si>
  <si>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</si>
  <si>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</si>
  <si>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</si>
  <si>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</si>
  <si>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</si>
  <si>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</si>
  <si>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</si>
  <si>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</si>
  <si>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</si>
  <si>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</si>
  <si>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</si>
  <si>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</si>
  <si>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</si>
  <si>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</si>
  <si>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</si>
  <si>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</si>
  <si>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</si>
  <si>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</si>
  <si>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</si>
  <si>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</si>
  <si>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</si>
  <si>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</si>
  <si>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</si>
  <si>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</si>
  <si>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</si>
  <si>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</si>
  <si>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</si>
  <si>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</si>
  <si>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</si>
  <si>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</si>
  <si>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</si>
  <si>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</si>
  <si>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</si>
  <si>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</si>
  <si>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</si>
  <si>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</si>
  <si>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</si>
  <si>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</si>
  <si>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</si>
  <si>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</si>
  <si>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</si>
  <si>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</si>
  <si>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</si>
  <si>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</si>
  <si>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</si>
  <si>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</si>
  <si>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</si>
  <si>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</si>
  <si>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</si>
  <si>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</si>
  <si>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</si>
  <si>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</si>
  <si>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</si>
  <si>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</si>
  <si>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</si>
  <si>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</si>
  <si>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</si>
  <si>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</si>
  <si>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</si>
  <si>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</si>
  <si>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</si>
  <si>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</si>
  <si>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</si>
  <si>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</si>
  <si>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</si>
  <si>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</si>
  <si>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</si>
  <si>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</si>
  <si>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</si>
  <si>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</si>
  <si>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</si>
  <si>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</si>
  <si>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</si>
  <si>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</si>
  <si>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</si>
  <si>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</si>
  <si>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</si>
  <si>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</si>
  <si>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</si>
  <si>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</si>
  <si>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</si>
  <si>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</si>
  <si>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</si>
  <si>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</si>
  <si>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</si>
  <si>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</si>
  <si>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</si>
  <si>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</si>
  <si>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</si>
  <si>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</si>
  <si>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</si>
  <si>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</si>
  <si>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</si>
  <si>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</si>
  <si>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</si>
  <si>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</si>
  <si>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</si>
  <si>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</si>
  <si>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</si>
  <si>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</si>
  <si>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</si>
  <si>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</si>
  <si>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</si>
  <si>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</si>
  <si>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</si>
  <si>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</si>
  <si>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</si>
  <si>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</si>
  <si>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</si>
  <si>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</si>
  <si>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</si>
  <si>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</si>
  <si>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</si>
  <si>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</si>
  <si>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</si>
  <si>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</si>
  <si>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</si>
  <si>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</si>
  <si>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</si>
  <si>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</si>
  <si>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</si>
  <si>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</si>
  <si>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</si>
  <si>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</si>
  <si>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</si>
  <si>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</si>
  <si>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</si>
  <si>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</si>
  <si>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</si>
  <si>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</si>
  <si>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</si>
  <si>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</si>
  <si>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</si>
  <si>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</si>
  <si>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</si>
  <si>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</si>
  <si>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</si>
  <si>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</si>
  <si>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</si>
  <si>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</si>
  <si>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</si>
  <si>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</si>
  <si>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</si>
  <si>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</si>
  <si>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</si>
  <si>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</si>
  <si>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</si>
  <si>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</si>
  <si>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</si>
  <si>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</si>
  <si>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</si>
  <si>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</si>
  <si>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</si>
  <si>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</si>
  <si>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</si>
  <si>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</si>
  <si>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</si>
  <si>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</si>
  <si>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</si>
  <si>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</si>
  <si>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</si>
  <si>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</si>
  <si>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</si>
  <si>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</si>
  <si>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</si>
  <si>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</si>
  <si>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</si>
  <si>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</si>
  <si>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</si>
  <si>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</si>
  <si>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</si>
  <si>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</si>
  <si>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</si>
  <si>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</si>
  <si>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</si>
  <si>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</si>
  <si>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</si>
  <si>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</si>
  <si>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</si>
  <si>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</si>
  <si>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</si>
  <si>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</si>
  <si>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</si>
  <si>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</si>
  <si>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</si>
  <si>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</si>
  <si>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</si>
  <si>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</si>
  <si>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</si>
  <si>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</si>
  <si>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</si>
  <si>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</si>
  <si>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</si>
  <si>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</si>
  <si>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</si>
  <si>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</si>
  <si>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</si>
  <si>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</si>
  <si>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</si>
  <si>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</si>
  <si>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</si>
  <si>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</si>
  <si>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</si>
  <si>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</si>
  <si>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</si>
  <si>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</si>
  <si>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</si>
  <si>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</si>
  <si>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</si>
  <si>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</si>
  <si>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</si>
  <si>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</si>
  <si>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</si>
  <si>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</si>
  <si>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</si>
  <si>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</si>
  <si>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</si>
  <si>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</si>
  <si>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</si>
  <si>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</si>
  <si>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</si>
  <si>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</si>
  <si>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</si>
  <si>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</si>
  <si>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</si>
  <si>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</si>
  <si>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</si>
  <si>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</si>
  <si>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</si>
  <si>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</si>
  <si>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</si>
  <si>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</si>
  <si>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</si>
  <si>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</si>
  <si>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</si>
  <si>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</si>
  <si>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</si>
  <si>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</si>
  <si>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</si>
  <si>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</si>
  <si>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</si>
  <si>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</si>
  <si>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</si>
  <si>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</si>
  <si>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</si>
  <si>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</si>
  <si>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</si>
  <si>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</si>
  <si>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</si>
  <si>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</si>
  <si>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</si>
  <si>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</si>
  <si>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</si>
  <si>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</si>
  <si>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</si>
  <si>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</si>
  <si>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</si>
  <si>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</si>
  <si>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</si>
  <si>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</si>
  <si>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</si>
  <si>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</si>
  <si>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</si>
  <si>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</si>
  <si>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</si>
  <si>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</si>
  <si>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</si>
  <si>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</si>
  <si>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</si>
  <si>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</si>
  <si>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</si>
  <si>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</si>
  <si>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</si>
  <si>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</si>
  <si>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</si>
  <si>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</si>
  <si>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</si>
  <si>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</si>
  <si>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</si>
  <si>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</si>
  <si>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</si>
  <si>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</si>
  <si>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</si>
  <si>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</si>
  <si>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</si>
  <si>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</si>
  <si>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</si>
  <si>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</si>
  <si>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</si>
  <si>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</si>
  <si>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</si>
  <si>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</si>
  <si>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</si>
  <si>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</si>
  <si>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</si>
  <si>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</si>
  <si>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</si>
  <si>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</si>
  <si>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</si>
  <si>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</si>
  <si>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</si>
  <si>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</si>
  <si>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</si>
  <si>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</si>
  <si>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</si>
  <si>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</si>
  <si>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</si>
  <si>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</si>
  <si>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</si>
  <si>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</si>
  <si>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</si>
  <si>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</si>
  <si>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</si>
  <si>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</si>
  <si>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</si>
  <si>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</si>
  <si>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</si>
  <si>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</si>
  <si>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</si>
  <si>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</si>
  <si>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</si>
  <si>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</si>
  <si>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</si>
  <si>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</si>
  <si>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</si>
  <si>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</si>
  <si>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</si>
  <si>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</si>
  <si>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</si>
  <si>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</si>
  <si>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</si>
  <si>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</si>
  <si>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</si>
  <si>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</si>
  <si>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</si>
  <si>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</si>
  <si>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</si>
  <si>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</si>
  <si>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</si>
  <si>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</si>
  <si>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</si>
  <si>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</si>
  <si>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</si>
  <si>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</si>
  <si>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</si>
  <si>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</si>
  <si>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</si>
  <si>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</si>
  <si>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</si>
  <si>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</si>
  <si>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Pařez: 11*0,5 "pol.16 x hmotnost kusu; stanoveno projektantem; pařez"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</si>
  <si>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</si>
  <si>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</si>
  <si>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</si>
  <si>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</si>
  <si>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</si>
  <si>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</si>
  <si>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</si>
  <si>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</si>
  <si>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</si>
  <si>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</si>
  <si>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</si>
  <si>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</si>
  <si>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</si>
  <si>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</si>
  <si>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</si>
  <si>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</si>
  <si>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</si>
  <si>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</si>
  <si>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</si>
  <si>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</si>
  <si>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</si>
  <si>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</si>
  <si>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</si>
  <si>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</si>
  <si>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</si>
  <si>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</si>
  <si>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</si>
  <si>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</si>
  <si>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</si>
  <si>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</si>
  <si>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</si>
  <si>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</si>
  <si>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</si>
  <si>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</si>
  <si>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</si>
  <si>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</si>
  <si>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</si>
  <si>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</si>
  <si>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</si>
  <si>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</si>
  <si>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</si>
  <si>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</si>
  <si>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</si>
  <si>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</si>
  <si>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</si>
  <si>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</si>
  <si>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</si>
  <si>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</si>
  <si>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</si>
  <si>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</si>
  <si>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</si>
  <si>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</si>
  <si>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</si>
  <si>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</si>
  <si>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</si>
  <si>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</si>
  <si>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</si>
  <si>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</si>
  <si>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</si>
  <si>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</si>
  <si>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</si>
  <si>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</si>
  <si>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</si>
  <si>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</si>
  <si>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</si>
  <si>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</si>
  <si>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</si>
  <si>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</si>
  <si>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</si>
  <si>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</si>
  <si>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</si>
  <si>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</si>
  <si>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</si>
  <si>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</si>
  <si>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</si>
  <si>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</si>
  <si>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</si>
  <si>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</si>
  <si>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</si>
  <si>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</si>
  <si>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</si>
  <si>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</si>
  <si>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</si>
  <si>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</si>
  <si>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</si>
  <si>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</si>
  <si>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</si>
  <si>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</si>
  <si>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</si>
  <si>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</si>
  <si>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</si>
  <si>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</si>
  <si>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</si>
  <si>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</si>
  <si>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</si>
  <si>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</si>
  <si>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</si>
  <si>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</si>
  <si>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</si>
  <si>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</si>
  <si>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</si>
  <si>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</si>
  <si>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</si>
  <si>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</si>
  <si>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</si>
  <si>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</si>
  <si>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</si>
  <si>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</si>
  <si>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</si>
  <si>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</si>
  <si>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</si>
  <si>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</si>
  <si>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</si>
  <si>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</si>
  <si>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</si>
  <si>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</si>
  <si>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</si>
  <si>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</si>
  <si>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</si>
  <si>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</si>
  <si>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</si>
  <si>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</si>
  <si>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</si>
  <si>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</si>
  <si>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</si>
  <si>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</si>
  <si>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</si>
  <si>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</si>
  <si>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</si>
  <si>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</si>
  <si>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</si>
  <si>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</si>
  <si>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</si>
  <si>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</si>
  <si>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</si>
  <si>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</si>
  <si>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</si>
  <si>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</si>
  <si>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</si>
  <si>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</si>
  <si>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</si>
  <si>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</si>
  <si>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</si>
  <si>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</si>
  <si>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</si>
  <si>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</si>
  <si>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</si>
  <si>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</si>
  <si>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</si>
  <si>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</si>
  <si>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</si>
  <si>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</si>
  <si>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</si>
  <si>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</si>
  <si>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</si>
  <si>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</si>
  <si>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</si>
  <si>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</si>
  <si>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</si>
  <si>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</si>
  <si>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</si>
  <si>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</si>
  <si>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</si>
  <si>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</si>
  <si>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</si>
  <si>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</si>
  <si>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</si>
  <si>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</si>
  <si>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</si>
  <si>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</si>
  <si>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</si>
  <si>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</si>
  <si>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</si>
  <si>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</si>
  <si>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</si>
  <si>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Pařez: 10*0,5 "pol.18 x hmotnost kusu; stanoveno projektantem; pařez"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</si>
  <si>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</si>
  <si>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</si>
  <si>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</si>
  <si>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</si>
  <si>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</si>
  <si>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</si>
  <si>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</si>
  <si>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</si>
  <si>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</si>
  <si>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</si>
  <si>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</si>
  <si>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</si>
  <si>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</si>
  <si>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</si>
  <si>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</si>
  <si>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</si>
  <si>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</si>
  <si>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</si>
  <si>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</si>
  <si>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</si>
  <si>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</si>
  <si>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</si>
  <si>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</si>
  <si>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</si>
  <si>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</si>
  <si>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</si>
  <si>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</si>
  <si>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</si>
  <si>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</si>
  <si>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</si>
  <si>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</si>
  <si>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</si>
  <si>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</si>
  <si>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</si>
  <si>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</si>
  <si>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</si>
  <si>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</si>
  <si>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</si>
  <si>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</si>
  <si>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</si>
  <si>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</si>
  <si>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</si>
  <si>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</si>
  <si>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</si>
  <si>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</si>
  <si>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</si>
  <si>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</si>
  <si>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</si>
  <si>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</si>
  <si>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</si>
  <si>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</si>
  <si>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</si>
  <si>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</si>
  <si>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</si>
  <si>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</si>
  <si>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</si>
  <si>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</si>
  <si>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</si>
  <si>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</si>
  <si>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</si>
  <si>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</si>
  <si>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</si>
  <si>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</si>
  <si>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</si>
  <si>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</si>
  <si>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</si>
  <si>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</si>
  <si>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</si>
  <si>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</si>
  <si>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</si>
  <si>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</si>
  <si>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</si>
  <si>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</si>
  <si>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</si>
  <si>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</si>
  <si>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</si>
  <si>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</si>
  <si>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</si>
  <si>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</si>
  <si>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</si>
  <si>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</si>
  <si>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</si>
  <si>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</si>
  <si>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</si>
  <si>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</si>
  <si>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</si>
  <si>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</si>
  <si>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</si>
  <si>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</si>
  <si>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</si>
  <si>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</si>
  <si>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</si>
  <si>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</si>
  <si>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</si>
  <si>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</si>
  <si>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</si>
  <si>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</si>
  <si>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</si>
  <si>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</si>
  <si>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</si>
  <si>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</si>
  <si>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</si>
  <si>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</si>
  <si>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</si>
  <si>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</si>
  <si>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</si>
  <si>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</si>
  <si>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</si>
  <si>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</si>
  <si>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</si>
  <si>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</si>
  <si>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</si>
  <si>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</si>
  <si>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</si>
  <si>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</si>
  <si>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</si>
  <si>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</si>
  <si>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</si>
  <si>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</si>
  <si>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</si>
  <si>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</si>
  <si>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</si>
  <si>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</si>
  <si>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</si>
  <si>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</si>
  <si>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</si>
  <si>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</si>
  <si>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</si>
  <si>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</si>
  <si>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</si>
  <si>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</si>
  <si>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</si>
  <si>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</si>
  <si>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</si>
  <si>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</si>
  <si>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</si>
  <si>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</si>
  <si>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</si>
  <si>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</si>
  <si>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</si>
  <si>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</si>
  <si>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</si>
  <si>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</si>
  <si>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</si>
  <si>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</si>
  <si>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</si>
  <si>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</si>
  <si>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</si>
  <si>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</si>
  <si>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</si>
  <si>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</si>
  <si>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</si>
  <si>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</si>
  <si>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</si>
  <si>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</si>
  <si>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</si>
  <si>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</si>
  <si>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</si>
  <si>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</si>
  <si>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</si>
  <si>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</si>
  <si>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Pařez: 1*0,5 "pol.9 x hmotnost kusu; stanoveno projektantem; pařez"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</si>
  <si>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</si>
  <si>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</si>
  <si>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</si>
  <si>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</si>
  <si>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</si>
  <si>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</si>
  <si>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</si>
  <si>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</si>
  <si>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</si>
  <si>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</si>
  <si>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</si>
  <si>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</si>
  <si>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</si>
  <si>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</si>
  <si>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</si>
  <si>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</si>
  <si>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</si>
  <si>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</si>
  <si>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</si>
  <si>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</si>
  <si>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</si>
  <si>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</si>
  <si>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</si>
  <si>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</si>
  <si>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</si>
  <si>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</si>
  <si>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</si>
  <si>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</si>
  <si>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</si>
  <si>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</si>
  <si>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</si>
  <si>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</si>
  <si>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</si>
  <si>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</si>
  <si>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</si>
  <si>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</si>
  <si>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</si>
  <si>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</si>
  <si>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</si>
  <si>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</si>
  <si>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</si>
  <si>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</si>
  <si>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</si>
  <si>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</si>
  <si>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</si>
  <si>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</si>
  <si>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</si>
  <si>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</si>
  <si>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</si>
  <si>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</si>
  <si>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</si>
  <si>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</si>
  <si>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</si>
  <si>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</si>
  <si>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</si>
  <si>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</si>
  <si>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</si>
  <si>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</si>
  <si>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</si>
  <si>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</si>
  <si>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</si>
  <si>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</si>
  <si>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</si>
  <si>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</si>
  <si>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</si>
  <si>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</si>
  <si>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</si>
  <si>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</si>
  <si>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</si>
  <si>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</si>
  <si>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</si>
  <si>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</si>
  <si>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</si>
  <si>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</si>
  <si>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</si>
  <si>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</si>
  <si>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</si>
  <si>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</si>
  <si>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</si>
  <si>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</si>
  <si>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</si>
  <si>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</si>
  <si>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</si>
  <si>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</si>
  <si>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</si>
  <si>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</si>
  <si>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</si>
  <si>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</si>
  <si>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</si>
  <si>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</si>
  <si>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</si>
  <si>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</si>
  <si>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</si>
  <si>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</si>
  <si>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</si>
  <si>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</si>
  <si>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</si>
  <si>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</si>
  <si>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</si>
  <si>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</si>
  <si>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</si>
  <si>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</si>
  <si>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</si>
  <si>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</si>
  <si>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</si>
  <si>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</si>
  <si>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</si>
  <si>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</si>
  <si>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</si>
  <si>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</si>
  <si>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</si>
  <si>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</si>
  <si>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</si>
  <si>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</si>
  <si>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</si>
  <si>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</si>
  <si>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</si>
  <si>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</si>
  <si>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</si>
  <si>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</si>
  <si>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</si>
  <si>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</si>
  <si>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</si>
  <si>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</si>
  <si>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</si>
  <si>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</si>
  <si>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</si>
  <si>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</si>
  <si>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</si>
  <si>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</si>
  <si>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</si>
  <si>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</si>
  <si>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</si>
  <si>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</si>
  <si>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</si>
  <si>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</si>
  <si>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</si>
  <si>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</si>
  <si>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</si>
  <si>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</si>
  <si>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</si>
  <si>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</si>
  <si>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</si>
  <si>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</si>
  <si>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</si>
  <si>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</si>
  <si>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</si>
  <si>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</si>
  <si>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</si>
  <si>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</si>
  <si>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</si>
  <si>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</si>
  <si>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</si>
  <si>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</si>
  <si>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</si>
  <si>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</si>
  <si>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</si>
  <si>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</si>
  <si>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</si>
  <si>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</si>
  <si>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</si>
  <si>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</si>
  <si>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</si>
  <si>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</si>
  <si>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</si>
  <si>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</si>
  <si>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</si>
  <si>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</si>
  <si>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</si>
  <si>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</si>
  <si>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</si>
  <si>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</si>
  <si>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</si>
  <si>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</si>
  <si>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</si>
  <si>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</si>
  <si>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</si>
  <si>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</si>
  <si>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</si>
  <si>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</si>
  <si>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</si>
  <si>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</si>
  <si>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</si>
  <si>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</si>
  <si>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</si>
  <si>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</si>
  <si>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474*1,2 m2 
konstrukce přístupové cesty: 30 m2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</si>
  <si>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</si>
  <si>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</si>
  <si>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</si>
  <si>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</si>
  <si>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</si>
  <si>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</si>
  <si>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</si>
  <si>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</si>
  <si>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</si>
  <si>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</si>
  <si>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</si>
  <si>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</si>
  <si>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</si>
  <si>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</si>
  <si>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</si>
  <si>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</si>
  <si>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</si>
  <si>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</si>
  <si>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</si>
  <si>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</si>
  <si>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</si>
  <si>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</si>
  <si>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</si>
  <si>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</si>
  <si>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</si>
  <si>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</si>
  <si>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</si>
  <si>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</si>
  <si>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</si>
  <si>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</si>
  <si>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</si>
  <si>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dle příčných řezů a situace - použití vykopané zeminy</t>
  </si>
  <si>
    <t>vsakovací jímka: 1*1*1,4</t>
  </si>
  <si>
    <t>(55+395)*1,3</t>
  </si>
  <si>
    <t>57*4</t>
  </si>
  <si>
    <t>57*1,5</t>
  </si>
  <si>
    <t>57*0,05</t>
  </si>
  <si>
    <t>dle příčných řezů a situace - včetně nakoupení materiálu: 720-28,5m3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</si>
  <si>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</si>
  <si>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</si>
  <si>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</si>
  <si>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</si>
  <si>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</si>
  <si>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</si>
  <si>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</si>
  <si>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</si>
  <si>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</si>
  <si>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</si>
  <si>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</si>
  <si>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</si>
  <si>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</si>
  <si>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</si>
  <si>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</si>
  <si>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</si>
  <si>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</si>
  <si>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</si>
  <si>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</si>
  <si>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</si>
  <si>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</si>
  <si>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</si>
  <si>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</si>
  <si>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</si>
  <si>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</si>
  <si>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</si>
  <si>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</si>
  <si>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</si>
  <si>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</si>
  <si>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</si>
  <si>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</si>
  <si>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</si>
  <si>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</si>
  <si>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</si>
  <si>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</si>
  <si>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</si>
  <si>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</si>
  <si>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</si>
  <si>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</si>
  <si>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</si>
  <si>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</si>
  <si>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</si>
  <si>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</si>
  <si>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</si>
  <si>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</si>
  <si>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</si>
  <si>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</si>
  <si>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</si>
  <si>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</si>
  <si>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</si>
  <si>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</si>
  <si>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</si>
  <si>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</si>
  <si>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</si>
  <si>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</si>
  <si>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</si>
  <si>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</si>
  <si>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</si>
  <si>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</si>
  <si>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</si>
  <si>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</si>
  <si>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</si>
  <si>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</si>
  <si>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</si>
  <si>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</si>
  <si>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</si>
  <si>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</si>
  <si>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</si>
  <si>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</si>
  <si>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</si>
  <si>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</si>
  <si>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</si>
  <si>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</si>
  <si>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</si>
  <si>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</si>
  <si>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</si>
  <si>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</si>
  <si>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</si>
  <si>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</si>
  <si>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</si>
  <si>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</si>
  <si>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</si>
  <si>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</si>
  <si>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</si>
  <si>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</si>
  <si>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</si>
  <si>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</si>
  <si>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</si>
  <si>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</si>
  <si>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</si>
  <si>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</si>
  <si>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</si>
  <si>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</si>
  <si>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</si>
  <si>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</si>
  <si>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</si>
  <si>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</si>
  <si>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</si>
  <si>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</si>
  <si>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</si>
  <si>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</si>
  <si>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</si>
  <si>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</si>
  <si>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</si>
  <si>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</si>
  <si>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</si>
  <si>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</si>
  <si>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</si>
  <si>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</si>
  <si>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</si>
  <si>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</si>
  <si>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</si>
  <si>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</si>
  <si>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</si>
  <si>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</si>
  <si>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</si>
  <si>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</si>
  <si>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</si>
  <si>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</si>
  <si>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</si>
  <si>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</si>
  <si>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</si>
  <si>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</si>
  <si>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</si>
  <si>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</si>
  <si>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</si>
  <si>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</si>
  <si>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</si>
  <si>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</si>
  <si>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</si>
  <si>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</si>
  <si>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</si>
  <si>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</si>
  <si>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</si>
  <si>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</si>
  <si>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</si>
  <si>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</si>
  <si>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</si>
  <si>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</si>
  <si>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</si>
  <si>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</si>
  <si>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</si>
  <si>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</si>
  <si>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</si>
  <si>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</si>
  <si>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</si>
  <si>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</si>
  <si>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</si>
  <si>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</si>
  <si>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</si>
  <si>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</si>
  <si>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</si>
  <si>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</si>
  <si>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</si>
  <si>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</si>
  <si>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</si>
  <si>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</si>
  <si>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</si>
  <si>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</si>
  <si>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</si>
  <si>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</si>
  <si>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</si>
  <si>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</si>
  <si>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</si>
  <si>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</si>
  <si>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</si>
  <si>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</si>
  <si>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</si>
  <si>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</si>
  <si>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</si>
  <si>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</si>
  <si>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</si>
  <si>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</si>
  <si>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</si>
  <si>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</si>
  <si>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</si>
  <si>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</si>
  <si>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</si>
  <si>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</si>
  <si>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</si>
  <si>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</si>
  <si>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</si>
  <si>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</si>
  <si>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</si>
  <si>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</si>
  <si>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</si>
  <si>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</si>
  <si>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</si>
  <si>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</si>
  <si>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</si>
  <si>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</si>
  <si>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</si>
  <si>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</si>
  <si>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</si>
  <si>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</si>
  <si>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</si>
  <si>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</si>
  <si>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</si>
  <si>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</si>
  <si>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</si>
  <si>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</si>
  <si>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</si>
  <si>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</si>
  <si>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</si>
  <si>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</si>
  <si>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</si>
  <si>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</si>
  <si>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</si>
  <si>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</si>
  <si>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</si>
  <si>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</si>
  <si>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</si>
  <si>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</si>
  <si>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</si>
  <si>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</si>
  <si>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</si>
  <si>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</si>
  <si>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</si>
  <si>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</si>
  <si>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</si>
  <si>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</si>
  <si>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</si>
  <si>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</si>
  <si>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</si>
  <si>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</si>
  <si>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</si>
  <si>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</si>
  <si>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</si>
  <si>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</si>
  <si>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</si>
  <si>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</si>
  <si>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</si>
  <si>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</si>
  <si>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</si>
  <si>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</si>
  <si>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</si>
  <si>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</si>
  <si>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</si>
  <si>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</si>
  <si>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</si>
  <si>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</si>
  <si>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</si>
  <si>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</si>
  <si>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</si>
  <si>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</si>
  <si>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</si>
  <si>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</si>
  <si>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</si>
  <si>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</si>
  <si>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</si>
  <si>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</si>
  <si>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</si>
  <si>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</si>
  <si>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</si>
  <si>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</si>
  <si>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</si>
  <si>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</si>
  <si>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</si>
  <si>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</si>
  <si>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</si>
  <si>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</si>
  <si>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</si>
  <si>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</si>
  <si>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</si>
  <si>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</si>
  <si>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</si>
  <si>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</si>
  <si>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</si>
  <si>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</si>
  <si>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</si>
  <si>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</si>
  <si>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</si>
  <si>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</si>
  <si>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</si>
  <si>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</si>
  <si>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</si>
  <si>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</si>
  <si>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</si>
  <si>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</si>
  <si>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</si>
  <si>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</si>
  <si>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</si>
  <si>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</si>
  <si>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</si>
  <si>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</si>
  <si>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</si>
  <si>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</si>
  <si>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(8,3*2,5+(8,3+2,5)*2*0,6)*2=67.420 [A]</t>
  </si>
  <si>
    <t>62853002</t>
  </si>
  <si>
    <t>pás asfaltový samolepicí modifikovaný SBS tl 2,8mm s vložkou ze skleněné tkaniny se spalitelnou fólií nebo jemnozrnným minerálním posypem nebo textilií na horním povrchu</t>
  </si>
  <si>
    <t>67,420*1,1655=78.578 [A] 'Přepočtené koeficientem množství</t>
  </si>
  <si>
    <t>712391172</t>
  </si>
  <si>
    <t>Provedení povlakové krytiny střech plochých do 10° -ostatní práce provedení vrstvy textilní ochranné</t>
  </si>
  <si>
    <t>(8,3*2,5+(8,3+2,5)*2*0,6 ) *2=67.420 [A]- vrstva podkladní a ochranná</t>
  </si>
  <si>
    <t>69311096</t>
  </si>
  <si>
    <t>geotextilie netkaná separační, filtrační, ochranná</t>
  </si>
  <si>
    <t>67,420*1,155=77.870 [A]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</si>
  <si>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</si>
  <si>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</si>
  <si>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</si>
  <si>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</si>
  <si>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</si>
  <si>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</si>
  <si>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</si>
  <si>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</si>
  <si>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</si>
  <si>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</si>
  <si>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</si>
  <si>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</si>
  <si>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</si>
  <si>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</si>
  <si>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</si>
  <si>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</si>
  <si>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</si>
  <si>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</si>
  <si>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</si>
  <si>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</si>
  <si>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</si>
  <si>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</si>
  <si>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</si>
  <si>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</si>
  <si>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</si>
  <si>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</si>
  <si>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</si>
  <si>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</si>
  <si>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</si>
  <si>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8,3*2,5* průměrná tl. cca 0,1 m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</si>
  <si>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</si>
  <si>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</si>
  <si>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</si>
  <si>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</si>
  <si>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</si>
  <si>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</si>
  <si>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</si>
  <si>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</si>
  <si>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</si>
  <si>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</si>
  <si>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</si>
  <si>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</si>
  <si>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</si>
  <si>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</si>
  <si>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</si>
  <si>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</si>
  <si>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</si>
  <si>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</si>
  <si>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</si>
  <si>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</si>
  <si>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</si>
  <si>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</si>
  <si>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</si>
  <si>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</si>
  <si>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</si>
  <si>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</si>
  <si>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</si>
  <si>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</si>
  <si>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</si>
  <si>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</si>
  <si>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</si>
  <si>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</si>
  <si>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</si>
  <si>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</si>
  <si>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</si>
  <si>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</si>
  <si>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</si>
  <si>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</si>
  <si>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</si>
  <si>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</si>
  <si>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</si>
  <si>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</si>
  <si>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</si>
  <si>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</si>
  <si>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</si>
  <si>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</si>
  <si>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</si>
  <si>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</si>
  <si>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</si>
  <si>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</si>
  <si>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</si>
  <si>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</si>
  <si>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</si>
  <si>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</si>
  <si>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</si>
  <si>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</si>
  <si>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</si>
  <si>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</si>
  <si>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</si>
  <si>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</si>
  <si>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</si>
  <si>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</si>
  <si>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</si>
  <si>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</si>
  <si>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</si>
  <si>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</si>
  <si>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</si>
  <si>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</si>
  <si>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</si>
  <si>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</si>
  <si>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</si>
  <si>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</si>
  <si>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</si>
  <si>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</si>
  <si>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</si>
  <si>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</si>
  <si>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</si>
  <si>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</si>
  <si>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</si>
  <si>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</si>
  <si>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</si>
  <si>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</si>
  <si>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</si>
  <si>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</si>
  <si>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</si>
  <si>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</si>
  <si>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</si>
  <si>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</si>
  <si>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</si>
  <si>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</si>
  <si>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</si>
  <si>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</si>
  <si>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</si>
  <si>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</si>
  <si>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</si>
  <si>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</si>
  <si>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</si>
  <si>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</si>
  <si>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</si>
  <si>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</si>
  <si>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</si>
  <si>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</si>
  <si>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</si>
  <si>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</si>
  <si>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</si>
  <si>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</si>
  <si>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</si>
  <si>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</si>
  <si>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</si>
  <si>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</si>
  <si>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</si>
  <si>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</si>
  <si>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</si>
  <si>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</si>
  <si>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</si>
  <si>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</si>
  <si>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</si>
  <si>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</si>
  <si>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</si>
  <si>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</si>
  <si>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</si>
  <si>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</si>
  <si>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</si>
  <si>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</si>
  <si>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</si>
  <si>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</si>
  <si>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</si>
  <si>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</si>
  <si>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</si>
  <si>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</si>
  <si>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</si>
  <si>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</si>
  <si>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</si>
  <si>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</si>
  <si>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</si>
  <si>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</si>
  <si>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</si>
  <si>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</si>
  <si>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</si>
  <si>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</si>
  <si>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</si>
  <si>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</si>
  <si>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</si>
  <si>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</si>
  <si>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</si>
  <si>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</si>
  <si>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</si>
  <si>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</si>
  <si>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</si>
  <si>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</si>
  <si>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</si>
  <si>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</si>
  <si>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</si>
  <si>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</si>
  <si>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</si>
  <si>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</si>
  <si>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</si>
  <si>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</si>
  <si>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</si>
  <si>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</si>
  <si>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</si>
  <si>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</si>
  <si>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</si>
  <si>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</si>
  <si>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</si>
  <si>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</si>
  <si>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</si>
  <si>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</si>
  <si>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</si>
  <si>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</si>
  <si>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</si>
  <si>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</si>
  <si>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</si>
  <si>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</si>
  <si>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</si>
  <si>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</si>
  <si>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</si>
  <si>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</si>
  <si>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</si>
  <si>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</si>
  <si>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</si>
  <si>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</si>
  <si>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</si>
  <si>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</si>
  <si>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</si>
  <si>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</si>
  <si>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</si>
  <si>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</si>
  <si>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</si>
  <si>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</si>
  <si>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</si>
  <si>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</si>
  <si>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</si>
  <si>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</si>
  <si>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</si>
  <si>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</si>
  <si>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</si>
  <si>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</si>
  <si>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</si>
  <si>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</si>
  <si>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</si>
  <si>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</si>
  <si>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</si>
  <si>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</si>
  <si>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</si>
  <si>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</si>
  <si>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</si>
  <si>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</si>
  <si>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dle tabulky odpadů v TZ: 35,4</t>
  </si>
  <si>
    <t>dle tabulky odpadů v TZ: 19,5+0,05+36,4</t>
  </si>
  <si>
    <t>dle tabulky odpadů v TZ: 0,07</t>
  </si>
  <si>
    <t>dle tabulky odpadů v TZ: 0,08+0,07 + 1 tuna na ostatní nespecifikované</t>
  </si>
  <si>
    <t>dle tabulky odpadů v TZ: 1,2+0,05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</si>
  <si>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</si>
  <si>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</si>
  <si>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</si>
  <si>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</si>
  <si>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</si>
  <si>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</si>
  <si>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</si>
  <si>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</si>
  <si>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</si>
  <si>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</si>
  <si>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</si>
  <si>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dle tabulky odpadů v TZ: 15</t>
  </si>
  <si>
    <t>dle tabulky odpadů v TZ: 118+1+85</t>
  </si>
  <si>
    <t>dle tabulky odpadů v TZ: 7</t>
  </si>
  <si>
    <t>dle tabulky odpadů v TZ: 0,08+0,08 + 1 tuna na ostatní nespecifikované</t>
  </si>
  <si>
    <t>dle tabulky odpadů v TZ: 2,3+0,1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</si>
  <si>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</si>
  <si>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</si>
  <si>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</si>
  <si>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</si>
  <si>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</si>
  <si>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</si>
  <si>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</si>
  <si>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</si>
  <si>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</si>
  <si>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</si>
  <si>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</si>
  <si>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</si>
  <si>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</si>
  <si>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</si>
  <si>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</si>
  <si>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</si>
  <si>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</si>
  <si>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</si>
  <si>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</si>
  <si>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</si>
  <si>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</si>
  <si>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</si>
  <si>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</si>
  <si>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</si>
  <si>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</si>
  <si>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</si>
  <si>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</si>
  <si>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</si>
  <si>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</si>
  <si>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</si>
  <si>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</si>
  <si>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</si>
  <si>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</si>
  <si>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</si>
  <si>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</si>
  <si>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</si>
  <si>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</si>
  <si>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</si>
  <si>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</si>
  <si>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</si>
  <si>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</si>
  <si>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</si>
  <si>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</si>
  <si>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</si>
  <si>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</si>
  <si>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</si>
  <si>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</si>
  <si>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</si>
  <si>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</si>
  <si>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</si>
  <si>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</si>
  <si>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</si>
  <si>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</si>
  <si>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</si>
  <si>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</si>
  <si>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</si>
  <si>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</si>
  <si>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</si>
  <si>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</si>
  <si>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</si>
  <si>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</si>
  <si>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</si>
  <si>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</si>
  <si>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</si>
  <si>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</si>
  <si>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</si>
  <si>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</si>
  <si>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</si>
  <si>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</si>
  <si>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</si>
  <si>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</si>
  <si>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</si>
  <si>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</si>
  <si>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</si>
  <si>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</si>
  <si>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</si>
  <si>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</si>
  <si>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</si>
  <si>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</si>
  <si>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</si>
  <si>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</si>
  <si>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</si>
  <si>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</si>
  <si>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</si>
  <si>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</si>
  <si>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</si>
  <si>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</si>
  <si>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</si>
  <si>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</si>
  <si>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</si>
  <si>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</si>
  <si>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</si>
  <si>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</si>
  <si>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</si>
  <si>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</si>
  <si>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</si>
  <si>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</si>
  <si>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</si>
  <si>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</si>
  <si>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</si>
  <si>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</si>
  <si>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</si>
  <si>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</si>
  <si>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</si>
  <si>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</si>
  <si>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</si>
  <si>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</si>
  <si>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</si>
  <si>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</si>
  <si>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</si>
  <si>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</si>
  <si>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</si>
  <si>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</si>
  <si>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</si>
  <si>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</si>
  <si>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</si>
  <si>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</si>
  <si>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</si>
  <si>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</si>
  <si>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</si>
  <si>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</si>
  <si>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</si>
  <si>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</si>
  <si>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</si>
  <si>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</si>
  <si>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</si>
  <si>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</si>
  <si>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</si>
  <si>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</si>
  <si>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</si>
  <si>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</si>
  <si>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</si>
  <si>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</si>
  <si>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</si>
  <si>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</si>
  <si>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</si>
  <si>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</si>
  <si>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</si>
  <si>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</si>
  <si>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</si>
  <si>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</si>
  <si>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</si>
  <si>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</si>
  <si>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</si>
  <si>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</si>
  <si>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</si>
  <si>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</si>
  <si>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</si>
  <si>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</si>
  <si>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</si>
  <si>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</si>
  <si>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</si>
  <si>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</si>
  <si>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</si>
  <si>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</si>
  <si>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</si>
  <si>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</si>
  <si>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</si>
  <si>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</si>
  <si>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</si>
  <si>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</si>
  <si>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</si>
  <si>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</si>
  <si>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</si>
  <si>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</si>
  <si>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</si>
  <si>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</si>
  <si>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</si>
  <si>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</si>
  <si>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</si>
  <si>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</si>
  <si>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</si>
  <si>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</si>
  <si>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</si>
  <si>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</si>
  <si>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</si>
  <si>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</si>
  <si>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</si>
  <si>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</si>
  <si>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</si>
  <si>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</si>
  <si>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</si>
  <si>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</si>
  <si>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</si>
  <si>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</si>
  <si>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</si>
  <si>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</si>
  <si>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</si>
  <si>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</si>
  <si>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</si>
  <si>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</si>
  <si>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</si>
  <si>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</si>
  <si>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</si>
  <si>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</si>
  <si>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</si>
  <si>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</si>
  <si>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</si>
  <si>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</si>
  <si>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</si>
  <si>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</si>
  <si>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</si>
  <si>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</si>
  <si>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</si>
  <si>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</si>
  <si>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</si>
  <si>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</si>
  <si>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</si>
  <si>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</si>
  <si>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</si>
  <si>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</si>
  <si>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</si>
  <si>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</si>
  <si>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</si>
  <si>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</si>
  <si>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</si>
  <si>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</si>
  <si>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</si>
  <si>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</si>
  <si>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</si>
  <si>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</si>
  <si>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</si>
  <si>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</si>
  <si>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</si>
  <si>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</si>
  <si>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</si>
  <si>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</si>
  <si>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</si>
  <si>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</si>
  <si>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</si>
  <si>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</si>
  <si>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</si>
  <si>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</si>
  <si>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</si>
  <si>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</si>
  <si>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</si>
  <si>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</si>
  <si>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</si>
  <si>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</si>
  <si>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</si>
  <si>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</si>
  <si>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</si>
  <si>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</si>
  <si>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</si>
  <si>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</si>
  <si>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</si>
  <si>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</si>
  <si>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</si>
  <si>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</si>
  <si>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</si>
  <si>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</si>
  <si>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</si>
  <si>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</si>
  <si>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</si>
  <si>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</si>
  <si>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</si>
  <si>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</si>
  <si>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</si>
  <si>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</si>
  <si>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</si>
  <si>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</si>
  <si>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</si>
  <si>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</si>
  <si>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</si>
  <si>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</si>
  <si>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</si>
  <si>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</si>
  <si>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</si>
  <si>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</si>
  <si>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</si>
  <si>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</si>
  <si>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</si>
  <si>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</si>
  <si>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</si>
  <si>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</si>
  <si>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</si>
  <si>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</si>
  <si>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</si>
  <si>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</si>
  <si>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</si>
  <si>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</si>
  <si>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</si>
  <si>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</si>
  <si>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</si>
  <si>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</si>
  <si>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</si>
  <si>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</si>
  <si>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</si>
  <si>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</si>
  <si>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</si>
  <si>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</si>
  <si>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</si>
  <si>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</si>
  <si>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</si>
  <si>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</si>
  <si>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</si>
  <si>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</si>
  <si>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</si>
  <si>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</si>
  <si>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</si>
  <si>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</si>
  <si>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</si>
  <si>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</si>
  <si>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</si>
  <si>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</si>
  <si>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</si>
  <si>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</si>
  <si>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</si>
  <si>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</si>
  <si>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</si>
  <si>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</si>
  <si>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</si>
  <si>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</si>
  <si>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</si>
  <si>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</si>
  <si>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</si>
  <si>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</si>
  <si>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</si>
  <si>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</si>
  <si>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</si>
  <si>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</si>
  <si>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</si>
  <si>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</si>
  <si>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</si>
  <si>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</si>
  <si>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</si>
  <si>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</si>
  <si>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</si>
  <si>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</si>
  <si>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</si>
  <si>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</si>
  <si>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</si>
  <si>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</si>
  <si>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</si>
  <si>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</si>
  <si>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</si>
  <si>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</si>
  <si>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</si>
  <si>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</si>
  <si>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</si>
  <si>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</si>
  <si>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</si>
  <si>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</si>
  <si>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</si>
  <si>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</si>
  <si>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</si>
  <si>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</si>
  <si>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</si>
  <si>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</si>
  <si>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</si>
  <si>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</si>
  <si>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</si>
  <si>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</si>
  <si>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</si>
  <si>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</si>
  <si>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</si>
  <si>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</si>
  <si>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</si>
  <si>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</si>
  <si>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</si>
  <si>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</si>
  <si>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</si>
  <si>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</si>
  <si>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</si>
  <si>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</si>
  <si>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</si>
  <si>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</si>
  <si>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</si>
  <si>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</si>
  <si>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</si>
  <si>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</si>
  <si>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</si>
  <si>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</si>
  <si>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</si>
  <si>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</si>
  <si>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</si>
  <si>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</si>
  <si>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</si>
  <si>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</si>
  <si>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</si>
  <si>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</si>
  <si>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</si>
  <si>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</si>
  <si>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</si>
  <si>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</si>
  <si>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</si>
  <si>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</si>
  <si>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</si>
  <si>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</si>
  <si>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</si>
  <si>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</si>
  <si>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</si>
  <si>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</si>
  <si>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</si>
  <si>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</si>
  <si>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</si>
  <si>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</si>
  <si>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</si>
  <si>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</si>
  <si>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</si>
  <si>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</si>
  <si>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</si>
  <si>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</si>
  <si>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</si>
  <si>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</si>
  <si>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</si>
  <si>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</si>
  <si>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</si>
  <si>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</si>
  <si>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</si>
  <si>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</si>
  <si>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</si>
  <si>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</si>
  <si>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</si>
  <si>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</si>
  <si>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</si>
  <si>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</si>
  <si>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</si>
  <si>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</si>
  <si>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</si>
  <si>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</si>
  <si>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</si>
  <si>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</si>
  <si>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</si>
  <si>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</si>
  <si>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</si>
  <si>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</si>
  <si>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</si>
  <si>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</si>
  <si>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</si>
  <si>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</si>
  <si>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</si>
  <si>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</si>
  <si>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</si>
  <si>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</si>
  <si>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</si>
  <si>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</si>
  <si>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</si>
  <si>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</si>
  <si>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</si>
  <si>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</si>
  <si>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</si>
  <si>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</si>
  <si>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</si>
  <si>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</si>
  <si>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</si>
  <si>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</si>
  <si>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</si>
  <si>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</si>
  <si>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</si>
  <si>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</si>
  <si>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</si>
  <si>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</si>
  <si>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</si>
  <si>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</si>
  <si>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</si>
  <si>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</si>
  <si>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</si>
  <si>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</si>
  <si>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</si>
  <si>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</si>
  <si>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</si>
  <si>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</si>
  <si>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</si>
  <si>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</si>
  <si>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</si>
  <si>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</si>
  <si>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</si>
  <si>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</si>
  <si>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</si>
  <si>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</si>
  <si>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</si>
  <si>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</si>
  <si>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</si>
  <si>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</si>
  <si>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</si>
  <si>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</si>
  <si>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</si>
  <si>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</si>
  <si>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</si>
  <si>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</si>
  <si>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</si>
  <si>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</si>
  <si>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</si>
  <si>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</si>
  <si>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</si>
  <si>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</si>
  <si>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</si>
  <si>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</si>
  <si>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</si>
  <si>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</si>
  <si>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</si>
  <si>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</si>
  <si>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</si>
  <si>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</si>
  <si>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</si>
  <si>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</si>
  <si>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</si>
  <si>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</si>
  <si>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</si>
  <si>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</si>
  <si>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</si>
  <si>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</si>
  <si>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</si>
  <si>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</si>
  <si>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</si>
  <si>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</si>
  <si>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</si>
  <si>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</si>
  <si>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</si>
  <si>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</si>
  <si>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</si>
  <si>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</si>
  <si>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</si>
  <si>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</si>
  <si>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</si>
  <si>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</si>
  <si>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</si>
  <si>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</si>
  <si>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</si>
  <si>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</si>
  <si>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</si>
  <si>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</si>
  <si>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</si>
  <si>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</si>
  <si>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</si>
  <si>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</si>
  <si>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</si>
  <si>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</si>
  <si>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</si>
  <si>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</si>
  <si>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</si>
  <si>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</si>
  <si>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</si>
  <si>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</si>
  <si>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</si>
  <si>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</si>
  <si>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</si>
  <si>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</si>
  <si>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</si>
  <si>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</si>
  <si>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</si>
  <si>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</si>
  <si>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</si>
  <si>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</si>
  <si>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</si>
  <si>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</si>
  <si>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</si>
  <si>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</si>
  <si>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</si>
  <si>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</si>
  <si>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</si>
  <si>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</si>
  <si>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</si>
  <si>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</si>
  <si>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</si>
  <si>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</si>
  <si>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</si>
  <si>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</si>
  <si>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</si>
  <si>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</si>
  <si>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</si>
  <si>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</si>
  <si>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</si>
  <si>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</si>
  <si>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</si>
  <si>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</si>
  <si>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</si>
  <si>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</si>
  <si>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</si>
  <si>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</si>
  <si>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</si>
  <si>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</si>
  <si>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</si>
  <si>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</si>
  <si>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</si>
  <si>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</si>
  <si>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</si>
  <si>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</si>
  <si>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</si>
  <si>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</si>
  <si>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</si>
  <si>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</si>
  <si>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</si>
  <si>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</si>
  <si>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</si>
  <si>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</si>
  <si>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</si>
  <si>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</si>
  <si>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</si>
  <si>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</si>
  <si>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</si>
  <si>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</si>
  <si>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</si>
  <si>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</si>
  <si>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</si>
  <si>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</si>
  <si>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</si>
  <si>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</si>
  <si>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</si>
  <si>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</si>
  <si>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</si>
  <si>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</si>
  <si>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</si>
  <si>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</si>
  <si>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</si>
  <si>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</si>
  <si>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</si>
  <si>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</si>
  <si>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</si>
  <si>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</si>
  <si>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</si>
  <si>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</si>
  <si>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</si>
  <si>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</si>
  <si>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</si>
  <si>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</si>
  <si>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</si>
  <si>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</si>
  <si>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</si>
  <si>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</si>
  <si>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</si>
  <si>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</si>
  <si>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</si>
  <si>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</si>
  <si>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</si>
  <si>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</si>
  <si>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</si>
  <si>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</si>
  <si>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</si>
  <si>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</si>
  <si>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</si>
  <si>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</si>
  <si>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</si>
  <si>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</si>
  <si>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</si>
  <si>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</si>
  <si>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</si>
  <si>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</si>
  <si>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</si>
  <si>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</si>
  <si>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</si>
  <si>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</si>
  <si>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</si>
  <si>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</si>
  <si>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</si>
  <si>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</si>
  <si>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</si>
  <si>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</si>
  <si>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</si>
  <si>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</si>
  <si>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</si>
  <si>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</si>
  <si>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</si>
  <si>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</si>
  <si>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</si>
  <si>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</si>
  <si>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</si>
  <si>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</si>
  <si>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</si>
  <si>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</si>
  <si>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</si>
  <si>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</si>
  <si>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</si>
  <si>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</si>
  <si>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</si>
  <si>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</si>
  <si>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</si>
  <si>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</si>
  <si>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</si>
  <si>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</si>
  <si>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</si>
  <si>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</si>
  <si>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</si>
  <si>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</si>
  <si>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</si>
  <si>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</si>
  <si>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</si>
  <si>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</si>
  <si>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</si>
  <si>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</si>
  <si>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</si>
  <si>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</si>
  <si>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</si>
  <si>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</si>
  <si>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</si>
  <si>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</si>
  <si>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dle tabulky odpadů v TZ: 40,7</t>
  </si>
  <si>
    <t>dle tabulky odpadů v TZ: 22,4+0,05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</si>
  <si>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</si>
  <si>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</si>
  <si>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</si>
  <si>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</si>
  <si>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</si>
  <si>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</si>
  <si>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</si>
  <si>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</si>
  <si>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</si>
  <si>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</si>
  <si>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</si>
  <si>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</si>
  <si>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</si>
  <si>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</si>
  <si>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</si>
  <si>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</si>
  <si>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</si>
  <si>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</si>
  <si>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</si>
  <si>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</si>
  <si>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</si>
  <si>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</si>
  <si>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</si>
  <si>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</si>
  <si>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</si>
  <si>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</si>
  <si>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</si>
  <si>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</si>
  <si>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</si>
  <si>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</si>
  <si>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</si>
  <si>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</si>
  <si>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</si>
  <si>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</si>
  <si>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</si>
  <si>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</si>
  <si>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</si>
  <si>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</si>
  <si>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</si>
  <si>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</si>
  <si>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</si>
  <si>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</si>
  <si>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</si>
  <si>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</si>
  <si>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</si>
  <si>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</si>
  <si>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</si>
  <si>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</si>
  <si>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</si>
  <si>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</si>
  <si>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</si>
  <si>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</si>
  <si>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</si>
  <si>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</si>
  <si>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</si>
  <si>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</si>
  <si>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</si>
  <si>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</si>
  <si>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</si>
  <si>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</si>
  <si>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</si>
  <si>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</si>
  <si>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</si>
  <si>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</si>
  <si>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</si>
  <si>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</si>
  <si>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</si>
  <si>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</si>
  <si>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</si>
  <si>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</si>
  <si>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</si>
  <si>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</si>
  <si>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</si>
  <si>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</si>
  <si>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</si>
  <si>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</si>
  <si>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</si>
  <si>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</si>
  <si>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</si>
  <si>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</si>
  <si>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</si>
  <si>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</si>
  <si>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</si>
  <si>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</si>
  <si>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</si>
  <si>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</si>
  <si>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</si>
  <si>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</si>
  <si>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</si>
  <si>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</si>
  <si>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</si>
  <si>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</si>
  <si>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</si>
  <si>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</si>
  <si>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</si>
  <si>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</si>
  <si>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</si>
  <si>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</si>
  <si>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</si>
  <si>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</si>
  <si>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</si>
  <si>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</si>
  <si>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</si>
  <si>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</si>
  <si>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</si>
  <si>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</si>
  <si>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</si>
  <si>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</si>
  <si>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</si>
  <si>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</si>
  <si>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</si>
  <si>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</si>
  <si>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</si>
  <si>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</si>
  <si>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</si>
  <si>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</si>
  <si>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</si>
  <si>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</si>
  <si>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</si>
  <si>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</si>
  <si>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</si>
  <si>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</si>
  <si>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</si>
  <si>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</si>
  <si>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</si>
  <si>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</si>
  <si>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</si>
  <si>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</si>
  <si>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</si>
  <si>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</si>
  <si>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</si>
  <si>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</si>
  <si>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</si>
  <si>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</si>
  <si>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</si>
  <si>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</si>
  <si>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</si>
  <si>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</si>
  <si>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</si>
  <si>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</si>
  <si>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</si>
  <si>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</si>
  <si>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</si>
  <si>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</si>
  <si>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</si>
  <si>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</si>
  <si>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</si>
  <si>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</si>
  <si>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</si>
  <si>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</si>
  <si>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</si>
  <si>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</si>
  <si>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</si>
  <si>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</si>
  <si>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</si>
  <si>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</si>
  <si>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</si>
  <si>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</si>
  <si>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</si>
  <si>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</si>
  <si>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</si>
  <si>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</si>
  <si>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</si>
  <si>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</si>
  <si>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</si>
  <si>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</si>
  <si>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</si>
  <si>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</si>
  <si>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</si>
  <si>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</si>
  <si>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</si>
  <si>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</si>
  <si>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</si>
  <si>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</si>
  <si>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</si>
  <si>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</si>
  <si>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</si>
  <si>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</si>
  <si>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</si>
  <si>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</si>
  <si>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</si>
  <si>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</si>
  <si>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</si>
  <si>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</si>
  <si>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</si>
  <si>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</si>
  <si>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</si>
  <si>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</si>
  <si>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</si>
  <si>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</si>
  <si>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</si>
  <si>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</si>
  <si>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</si>
  <si>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</si>
  <si>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</si>
  <si>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</si>
  <si>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</si>
  <si>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</si>
  <si>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</si>
  <si>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</si>
  <si>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</si>
  <si>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</si>
  <si>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</si>
  <si>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</si>
  <si>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</si>
  <si>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</si>
  <si>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</si>
  <si>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</si>
  <si>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</si>
  <si>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</si>
  <si>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</si>
  <si>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</si>
  <si>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</si>
  <si>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</si>
  <si>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</si>
  <si>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</si>
  <si>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</si>
  <si>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</si>
  <si>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</si>
  <si>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</si>
  <si>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</si>
  <si>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</si>
  <si>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</si>
  <si>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</si>
  <si>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</si>
  <si>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</si>
  <si>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</si>
  <si>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</si>
  <si>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</si>
  <si>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</si>
  <si>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</si>
  <si>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</si>
  <si>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</si>
  <si>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</si>
  <si>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</si>
  <si>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</si>
  <si>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</si>
  <si>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</si>
  <si>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</si>
  <si>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</si>
  <si>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</si>
  <si>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</si>
  <si>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</si>
  <si>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</si>
  <si>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</si>
  <si>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</si>
  <si>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</si>
  <si>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</si>
  <si>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</si>
  <si>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</si>
  <si>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</si>
  <si>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</si>
  <si>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</si>
  <si>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</si>
  <si>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</si>
  <si>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</si>
  <si>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</si>
  <si>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</si>
  <si>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</si>
  <si>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</si>
  <si>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</si>
  <si>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</si>
  <si>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</si>
  <si>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</si>
  <si>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</si>
  <si>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</si>
  <si>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</si>
  <si>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</si>
  <si>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</si>
  <si>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</si>
  <si>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</si>
  <si>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</si>
  <si>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</si>
  <si>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</si>
  <si>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</si>
  <si>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</si>
  <si>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</si>
  <si>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</si>
  <si>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</si>
  <si>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</si>
  <si>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</si>
  <si>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</si>
  <si>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</si>
  <si>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</si>
  <si>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</si>
  <si>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</si>
  <si>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</si>
  <si>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</si>
  <si>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</si>
  <si>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</si>
  <si>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</si>
  <si>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</si>
  <si>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</si>
  <si>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</si>
  <si>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</si>
  <si>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</si>
  <si>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</si>
  <si>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</si>
  <si>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</si>
  <si>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</si>
  <si>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</si>
  <si>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</si>
  <si>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</si>
  <si>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</si>
  <si>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</si>
  <si>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</si>
  <si>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</si>
  <si>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</si>
  <si>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</si>
  <si>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</si>
  <si>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</si>
  <si>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</si>
  <si>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</si>
  <si>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</si>
  <si>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</si>
  <si>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</si>
  <si>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</si>
  <si>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</si>
  <si>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</si>
  <si>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</si>
  <si>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</si>
  <si>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</si>
  <si>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</si>
  <si>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</si>
  <si>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</si>
  <si>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</si>
  <si>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</si>
  <si>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</si>
  <si>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</si>
  <si>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</si>
  <si>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</si>
  <si>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</si>
  <si>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</si>
  <si>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</si>
  <si>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</si>
  <si>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</si>
  <si>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</si>
  <si>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</si>
  <si>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</si>
  <si>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</si>
  <si>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</si>
  <si>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</si>
  <si>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</si>
  <si>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</si>
  <si>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</si>
  <si>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</si>
  <si>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</si>
  <si>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</si>
  <si>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</si>
  <si>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</si>
  <si>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</si>
  <si>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</si>
  <si>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</si>
  <si>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</si>
  <si>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</si>
  <si>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</si>
  <si>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</si>
  <si>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</si>
  <si>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</si>
  <si>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</si>
  <si>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</si>
  <si>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</si>
  <si>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</si>
  <si>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</si>
  <si>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</si>
  <si>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</si>
  <si>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</si>
  <si>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</si>
  <si>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</si>
  <si>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</si>
  <si>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</si>
  <si>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</si>
  <si>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</si>
  <si>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</si>
  <si>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</si>
  <si>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</si>
  <si>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</si>
  <si>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</si>
  <si>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</si>
  <si>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</si>
  <si>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</si>
  <si>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</si>
  <si>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</si>
  <si>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</si>
  <si>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</si>
  <si>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</si>
  <si>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</si>
  <si>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</si>
  <si>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</si>
  <si>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</si>
  <si>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</si>
  <si>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</si>
  <si>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</si>
  <si>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</si>
  <si>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</si>
  <si>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</si>
  <si>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</si>
  <si>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</si>
  <si>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</si>
  <si>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</si>
  <si>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</si>
  <si>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</si>
  <si>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</si>
  <si>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</si>
  <si>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</si>
  <si>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</si>
  <si>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</si>
  <si>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</si>
  <si>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</si>
  <si>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</si>
  <si>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</si>
  <si>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</si>
  <si>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</si>
  <si>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</si>
  <si>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</si>
  <si>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</si>
  <si>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</si>
  <si>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</si>
  <si>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</si>
  <si>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</si>
  <si>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</si>
  <si>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</si>
  <si>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</si>
  <si>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</si>
  <si>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</si>
  <si>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</si>
  <si>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</si>
  <si>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</si>
  <si>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</si>
  <si>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</si>
  <si>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</si>
  <si>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</si>
  <si>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</si>
  <si>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</si>
  <si>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</si>
  <si>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</si>
  <si>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</si>
  <si>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</si>
  <si>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</si>
  <si>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</si>
  <si>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</si>
  <si>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</si>
  <si>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</si>
  <si>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</si>
  <si>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</si>
  <si>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</si>
  <si>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</si>
  <si>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</si>
  <si>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</si>
  <si>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</si>
  <si>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</si>
  <si>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</si>
  <si>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</si>
  <si>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</si>
  <si>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</si>
  <si>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</si>
  <si>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</si>
  <si>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</si>
  <si>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</si>
  <si>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</si>
  <si>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</si>
  <si>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</si>
  <si>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</si>
  <si>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</si>
  <si>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</si>
  <si>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</si>
  <si>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</si>
  <si>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</si>
  <si>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</si>
  <si>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</si>
  <si>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</si>
  <si>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</si>
  <si>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</si>
  <si>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</si>
  <si>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</si>
  <si>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</si>
  <si>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</si>
  <si>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</si>
  <si>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</si>
  <si>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</si>
  <si>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</si>
  <si>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</si>
  <si>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</si>
  <si>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</si>
  <si>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</si>
  <si>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</si>
  <si>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</si>
  <si>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</si>
  <si>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</si>
  <si>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</si>
  <si>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</si>
  <si>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</si>
  <si>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</si>
  <si>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</si>
  <si>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</si>
  <si>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</si>
  <si>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</si>
  <si>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</si>
  <si>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</si>
  <si>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</si>
  <si>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</si>
  <si>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</si>
  <si>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</si>
  <si>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</si>
  <si>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</si>
  <si>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</si>
  <si>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</si>
  <si>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</si>
  <si>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</si>
  <si>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</si>
  <si>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</si>
  <si>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</si>
  <si>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12-36-08</t>
  </si>
  <si>
    <t>Přeložka nn v km 33,445</t>
  </si>
  <si>
    <t>SO 12-36-08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</si>
  <si>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</si>
  <si>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</si>
  <si>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</si>
  <si>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</si>
  <si>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</si>
  <si>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</si>
  <si>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</si>
  <si>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</si>
  <si>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</si>
  <si>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</si>
  <si>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</si>
  <si>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</si>
  <si>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</si>
  <si>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</si>
  <si>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</si>
  <si>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</si>
  <si>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</si>
  <si>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</si>
  <si>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</si>
  <si>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</si>
  <si>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</si>
  <si>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</si>
  <si>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R702902</t>
  </si>
  <si>
    <t>ZASYPÁNÍ KABELOVÉHO ŽLABU VRSTVOU Z PŘESÁTÉHO PÍSKU SVĚTLÉ ŠÍŘKY PŘES 120 DO 250 MM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</si>
  <si>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</si>
  <si>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</si>
  <si>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</si>
  <si>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</si>
  <si>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</si>
  <si>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</si>
  <si>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</si>
  <si>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</si>
  <si>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</si>
  <si>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</si>
  <si>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</si>
  <si>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</si>
  <si>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</si>
  <si>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</si>
  <si>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</si>
  <si>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</si>
  <si>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</si>
  <si>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</si>
  <si>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</si>
  <si>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</si>
  <si>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</si>
  <si>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</si>
  <si>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</si>
  <si>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</si>
  <si>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</si>
  <si>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</si>
  <si>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</si>
  <si>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</si>
  <si>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</si>
  <si>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</si>
  <si>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</si>
  <si>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</si>
  <si>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</si>
  <si>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</si>
  <si>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</si>
  <si>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</si>
  <si>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</si>
  <si>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</si>
  <si>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</si>
  <si>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</si>
  <si>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</si>
  <si>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</si>
  <si>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</si>
  <si>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</si>
  <si>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</si>
  <si>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</si>
  <si>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</si>
  <si>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</si>
  <si>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</si>
  <si>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</si>
  <si>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</si>
  <si>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</si>
  <si>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</si>
  <si>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</si>
  <si>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</si>
  <si>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</si>
  <si>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</si>
  <si>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</si>
  <si>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</si>
  <si>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</si>
  <si>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</si>
  <si>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</si>
  <si>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</si>
  <si>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</si>
  <si>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</si>
  <si>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</si>
  <si>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</si>
  <si>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</si>
  <si>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</si>
  <si>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</si>
  <si>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</si>
  <si>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</si>
  <si>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</si>
  <si>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</si>
  <si>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</si>
  <si>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</si>
  <si>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</si>
  <si>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</si>
  <si>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</si>
  <si>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</si>
  <si>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</si>
  <si>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</si>
  <si>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</si>
  <si>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</si>
  <si>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</si>
  <si>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</si>
  <si>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</si>
  <si>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</si>
  <si>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</si>
  <si>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</si>
  <si>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</si>
  <si>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</si>
  <si>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</si>
  <si>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</si>
  <si>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</si>
  <si>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</si>
  <si>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</si>
  <si>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</si>
  <si>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</si>
  <si>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</si>
  <si>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</si>
  <si>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</si>
  <si>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</si>
  <si>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</si>
  <si>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</si>
  <si>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</si>
  <si>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</si>
  <si>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</si>
  <si>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</si>
  <si>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</si>
  <si>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</si>
  <si>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</si>
  <si>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>703313</t>
  </si>
  <si>
    <t>KRYT K NOSNÉMU ŽLABU/ROŠTU ŽÁROVĚ ZINKOVANÝ VČETNĚ UPEVNĚNÍ A PŘÍSLUŠENSTVÍ SVĚTLÉ ŠÍŘKY PŘES 250 DO 400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</si>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</sst>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styles" Target="styles.xml" /><Relationship Id="rId110" Type="http://schemas.openxmlformats.org/officeDocument/2006/relationships/sharedStrings" Target="sharedStrings.xml" /><Relationship Id="rId111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3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0+C10+C16+C27+C30+C33+C41+C45+C48+C50+C94+C97+C103+C112+C116+C118+C128+C132</f>
      </c>
    </row>
    <row r="7" spans="2:3" ht="12.75" customHeight="1">
      <c r="B7" s="8" t="s">
        <v>7</v>
      </c>
      <c s="10">
        <f>0+E10+E16+E27+E30+E33+E41+E45+E48+E50+E94+E97+E103+E112+E116+E118+E128+E132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558</v>
      </c>
      <c s="12" t="s">
        <v>559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598</v>
      </c>
      <c s="12" t="s">
        <v>599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629</v>
      </c>
      <c s="12" t="s">
        <v>630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649</v>
      </c>
      <c s="12" t="s">
        <v>650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651</v>
      </c>
      <c s="12" t="s">
        <v>652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848</v>
      </c>
      <c s="12" t="s">
        <v>849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972</v>
      </c>
      <c s="12" t="s">
        <v>973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1144</v>
      </c>
      <c s="12" t="s">
        <v>1145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1177</v>
      </c>
      <c s="12" t="s">
        <v>1178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1285</v>
      </c>
      <c s="12" t="s">
        <v>1286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1392</v>
      </c>
      <c s="12" t="s">
        <v>1393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1460</v>
      </c>
      <c s="12" t="s">
        <v>1461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1694</v>
      </c>
      <c s="12" t="s">
        <v>1695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1767</v>
      </c>
      <c s="12" t="s">
        <v>1768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1811</v>
      </c>
      <c s="12" t="s">
        <v>1812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1813</v>
      </c>
      <c s="12" t="s">
        <v>1814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1897</v>
      </c>
      <c s="12" t="s">
        <v>1898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1953</v>
      </c>
      <c s="12" t="s">
        <v>1954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1955</v>
      </c>
      <c s="12" t="s">
        <v>1956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2031</v>
      </c>
      <c s="12" t="s">
        <v>2032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2122</v>
      </c>
      <c s="12" t="s">
        <v>2123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2124</v>
      </c>
      <c s="12" t="s">
        <v>2125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2208</v>
      </c>
      <c s="12" t="s">
        <v>2209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2217</v>
      </c>
      <c s="12" t="s">
        <v>2218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2318</v>
      </c>
      <c s="12" t="s">
        <v>2319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2326</v>
      </c>
      <c s="12" t="s">
        <v>2327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2359</v>
      </c>
      <c s="12" t="s">
        <v>2360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2365</v>
      </c>
      <c s="12" t="s">
        <v>2366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2400</v>
      </c>
      <c s="12" t="s">
        <v>2401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2402</v>
      </c>
      <c s="12" t="s">
        <v>2403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2594</v>
      </c>
      <c s="12" t="s">
        <v>2595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2755</v>
      </c>
      <c s="12" t="s">
        <v>2756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2847</v>
      </c>
      <c s="12" t="s">
        <v>2848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2849</v>
      </c>
      <c s="12" t="s">
        <v>2850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2948</v>
      </c>
      <c s="12" t="s">
        <v>2949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3033</v>
      </c>
      <c s="12" t="s">
        <v>3034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3035</v>
      </c>
      <c s="12" t="s">
        <v>3036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3093</v>
      </c>
      <c s="12" t="s">
        <v>3094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3095</v>
      </c>
      <c s="12" t="s">
        <v>3096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3185</v>
      </c>
      <c s="12" t="s">
        <v>3186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3320</v>
      </c>
      <c s="12" t="s">
        <v>3321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3388</v>
      </c>
      <c s="12" t="s">
        <v>3389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3409</v>
      </c>
      <c s="12" t="s">
        <v>3410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3442</v>
      </c>
      <c s="12" t="s">
        <v>3443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3467</v>
      </c>
      <c s="12" t="s">
        <v>3468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3571</v>
      </c>
      <c s="12" t="s">
        <v>3572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3604</v>
      </c>
      <c s="12" t="s">
        <v>3605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3662</v>
      </c>
      <c s="12" t="s">
        <v>3663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3721</v>
      </c>
      <c s="12" t="s">
        <v>3722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3762</v>
      </c>
      <c s="12" t="s">
        <v>3763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3830</v>
      </c>
      <c s="12" t="s">
        <v>3831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3880</v>
      </c>
      <c s="12" t="s">
        <v>3881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3923</v>
      </c>
      <c s="12" t="s">
        <v>3924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4000</v>
      </c>
      <c s="12" t="s">
        <v>4001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4079</v>
      </c>
      <c s="12" t="s">
        <v>4080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4154</v>
      </c>
      <c s="12" t="s">
        <v>4155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4226</v>
      </c>
      <c s="12" t="s">
        <v>4227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4277</v>
      </c>
      <c s="12" t="s">
        <v>4278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4336</v>
      </c>
      <c s="12" t="s">
        <v>4337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4389</v>
      </c>
      <c s="12" t="s">
        <v>4390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4455</v>
      </c>
      <c s="12" t="s">
        <v>4456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4504</v>
      </c>
      <c s="12" t="s">
        <v>4505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4586</v>
      </c>
      <c s="12" t="s">
        <v>4587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4636</v>
      </c>
      <c s="12" t="s">
        <v>4637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4792</v>
      </c>
      <c s="12" t="s">
        <v>4793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4890</v>
      </c>
      <c s="12" t="s">
        <v>4891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4984</v>
      </c>
      <c s="12" t="s">
        <v>4985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5082</v>
      </c>
      <c s="12" t="s">
        <v>5083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5120</v>
      </c>
      <c s="12" t="s">
        <v>5121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5156</v>
      </c>
      <c s="12" t="s">
        <v>5157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5187</v>
      </c>
      <c s="12" t="s">
        <v>5188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5221</v>
      </c>
      <c s="12" t="s">
        <v>5222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5267</v>
      </c>
      <c s="12" t="s">
        <v>5268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5296</v>
      </c>
      <c s="12" t="s">
        <v>5297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5332</v>
      </c>
      <c s="12" t="s">
        <v>5333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5394</v>
      </c>
      <c s="12" t="s">
        <v>5395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5415</v>
      </c>
      <c s="12" t="s">
        <v>5416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5438</v>
      </c>
      <c s="12" t="s">
        <v>5439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5470</v>
      </c>
      <c s="12" t="s">
        <v>5471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5494</v>
      </c>
      <c s="12" t="s">
        <v>5495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5520</v>
      </c>
      <c s="12" t="s">
        <v>5521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5536</v>
      </c>
      <c s="12" t="s">
        <v>5537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5538</v>
      </c>
      <c s="12" t="s">
        <v>5539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5581</v>
      </c>
      <c s="12" t="s">
        <v>5582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5629</v>
      </c>
      <c s="12" t="s">
        <v>5630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5631</v>
      </c>
      <c s="12" t="s">
        <v>5632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5704</v>
      </c>
      <c s="12" t="s">
        <v>5705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5734</v>
      </c>
      <c s="12" t="s">
        <v>2032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5796</v>
      </c>
      <c s="12" t="s">
        <v>5797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5821</v>
      </c>
      <c s="12" t="s">
        <v>5822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5861</v>
      </c>
      <c s="12" t="s">
        <v>5862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5863</v>
      </c>
      <c s="12" t="s">
        <v>5864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5899</v>
      </c>
      <c s="12" t="s">
        <v>5900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6132</v>
      </c>
      <c s="12" t="s">
        <v>6133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6249</v>
      </c>
      <c s="12" t="s">
        <v>6250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6265</v>
      </c>
      <c s="12" t="s">
        <v>6266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6278</v>
      </c>
      <c s="12" t="s">
        <v>6279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6292</v>
      </c>
      <c s="12" t="s">
        <v>6293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6957</v>
      </c>
      <c s="12" t="s">
        <v>6958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6963</v>
      </c>
      <c s="12" t="s">
        <v>6964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6965</v>
      </c>
      <c s="12" t="s">
        <v>6966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7230</v>
      </c>
      <c s="12" t="s">
        <v>7231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7282</v>
      </c>
      <c s="12" t="s">
        <v>7283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7334</v>
      </c>
      <c s="12" t="s">
        <v>7335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7336</v>
      </c>
      <c s="12" t="s">
        <v>7337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7393</v>
      </c>
      <c s="12" t="s">
        <v>7394</v>
      </c>
      <c s="14">
        <f>0+C119+C120+C121+C122+C123+C124+C125+C126+C127</f>
      </c>
      <c s="14">
        <f>C118*0.21</f>
      </c>
      <c s="14">
        <f>0+E119+E120+E121+E122+E123+E124+E125+E126+E127</f>
      </c>
      <c s="13">
        <f>0+F119+F120+F121+F122+F123+F124+F125+F126+F127</f>
      </c>
    </row>
    <row r="119" spans="1:6" ht="12.75">
      <c r="A119" s="11" t="s">
        <v>7395</v>
      </c>
      <c s="12" t="s">
        <v>7396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7474</v>
      </c>
      <c s="12" t="s">
        <v>7475</v>
      </c>
      <c s="14">
        <f>'SO 12-36-08'!K8+'SO 12-36-08'!M8</f>
      </c>
      <c s="14">
        <f>C120*0.21</f>
      </c>
      <c s="14">
        <f>C120+D120</f>
      </c>
      <c s="13">
        <f>'SO 12-36-08'!T7</f>
      </c>
    </row>
    <row r="121" spans="1:6" ht="12.75">
      <c r="A121" s="11" t="s">
        <v>7496</v>
      </c>
      <c s="12" t="s">
        <v>7497</v>
      </c>
      <c s="14">
        <f>'SO 12-36-09'!K8+'SO 12-36-09'!M8</f>
      </c>
      <c s="14">
        <f>C121*0.21</f>
      </c>
      <c s="14">
        <f>C121+D121</f>
      </c>
      <c s="13">
        <f>'SO 12-36-09'!T7</f>
      </c>
    </row>
    <row r="122" spans="1:6" ht="12.75">
      <c r="A122" s="11" t="s">
        <v>7507</v>
      </c>
      <c s="12" t="s">
        <v>7508</v>
      </c>
      <c s="14">
        <f>'SO 13-36-02'!K8+'SO 13-36-02'!M8</f>
      </c>
      <c s="14">
        <f>C122*0.21</f>
      </c>
      <c s="14">
        <f>C122+D122</f>
      </c>
      <c s="13">
        <f>'SO 13-36-02'!T7</f>
      </c>
    </row>
    <row r="123" spans="1:6" ht="12.75">
      <c r="A123" s="11" t="s">
        <v>7615</v>
      </c>
      <c s="12" t="s">
        <v>7616</v>
      </c>
      <c s="14">
        <f>'SO 13-36-03'!K8+'SO 13-36-03'!M8</f>
      </c>
      <c s="14">
        <f>C123*0.21</f>
      </c>
      <c s="14">
        <f>C123+D123</f>
      </c>
      <c s="13">
        <f>'SO 13-36-03'!T7</f>
      </c>
    </row>
    <row r="124" spans="1:6" ht="12.75">
      <c r="A124" s="11" t="s">
        <v>7646</v>
      </c>
      <c s="12" t="s">
        <v>7647</v>
      </c>
      <c s="14">
        <f>'SO 13-36-04'!K8+'SO 13-36-04'!M8</f>
      </c>
      <c s="14">
        <f>C124*0.21</f>
      </c>
      <c s="14">
        <f>C124+D124</f>
      </c>
      <c s="13">
        <f>'SO 13-36-04'!T7</f>
      </c>
    </row>
    <row r="125" spans="1:6" ht="12.75">
      <c r="A125" s="11" t="s">
        <v>7655</v>
      </c>
      <c s="12" t="s">
        <v>7656</v>
      </c>
      <c s="14">
        <f>'SO 13-36-05'!K8+'SO 13-36-05'!M8</f>
      </c>
      <c s="14">
        <f>C125*0.21</f>
      </c>
      <c s="14">
        <f>C125+D125</f>
      </c>
      <c s="13">
        <f>'SO 13-36-05'!T7</f>
      </c>
    </row>
    <row r="126" spans="1:6" ht="12.75">
      <c r="A126" s="11" t="s">
        <v>7682</v>
      </c>
      <c s="12" t="s">
        <v>7683</v>
      </c>
      <c s="14">
        <f>'SO 14-36-01'!K8+'SO 14-36-01'!M8</f>
      </c>
      <c s="14">
        <f>C126*0.21</f>
      </c>
      <c s="14">
        <f>C126+D126</f>
      </c>
      <c s="13">
        <f>'SO 14-36-01'!T7</f>
      </c>
    </row>
    <row r="127" spans="1:6" ht="12.75">
      <c r="A127" s="11" t="s">
        <v>7687</v>
      </c>
      <c s="12" t="s">
        <v>7688</v>
      </c>
      <c s="14">
        <f>'SO 14-36-02'!K8+'SO 14-36-02'!M8</f>
      </c>
      <c s="14">
        <f>C127*0.21</f>
      </c>
      <c s="14">
        <f>C127+D127</f>
      </c>
      <c s="13">
        <f>'SO 14-36-02'!T7</f>
      </c>
    </row>
    <row r="128" spans="1:6" ht="12.75">
      <c r="A128" s="11" t="s">
        <v>7717</v>
      </c>
      <c s="12" t="s">
        <v>7718</v>
      </c>
      <c s="14">
        <f>0+C129+C130+C131</f>
      </c>
      <c s="14">
        <f>C128*0.21</f>
      </c>
      <c s="14">
        <f>0+E129+E130+E131</f>
      </c>
      <c s="13">
        <f>0+F129+F130+F131</f>
      </c>
    </row>
    <row r="129" spans="1:6" ht="12.75">
      <c r="A129" s="11" t="s">
        <v>7719</v>
      </c>
      <c s="12" t="s">
        <v>7720</v>
      </c>
      <c s="14">
        <f>'SO 12-41-01'!K8+'SO 12-41-01'!M8</f>
      </c>
      <c s="14">
        <f>C129*0.21</f>
      </c>
      <c s="14">
        <f>C129+D129</f>
      </c>
      <c s="13">
        <f>'SO 12-41-01'!T7</f>
      </c>
    </row>
    <row r="130" spans="1:6" ht="12.75">
      <c r="A130" s="11" t="s">
        <v>7749</v>
      </c>
      <c s="12" t="s">
        <v>7750</v>
      </c>
      <c s="14">
        <f>'SO 13-41-01'!K8+'SO 13-41-01'!M8</f>
      </c>
      <c s="14">
        <f>C130*0.21</f>
      </c>
      <c s="14">
        <f>C130+D130</f>
      </c>
      <c s="13">
        <f>'SO 13-41-01'!T7</f>
      </c>
    </row>
    <row r="131" spans="1:6" ht="12.75">
      <c r="A131" s="11" t="s">
        <v>7752</v>
      </c>
      <c s="12" t="s">
        <v>7753</v>
      </c>
      <c s="14">
        <f>'SO 14-41-01'!K8+'SO 14-41-01'!M8</f>
      </c>
      <c s="14">
        <f>C131*0.21</f>
      </c>
      <c s="14">
        <f>C131+D131</f>
      </c>
      <c s="13">
        <f>'SO 14-41-01'!T7</f>
      </c>
    </row>
    <row r="132" spans="1:6" ht="12.75">
      <c r="A132" s="11" t="s">
        <v>7758</v>
      </c>
      <c s="12" t="s">
        <v>7759</v>
      </c>
      <c s="14">
        <f>0+C133</f>
      </c>
      <c s="14">
        <f>C132*0.21</f>
      </c>
      <c s="14">
        <f>0+E133</f>
      </c>
      <c s="13">
        <f>0+F133</f>
      </c>
    </row>
    <row r="133" spans="1:6" ht="12.75">
      <c r="A133" s="11" t="s">
        <v>7760</v>
      </c>
      <c s="12" t="s">
        <v>7761</v>
      </c>
      <c s="14">
        <f>'SO 90-35-05'!K8+'SO 90-35-05'!M8</f>
      </c>
      <c s="14">
        <f>C133*0.21</f>
      </c>
      <c s="14">
        <f>C133+D133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COUNTIFS(L8:L382,"=0",A8:A382,"P")+COUNTIFS(L8:L382,"",A8:A382,"P")+SUM(Q8:Q382)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0+J9+J14+J27+J40+J97+J162+J223+J268+J293</f>
      </c>
      <c s="29">
        <f>0+K9+K14+K27+K40+K97+K162+K223+K268+K293</f>
      </c>
      <c s="29">
        <f>0+L9+L14+L27+L40+L97+L162+L223+L268+L293</f>
      </c>
      <c s="29">
        <f>0+M9+M14+M27+M40+M97+M162+M223+M268+M293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399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25.5">
      <c r="A26" t="s">
        <v>60</v>
      </c>
      <c r="E26" s="39" t="s">
        <v>473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</f>
      </c>
      <c s="32">
        <f>0+M41+M45+M49+M53+M57+M61+M65+M69+M73+M77+M81+M85+M89+M93</f>
      </c>
    </row>
    <row r="41" spans="1:16" ht="12.75">
      <c r="A41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25.5">
      <c r="A45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15.37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98</v>
      </c>
      <c s="34" t="s">
        <v>478</v>
      </c>
      <c s="35" t="s">
        <v>52</v>
      </c>
      <c s="6" t="s">
        <v>479</v>
      </c>
      <c s="36" t="s">
        <v>91</v>
      </c>
      <c s="37">
        <v>36.725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15.37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112</v>
      </c>
      <c s="34" t="s">
        <v>480</v>
      </c>
      <c s="35" t="s">
        <v>52</v>
      </c>
      <c s="6" t="s">
        <v>481</v>
      </c>
      <c s="36" t="s">
        <v>91</v>
      </c>
      <c s="37">
        <v>36.725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111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169</v>
      </c>
      <c s="34" t="s">
        <v>482</v>
      </c>
      <c s="35" t="s">
        <v>52</v>
      </c>
      <c s="6" t="s">
        <v>483</v>
      </c>
      <c s="36" t="s">
        <v>110</v>
      </c>
      <c s="37">
        <v>16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25.5">
      <c r="A94" s="35" t="s">
        <v>56</v>
      </c>
      <c r="E94" s="39" t="s">
        <v>118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167</v>
      </c>
      <c r="E97" s="33" t="s">
        <v>484</v>
      </c>
      <c r="J97" s="32">
        <f>0</f>
      </c>
      <c s="32">
        <f>0</f>
      </c>
      <c s="32">
        <f>0+L98+L102+L106+L110+L114+L118+L122+L126+L130+L134+L138+L142+L146+L150+L154+L158</f>
      </c>
      <c s="32">
        <f>0+M98+M102+M106+M110+M114+M118+M122+M126+M130+M134+M138+M142+M146+M150+M154+M158</f>
      </c>
    </row>
    <row r="98" spans="1:16" ht="12.75">
      <c r="A98" t="s">
        <v>49</v>
      </c>
      <c s="34" t="s">
        <v>175</v>
      </c>
      <c s="34" t="s">
        <v>485</v>
      </c>
      <c s="35" t="s">
        <v>52</v>
      </c>
      <c s="6" t="s">
        <v>486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487</v>
      </c>
      <c s="35" t="s">
        <v>52</v>
      </c>
      <c s="6" t="s">
        <v>488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489</v>
      </c>
      <c s="35" t="s">
        <v>52</v>
      </c>
      <c s="6" t="s">
        <v>490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491</v>
      </c>
      <c s="35" t="s">
        <v>52</v>
      </c>
      <c s="6" t="s">
        <v>492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187</v>
      </c>
      <c s="34" t="s">
        <v>493</v>
      </c>
      <c s="35" t="s">
        <v>52</v>
      </c>
      <c s="6" t="s">
        <v>494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190</v>
      </c>
      <c s="34" t="s">
        <v>495</v>
      </c>
      <c s="35" t="s">
        <v>52</v>
      </c>
      <c s="6" t="s">
        <v>496</v>
      </c>
      <c s="36" t="s">
        <v>110</v>
      </c>
      <c s="37">
        <v>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193</v>
      </c>
      <c s="34" t="s">
        <v>497</v>
      </c>
      <c s="35" t="s">
        <v>52</v>
      </c>
      <c s="6" t="s">
        <v>498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196</v>
      </c>
      <c s="34" t="s">
        <v>499</v>
      </c>
      <c s="35" t="s">
        <v>52</v>
      </c>
      <c s="6" t="s">
        <v>500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199</v>
      </c>
      <c s="34" t="s">
        <v>501</v>
      </c>
      <c s="35" t="s">
        <v>52</v>
      </c>
      <c s="6" t="s">
        <v>502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503</v>
      </c>
      <c s="35" t="s">
        <v>52</v>
      </c>
      <c s="6" t="s">
        <v>504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505</v>
      </c>
      <c s="35" t="s">
        <v>52</v>
      </c>
      <c s="6" t="s">
        <v>506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507</v>
      </c>
      <c s="35" t="s">
        <v>52</v>
      </c>
      <c s="6" t="s">
        <v>508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509</v>
      </c>
      <c r="E162" s="33" t="s">
        <v>322</v>
      </c>
      <c r="J162" s="32">
        <f>0</f>
      </c>
      <c s="32">
        <f>0</f>
      </c>
      <c s="32">
        <f>0+L163+L167+L171+L175+L179+L183+L187+L191+L195+L199+L203+L207+L211+L215+L219</f>
      </c>
      <c s="32">
        <f>0+M163+M167+M171+M175+M179+M183+M187+M191+M195+M199+M203+M207+M211+M215+M219</f>
      </c>
    </row>
    <row r="163" spans="1:16" ht="25.5">
      <c r="A163" t="s">
        <v>49</v>
      </c>
      <c s="34" t="s">
        <v>230</v>
      </c>
      <c s="34" t="s">
        <v>510</v>
      </c>
      <c s="35" t="s">
        <v>52</v>
      </c>
      <c s="6" t="s">
        <v>511</v>
      </c>
      <c s="36" t="s">
        <v>512</v>
      </c>
      <c s="37">
        <v>2.797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233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236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251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254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269</v>
      </c>
      <c s="34" t="s">
        <v>521</v>
      </c>
      <c s="35" t="s">
        <v>52</v>
      </c>
      <c s="6" t="s">
        <v>522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6" ht="12.75">
      <c r="A219" t="s">
        <v>49</v>
      </c>
      <c s="34" t="s">
        <v>272</v>
      </c>
      <c s="34" t="s">
        <v>523</v>
      </c>
      <c s="35" t="s">
        <v>52</v>
      </c>
      <c s="6" t="s">
        <v>524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38.25">
      <c r="A222" t="s">
        <v>60</v>
      </c>
      <c r="E222" s="39" t="s">
        <v>317</v>
      </c>
    </row>
    <row r="223" spans="1:13" ht="12.75">
      <c r="A223" t="s">
        <v>46</v>
      </c>
      <c r="C223" s="31" t="s">
        <v>394</v>
      </c>
      <c r="E223" s="33" t="s">
        <v>395</v>
      </c>
      <c r="J223" s="32">
        <f>0</f>
      </c>
      <c s="32">
        <f>0</f>
      </c>
      <c s="32">
        <f>0+L224+L228+L232+L236+L240+L244+L248+L252+L256+L260+L264</f>
      </c>
      <c s="32">
        <f>0+M224+M228+M232+M236+M240+M244+M248+M252+M256+M260+M264</f>
      </c>
    </row>
    <row r="224" spans="1:16" ht="12.75">
      <c r="A224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525</v>
      </c>
      <c s="35" t="s">
        <v>52</v>
      </c>
      <c s="6" t="s">
        <v>526</v>
      </c>
      <c s="36" t="s">
        <v>110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527</v>
      </c>
      <c s="35" t="s">
        <v>52</v>
      </c>
      <c s="6" t="s">
        <v>528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293</v>
      </c>
      <c s="34" t="s">
        <v>529</v>
      </c>
      <c s="35" t="s">
        <v>52</v>
      </c>
      <c s="6" t="s">
        <v>530</v>
      </c>
      <c s="36" t="s">
        <v>110</v>
      </c>
      <c s="37">
        <v>21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25.5">
      <c r="A256" t="s">
        <v>49</v>
      </c>
      <c s="34" t="s">
        <v>299</v>
      </c>
      <c s="34" t="s">
        <v>531</v>
      </c>
      <c s="35" t="s">
        <v>52</v>
      </c>
      <c s="6" t="s">
        <v>532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533</v>
      </c>
      <c s="35" t="s">
        <v>52</v>
      </c>
      <c s="6" t="s">
        <v>534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3" ht="12.75">
      <c r="A268" t="s">
        <v>46</v>
      </c>
      <c r="C268" s="31" t="s">
        <v>438</v>
      </c>
      <c r="E268" s="33" t="s">
        <v>537</v>
      </c>
      <c r="J268" s="32">
        <f>0</f>
      </c>
      <c s="32">
        <f>0</f>
      </c>
      <c s="32">
        <f>0+L269+L273+L277+L281+L285+L289</f>
      </c>
      <c s="32">
        <f>0+M269+M273+M277+M281+M285+M289</f>
      </c>
    </row>
    <row r="269" spans="1:16" ht="12.75">
      <c r="A269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25.5">
      <c r="A281" t="s">
        <v>49</v>
      </c>
      <c s="34" t="s">
        <v>318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12.75">
      <c r="A289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3" ht="12.75">
      <c r="A293" t="s">
        <v>46</v>
      </c>
      <c r="C293" s="31" t="s">
        <v>540</v>
      </c>
      <c r="E293" s="33" t="s">
        <v>541</v>
      </c>
      <c r="J293" s="32">
        <f>0</f>
      </c>
      <c s="32">
        <f>0</f>
      </c>
      <c s="32">
        <f>0+L294+L298+L302+L306+L310+L314+L318+L322+L326+L330+L334+L338+L342+L346+L350+L354+L358+L362+L366+L370+L374+L378+L382</f>
      </c>
      <c s="32">
        <f>0+M294+M298+M302+M306+M310+M314+M318+M322+M326+M330+M334+M338+M342+M346+M350+M354+M358+M362+M366+M370+M374+M378+M382</f>
      </c>
    </row>
    <row r="294" spans="1:16" ht="12.75">
      <c r="A294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1342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1342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55.815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55.815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542</v>
      </c>
      <c s="35" t="s">
        <v>52</v>
      </c>
      <c s="6" t="s">
        <v>543</v>
      </c>
      <c s="36" t="s">
        <v>91</v>
      </c>
      <c s="37">
        <v>55.815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544</v>
      </c>
      <c s="35" t="s">
        <v>52</v>
      </c>
      <c s="6" t="s">
        <v>545</v>
      </c>
      <c s="36" t="s">
        <v>91</v>
      </c>
      <c s="37">
        <v>241.96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111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25.5">
      <c r="A338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25.5">
      <c r="A339" s="35" t="s">
        <v>56</v>
      </c>
      <c r="E339" s="39" t="s">
        <v>118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25.5">
      <c r="A362" t="s">
        <v>49</v>
      </c>
      <c s="34" t="s">
        <v>373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552</v>
      </c>
      <c s="35" t="s">
        <v>52</v>
      </c>
      <c s="6" t="s">
        <v>553</v>
      </c>
      <c s="36" t="s">
        <v>110</v>
      </c>
      <c s="37">
        <v>18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52</v>
      </c>
    </row>
    <row r="385" spans="1:5" ht="12.75">
      <c r="A385" t="s">
        <v>60</v>
      </c>
      <c r="E3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COUNTIFS(L8:L397,"=0",A8:A397,"P")+COUNTIFS(L8:L397,"",A8:A397,"P")+SUM(Q8:Q397)</f>
      </c>
    </row>
    <row r="8" spans="1:13" ht="12.75">
      <c r="A8" t="s">
        <v>44</v>
      </c>
      <c r="C8" s="28" t="s">
        <v>560</v>
      </c>
      <c r="E8" s="30" t="s">
        <v>559</v>
      </c>
      <c r="J8" s="29">
        <f>0+J9+J14+J23+J40+J81+J214+J283+J316</f>
      </c>
      <c s="29">
        <f>0+K9+K14+K23+K40+K81+K214+K283+K316</f>
      </c>
      <c s="29">
        <f>0+L9+L14+L23+L40+L81+L214+L283+L316</f>
      </c>
      <c s="29">
        <f>0+M9+M14+M23+M40+M81+M214+M283+M316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561</v>
      </c>
      <c s="35" t="s">
        <v>52</v>
      </c>
      <c s="6" t="s">
        <v>562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478</v>
      </c>
      <c s="35" t="s">
        <v>52</v>
      </c>
      <c s="6" t="s">
        <v>479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480</v>
      </c>
      <c s="35" t="s">
        <v>52</v>
      </c>
      <c s="6" t="s">
        <v>481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482</v>
      </c>
      <c s="35" t="s">
        <v>52</v>
      </c>
      <c s="6" t="s">
        <v>483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563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0+L82+L86+L90+L94+L98+L102+L106+L110+L114+L118+L122+L126+L130+L134+L138+L142+L146+L150+L154+L158+L162+L166+L170+L174+L178+L182+L186+L190+L194+L198+L202+L206+L210</f>
      </c>
      <c s="32">
        <f>0+M82+M86+M90+M94+M98+M102+M106+M110+M114+M118+M122+M126+M130+M134+M138+M142+M146+M150+M154+M158+M162+M166+M170+M174+M178+M182+M186+M190+M194+M198+M202+M206+M210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564</v>
      </c>
      <c s="35" t="s">
        <v>52</v>
      </c>
      <c s="6" t="s">
        <v>565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566</v>
      </c>
      <c s="35" t="s">
        <v>52</v>
      </c>
      <c s="6" t="s">
        <v>567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568</v>
      </c>
      <c s="35" t="s">
        <v>52</v>
      </c>
      <c s="6" t="s">
        <v>569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570</v>
      </c>
      <c s="6" t="s">
        <v>262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571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570</v>
      </c>
      <c s="6" t="s">
        <v>265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571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572</v>
      </c>
      <c s="35" t="s">
        <v>52</v>
      </c>
      <c s="6" t="s">
        <v>573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574</v>
      </c>
      <c s="35" t="s">
        <v>52</v>
      </c>
      <c s="6" t="s">
        <v>575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570</v>
      </c>
      <c s="6" t="s">
        <v>274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571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570</v>
      </c>
      <c s="6" t="s">
        <v>277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571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576</v>
      </c>
      <c s="35" t="s">
        <v>52</v>
      </c>
      <c s="6" t="s">
        <v>577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578</v>
      </c>
      <c s="35" t="s">
        <v>52</v>
      </c>
      <c s="6" t="s">
        <v>579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580</v>
      </c>
      <c s="35" t="s">
        <v>52</v>
      </c>
      <c s="6" t="s">
        <v>581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408</v>
      </c>
      <c s="34" t="s">
        <v>261</v>
      </c>
      <c s="35" t="s">
        <v>582</v>
      </c>
      <c s="6" t="s">
        <v>262</v>
      </c>
      <c s="36" t="s">
        <v>110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583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411</v>
      </c>
      <c s="34" t="s">
        <v>264</v>
      </c>
      <c s="35" t="s">
        <v>582</v>
      </c>
      <c s="6" t="s">
        <v>265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583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414</v>
      </c>
      <c s="34" t="s">
        <v>273</v>
      </c>
      <c s="35" t="s">
        <v>582</v>
      </c>
      <c s="6" t="s">
        <v>274</v>
      </c>
      <c s="36" t="s">
        <v>110</v>
      </c>
      <c s="37">
        <v>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583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417</v>
      </c>
      <c s="34" t="s">
        <v>276</v>
      </c>
      <c s="35" t="s">
        <v>582</v>
      </c>
      <c s="6" t="s">
        <v>277</v>
      </c>
      <c s="36" t="s">
        <v>110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583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321</v>
      </c>
      <c r="E214" s="33" t="s">
        <v>322</v>
      </c>
      <c r="J214" s="32">
        <f>0</f>
      </c>
      <c s="32">
        <f>0</f>
      </c>
      <c s="32">
        <f>0+L215+L219+L223+L227+L231+L235+L239+L243+L247+L251+L255+L259+L263+L267+L271+L275+L279</f>
      </c>
      <c s="32">
        <f>0+M215+M219+M223+M227+M231+M235+M239+M243+M247+M251+M255+M259+M263+M267+M271+M275+M279</f>
      </c>
    </row>
    <row r="215" spans="1:16" ht="25.5">
      <c r="A215" t="s">
        <v>49</v>
      </c>
      <c s="34" t="s">
        <v>260</v>
      </c>
      <c s="34" t="s">
        <v>510</v>
      </c>
      <c s="35" t="s">
        <v>52</v>
      </c>
      <c s="6" t="s">
        <v>511</v>
      </c>
      <c s="36" t="s">
        <v>512</v>
      </c>
      <c s="37">
        <v>1.116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584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385</v>
      </c>
      <c s="34" t="s">
        <v>585</v>
      </c>
      <c s="35" t="s">
        <v>52</v>
      </c>
      <c s="6" t="s">
        <v>586</v>
      </c>
      <c s="36" t="s">
        <v>110</v>
      </c>
      <c s="37">
        <v>4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52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396</v>
      </c>
      <c s="34" t="s">
        <v>587</v>
      </c>
      <c s="35" t="s">
        <v>52</v>
      </c>
      <c s="6" t="s">
        <v>588</v>
      </c>
      <c s="36" t="s">
        <v>110</v>
      </c>
      <c s="37">
        <v>4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399</v>
      </c>
      <c s="34" t="s">
        <v>589</v>
      </c>
      <c s="35" t="s">
        <v>52</v>
      </c>
      <c s="6" t="s">
        <v>590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402</v>
      </c>
      <c s="34" t="s">
        <v>591</v>
      </c>
      <c s="35" t="s">
        <v>52</v>
      </c>
      <c s="6" t="s">
        <v>592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405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420</v>
      </c>
      <c s="34" t="s">
        <v>593</v>
      </c>
      <c s="35" t="s">
        <v>52</v>
      </c>
      <c s="6" t="s">
        <v>594</v>
      </c>
      <c s="36" t="s">
        <v>110</v>
      </c>
      <c s="37">
        <v>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12.75">
      <c r="A278" t="s">
        <v>60</v>
      </c>
      <c r="E278" s="39" t="s">
        <v>595</v>
      </c>
    </row>
    <row r="279" spans="1:16" ht="12.75">
      <c r="A279" t="s">
        <v>49</v>
      </c>
      <c s="34" t="s">
        <v>423</v>
      </c>
      <c s="34" t="s">
        <v>596</v>
      </c>
      <c s="35" t="s">
        <v>52</v>
      </c>
      <c s="6" t="s">
        <v>597</v>
      </c>
      <c s="36" t="s">
        <v>110</v>
      </c>
      <c s="37">
        <v>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52</v>
      </c>
    </row>
    <row r="282" spans="1:5" ht="12.75">
      <c r="A282" t="s">
        <v>60</v>
      </c>
      <c r="E282" s="39" t="s">
        <v>595</v>
      </c>
    </row>
    <row r="283" spans="1:13" ht="12.75">
      <c r="A283" t="s">
        <v>46</v>
      </c>
      <c r="C283" s="31" t="s">
        <v>438</v>
      </c>
      <c r="E283" s="33" t="s">
        <v>439</v>
      </c>
      <c r="J283" s="32">
        <f>0</f>
      </c>
      <c s="32">
        <f>0</f>
      </c>
      <c s="32">
        <f>0+L284+L288+L292+L296+L300+L304+L308+L312</f>
      </c>
      <c s="32">
        <f>0+M284+M288+M292+M296+M300+M304+M308+M312</f>
      </c>
    </row>
    <row r="284" spans="1:16" ht="12.75">
      <c r="A284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12.75">
      <c r="A303" t="s">
        <v>60</v>
      </c>
      <c r="E303" s="39" t="s">
        <v>68</v>
      </c>
    </row>
    <row r="304" spans="1:16" ht="25.5">
      <c r="A304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3" ht="12.75">
      <c r="A316" t="s">
        <v>46</v>
      </c>
      <c r="C316" s="31" t="s">
        <v>540</v>
      </c>
      <c r="E316" s="33" t="s">
        <v>541</v>
      </c>
      <c r="J316" s="32">
        <f>0</f>
      </c>
      <c s="32">
        <f>0</f>
      </c>
      <c s="32">
        <f>0+L317+L321+L325+L329+L333+L337+L341+L345+L349+L353+L357+L361+L365+L369+L373+L377+L381+L385+L389+L393+L397</f>
      </c>
      <c s="32">
        <f>0+M317+M321+M325+M329+M333+M337+M341+M345+M349+M353+M357+M361+M365+M369+M373+M377+M381+M385+M389+M393+M397</f>
      </c>
    </row>
    <row r="317" spans="1:16" ht="12.75">
      <c r="A317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21.96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163.26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21.96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337</v>
      </c>
      <c s="34" t="s">
        <v>542</v>
      </c>
      <c s="35" t="s">
        <v>52</v>
      </c>
      <c s="6" t="s">
        <v>543</v>
      </c>
      <c s="36" t="s">
        <v>91</v>
      </c>
      <c s="37">
        <v>21.96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163.26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343</v>
      </c>
      <c s="34" t="s">
        <v>544</v>
      </c>
      <c s="35" t="s">
        <v>52</v>
      </c>
      <c s="6" t="s">
        <v>545</v>
      </c>
      <c s="36" t="s">
        <v>91</v>
      </c>
      <c s="37">
        <v>163.26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25.5">
      <c r="A349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25.5">
      <c r="A350" s="35" t="s">
        <v>56</v>
      </c>
      <c r="E350" s="39" t="s">
        <v>111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25.5">
      <c r="A353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25.5">
      <c r="A354" s="35" t="s">
        <v>56</v>
      </c>
      <c r="E354" s="39" t="s">
        <v>111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25.5">
      <c r="A357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25.5">
      <c r="A358" s="35" t="s">
        <v>56</v>
      </c>
      <c r="E358" s="39" t="s">
        <v>118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25.5">
      <c r="A361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25.5">
      <c r="A362" s="35" t="s">
        <v>56</v>
      </c>
      <c r="E362" s="39" t="s">
        <v>118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546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549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11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12.75">
      <c r="A385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376</v>
      </c>
      <c s="34" t="s">
        <v>554</v>
      </c>
      <c s="35" t="s">
        <v>52</v>
      </c>
      <c s="6" t="s">
        <v>555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379</v>
      </c>
      <c s="34" t="s">
        <v>554</v>
      </c>
      <c s="35" t="s">
        <v>50</v>
      </c>
      <c s="6" t="s">
        <v>555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COUNTIFS(L8:L370,"=0",A8:A370,"P")+COUNTIFS(L8:L370,"",A8:A370,"P")+SUM(Q8:Q370)</f>
      </c>
    </row>
    <row r="8" spans="1:13" ht="12.75">
      <c r="A8" t="s">
        <v>44</v>
      </c>
      <c r="C8" s="28" t="s">
        <v>600</v>
      </c>
      <c r="E8" s="30" t="s">
        <v>599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478</v>
      </c>
      <c s="35" t="s">
        <v>52</v>
      </c>
      <c s="6" t="s">
        <v>479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480</v>
      </c>
      <c s="35" t="s">
        <v>52</v>
      </c>
      <c s="6" t="s">
        <v>481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482</v>
      </c>
      <c s="35" t="s">
        <v>52</v>
      </c>
      <c s="6" t="s">
        <v>483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601</v>
      </c>
      <c s="35" t="s">
        <v>52</v>
      </c>
      <c s="6" t="s">
        <v>602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603</v>
      </c>
      <c s="35" t="s">
        <v>52</v>
      </c>
      <c s="6" t="s">
        <v>604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605</v>
      </c>
      <c s="35" t="s">
        <v>52</v>
      </c>
      <c s="6" t="s">
        <v>606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607</v>
      </c>
      <c s="35" t="s">
        <v>52</v>
      </c>
      <c s="6" t="s">
        <v>608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576</v>
      </c>
      <c s="35" t="s">
        <v>52</v>
      </c>
      <c s="6" t="s">
        <v>577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609</v>
      </c>
      <c s="35" t="s">
        <v>52</v>
      </c>
      <c s="6" t="s">
        <v>610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510</v>
      </c>
      <c s="35" t="s">
        <v>52</v>
      </c>
      <c s="6" t="s">
        <v>511</v>
      </c>
      <c s="36" t="s">
        <v>512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611</v>
      </c>
      <c s="35" t="s">
        <v>52</v>
      </c>
      <c s="6" t="s">
        <v>612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613</v>
      </c>
      <c s="35" t="s">
        <v>52</v>
      </c>
      <c s="6" t="s">
        <v>614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615</v>
      </c>
      <c s="35" t="s">
        <v>52</v>
      </c>
      <c s="6" t="s">
        <v>616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617</v>
      </c>
      <c s="35" t="s">
        <v>52</v>
      </c>
      <c s="6" t="s">
        <v>618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619</v>
      </c>
      <c s="35" t="s">
        <v>52</v>
      </c>
      <c s="6" t="s">
        <v>620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621</v>
      </c>
      <c s="35" t="s">
        <v>52</v>
      </c>
      <c s="6" t="s">
        <v>622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525</v>
      </c>
      <c s="35" t="s">
        <v>52</v>
      </c>
      <c s="6" t="s">
        <v>526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529</v>
      </c>
      <c s="35" t="s">
        <v>52</v>
      </c>
      <c s="6" t="s">
        <v>530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623</v>
      </c>
      <c s="35" t="s">
        <v>52</v>
      </c>
      <c s="6" t="s">
        <v>624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625</v>
      </c>
      <c s="35" t="s">
        <v>52</v>
      </c>
      <c s="6" t="s">
        <v>626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535</v>
      </c>
      <c s="35" t="s">
        <v>52</v>
      </c>
      <c s="6" t="s">
        <v>536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627</v>
      </c>
      <c s="35" t="s">
        <v>52</v>
      </c>
      <c s="6" t="s">
        <v>628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540</v>
      </c>
      <c r="E281" s="33" t="s">
        <v>541</v>
      </c>
      <c r="J281" s="32">
        <f>0</f>
      </c>
      <c s="32">
        <f>0</f>
      </c>
      <c s="32">
        <f>0+L282+L286+L290+L294+L298+L302+L306+L310+L314+L318+L322+L326+L330+L334+L338+L342+L346+L350+L354+L358+L362+L366+L370</f>
      </c>
      <c s="32">
        <f>0+M282+M286+M290+M294+M298+M302+M306+M310+M314+M318+M322+M326+M330+M334+M338+M342+M346+M350+M354+M358+M362+M366+M370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35.98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35.98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542</v>
      </c>
      <c s="35" t="s">
        <v>52</v>
      </c>
      <c s="6" t="s">
        <v>543</v>
      </c>
      <c s="36" t="s">
        <v>91</v>
      </c>
      <c s="37">
        <v>35.98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544</v>
      </c>
      <c s="35" t="s">
        <v>52</v>
      </c>
      <c s="6" t="s">
        <v>545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546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549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COUNTIFS(L8:L39,"=0",A8:A39,"P")+COUNTIFS(L8:L39,"",A8:A39,"P")+SUM(Q8:Q39)</f>
      </c>
    </row>
    <row r="8" spans="1:13" ht="12.75">
      <c r="A8" t="s">
        <v>44</v>
      </c>
      <c r="C8" s="28" t="s">
        <v>631</v>
      </c>
      <c r="E8" s="30" t="s">
        <v>630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632</v>
      </c>
      <c r="E14" s="33" t="s">
        <v>633</v>
      </c>
      <c r="J14" s="32">
        <f>0</f>
      </c>
      <c s="32">
        <f>0</f>
      </c>
      <c s="32">
        <f>0+L15+L19+L23+L27+L31+L35+L39</f>
      </c>
      <c s="32">
        <f>0+M15+M19+M23+M27+M31+M35+M39</f>
      </c>
    </row>
    <row r="15" spans="1:16" ht="25.5">
      <c r="A15" t="s">
        <v>49</v>
      </c>
      <c s="34" t="s">
        <v>26</v>
      </c>
      <c s="34" t="s">
        <v>634</v>
      </c>
      <c s="35" t="s">
        <v>52</v>
      </c>
      <c s="6" t="s">
        <v>635</v>
      </c>
      <c s="36" t="s">
        <v>110</v>
      </c>
      <c s="37">
        <v>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72</v>
      </c>
      <c s="34" t="s">
        <v>636</v>
      </c>
      <c s="35" t="s">
        <v>52</v>
      </c>
      <c s="6" t="s">
        <v>637</v>
      </c>
      <c s="36" t="s">
        <v>110</v>
      </c>
      <c s="37">
        <v>54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77</v>
      </c>
      <c s="34" t="s">
        <v>638</v>
      </c>
      <c s="35" t="s">
        <v>52</v>
      </c>
      <c s="6" t="s">
        <v>639</v>
      </c>
      <c s="36" t="s">
        <v>110</v>
      </c>
      <c s="37">
        <v>24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80</v>
      </c>
      <c s="34" t="s">
        <v>640</v>
      </c>
      <c s="35" t="s">
        <v>52</v>
      </c>
      <c s="6" t="s">
        <v>641</v>
      </c>
      <c s="36" t="s">
        <v>110</v>
      </c>
      <c s="37">
        <v>24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83</v>
      </c>
      <c s="34" t="s">
        <v>642</v>
      </c>
      <c s="35" t="s">
        <v>52</v>
      </c>
      <c s="6" t="s">
        <v>643</v>
      </c>
      <c s="36" t="s">
        <v>512</v>
      </c>
      <c s="37">
        <v>12.75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95</v>
      </c>
      <c s="34" t="s">
        <v>644</v>
      </c>
      <c s="35" t="s">
        <v>52</v>
      </c>
      <c s="6" t="s">
        <v>645</v>
      </c>
      <c s="36" t="s">
        <v>110</v>
      </c>
      <c s="37">
        <v>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98</v>
      </c>
      <c s="34" t="s">
        <v>646</v>
      </c>
      <c s="35" t="s">
        <v>52</v>
      </c>
      <c s="6" t="s">
        <v>647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25.5">
      <c r="A42" t="s">
        <v>60</v>
      </c>
      <c r="E42" s="39" t="s">
        <v>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COUNTIFS(L8:L267,"=0",A8:A267,"P")+COUNTIFS(L8:L267,"",A8:A267,"P")+SUM(Q8:Q267)</f>
      </c>
    </row>
    <row r="8" spans="1:13" ht="12.75">
      <c r="A8" t="s">
        <v>44</v>
      </c>
      <c r="C8" s="28" t="s">
        <v>653</v>
      </c>
      <c r="E8" s="30" t="s">
        <v>652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659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664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665</v>
      </c>
      <c s="35" t="s">
        <v>52</v>
      </c>
      <c s="6" t="s">
        <v>666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667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668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669</v>
      </c>
      <c s="35" t="s">
        <v>52</v>
      </c>
      <c s="6" t="s">
        <v>670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671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672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673</v>
      </c>
      <c s="35" t="s">
        <v>52</v>
      </c>
      <c s="6" t="s">
        <v>674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676</v>
      </c>
      <c s="35" t="s">
        <v>52</v>
      </c>
      <c s="6" t="s">
        <v>677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682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685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691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693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694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0+L71+L75+L79+L83+L87+L91+L95+L99+L103+L107+L111+L115+L119+L123+L127+L131+L135+L139+L143+L147+L151+L155+L159+L163+L167+L171+L175+L179+L183+L187+L191+L195+L199+L203+L207+L211+L215+L219+L223+L227+L231+L235+L239+L243+L247+L251+L255+L259+L263+L267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0+M71+M75+M79+M83+M87+M91+M95+M99+M103+M107+M111+M115+M119+M123+M127+M131+M135+M139+M143+M147+M151+M155+M159+M163+M167+M171+M175+M179+M183+M187+M191+M195+M199+M203+M207+M211+M215+M219+M223+M227+M231+M235+M239+M243+M247+M251+M255+M259+M263+M267</f>
      </c>
    </row>
    <row r="71" spans="1:16" ht="12.75">
      <c r="A71" t="s">
        <v>49</v>
      </c>
      <c s="34" t="s">
        <v>112</v>
      </c>
      <c s="34" t="s">
        <v>695</v>
      </c>
      <c s="35" t="s">
        <v>52</v>
      </c>
      <c s="6" t="s">
        <v>696</v>
      </c>
      <c s="36" t="s">
        <v>697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698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699</v>
      </c>
      <c s="35" t="s">
        <v>52</v>
      </c>
      <c s="6" t="s">
        <v>700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701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702</v>
      </c>
      <c s="35" t="s">
        <v>52</v>
      </c>
      <c s="6" t="s">
        <v>703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704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707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710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713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716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717</v>
      </c>
      <c s="35" t="s">
        <v>52</v>
      </c>
      <c s="6" t="s">
        <v>718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719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722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725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726</v>
      </c>
      <c s="35" t="s">
        <v>52</v>
      </c>
      <c s="6" t="s">
        <v>727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728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731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732</v>
      </c>
      <c s="35" t="s">
        <v>52</v>
      </c>
      <c s="6" t="s">
        <v>733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734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735</v>
      </c>
      <c s="35" t="s">
        <v>52</v>
      </c>
      <c s="6" t="s">
        <v>736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737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738</v>
      </c>
      <c s="35" t="s">
        <v>52</v>
      </c>
      <c s="6" t="s">
        <v>739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740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741</v>
      </c>
      <c s="35" t="s">
        <v>52</v>
      </c>
      <c s="6" t="s">
        <v>742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743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746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749</v>
      </c>
    </row>
    <row r="141" spans="1:5" ht="12.75">
      <c r="A141" s="35" t="s">
        <v>58</v>
      </c>
      <c r="E141" s="40" t="s">
        <v>750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753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756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757</v>
      </c>
      <c s="35" t="s">
        <v>52</v>
      </c>
      <c s="6" t="s">
        <v>758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759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760</v>
      </c>
      <c s="35" t="s">
        <v>52</v>
      </c>
      <c s="6" t="s">
        <v>761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762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763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713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765</v>
      </c>
      <c s="35" t="s">
        <v>52</v>
      </c>
      <c s="6" t="s">
        <v>766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713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769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770</v>
      </c>
      <c s="35" t="s">
        <v>52</v>
      </c>
      <c s="6" t="s">
        <v>771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772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773</v>
      </c>
      <c s="35" t="s">
        <v>52</v>
      </c>
      <c s="6" t="s">
        <v>774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775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776</v>
      </c>
      <c s="35" t="s">
        <v>52</v>
      </c>
      <c s="6" t="s">
        <v>777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778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779</v>
      </c>
      <c s="35" t="s">
        <v>52</v>
      </c>
      <c s="6" t="s">
        <v>780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781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782</v>
      </c>
      <c s="35" t="s">
        <v>52</v>
      </c>
      <c s="6" t="s">
        <v>783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784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785</v>
      </c>
      <c s="35" t="s">
        <v>52</v>
      </c>
      <c s="6" t="s">
        <v>786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787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788</v>
      </c>
      <c s="35" t="s">
        <v>52</v>
      </c>
      <c s="6" t="s">
        <v>789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790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791</v>
      </c>
      <c s="35" t="s">
        <v>52</v>
      </c>
      <c s="6" t="s">
        <v>792</v>
      </c>
      <c s="36" t="s">
        <v>793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794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795</v>
      </c>
      <c s="35" t="s">
        <v>52</v>
      </c>
      <c s="6" t="s">
        <v>796</v>
      </c>
      <c s="36" t="s">
        <v>793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797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798</v>
      </c>
      <c s="35" t="s">
        <v>52</v>
      </c>
      <c s="6" t="s">
        <v>799</v>
      </c>
      <c s="36" t="s">
        <v>800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801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802</v>
      </c>
      <c s="35" t="s">
        <v>52</v>
      </c>
      <c s="6" t="s">
        <v>803</v>
      </c>
      <c s="36" t="s">
        <v>800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804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805</v>
      </c>
      <c s="35" t="s">
        <v>52</v>
      </c>
      <c s="6" t="s">
        <v>806</v>
      </c>
      <c s="36" t="s">
        <v>800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807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810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811</v>
      </c>
      <c s="35" t="s">
        <v>52</v>
      </c>
      <c s="6" t="s">
        <v>812</v>
      </c>
      <c s="36" t="s">
        <v>800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813</v>
      </c>
    </row>
    <row r="226" spans="1:5" ht="25.5">
      <c r="A226" t="s">
        <v>60</v>
      </c>
      <c r="E226" s="39" t="s">
        <v>814</v>
      </c>
    </row>
    <row r="227" spans="1:16" ht="12.75">
      <c r="A227" t="s">
        <v>49</v>
      </c>
      <c s="34" t="s">
        <v>275</v>
      </c>
      <c s="34" t="s">
        <v>815</v>
      </c>
      <c s="35" t="s">
        <v>52</v>
      </c>
      <c s="6" t="s">
        <v>816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817</v>
      </c>
    </row>
    <row r="230" spans="1:5" ht="12.75">
      <c r="A230" t="s">
        <v>60</v>
      </c>
      <c r="E230" s="39" t="s">
        <v>818</v>
      </c>
    </row>
    <row r="231" spans="1:16" ht="12.75">
      <c r="A231" t="s">
        <v>49</v>
      </c>
      <c s="34" t="s">
        <v>278</v>
      </c>
      <c s="34" t="s">
        <v>819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821</v>
      </c>
    </row>
    <row r="234" spans="1:5" ht="25.5">
      <c r="A234" t="s">
        <v>60</v>
      </c>
      <c r="E234" s="39" t="s">
        <v>814</v>
      </c>
    </row>
    <row r="235" spans="1:16" ht="12.75">
      <c r="A235" t="s">
        <v>49</v>
      </c>
      <c s="34" t="s">
        <v>281</v>
      </c>
      <c s="34" t="s">
        <v>822</v>
      </c>
      <c s="35" t="s">
        <v>52</v>
      </c>
      <c s="6" t="s">
        <v>823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824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825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827</v>
      </c>
    </row>
    <row r="242" spans="1:5" ht="25.5">
      <c r="A242" t="s">
        <v>60</v>
      </c>
      <c r="E242" s="39" t="s">
        <v>814</v>
      </c>
    </row>
    <row r="243" spans="1:16" ht="12.75">
      <c r="A243" t="s">
        <v>49</v>
      </c>
      <c s="34" t="s">
        <v>287</v>
      </c>
      <c s="34" t="s">
        <v>828</v>
      </c>
      <c s="35" t="s">
        <v>52</v>
      </c>
      <c s="6" t="s">
        <v>829</v>
      </c>
      <c s="36" t="s">
        <v>830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831</v>
      </c>
    </row>
    <row r="246" spans="1:5" ht="25.5">
      <c r="A246" t="s">
        <v>60</v>
      </c>
      <c r="E246" s="39" t="s">
        <v>814</v>
      </c>
    </row>
    <row r="247" spans="1:16" ht="12.75">
      <c r="A247" t="s">
        <v>49</v>
      </c>
      <c s="34" t="s">
        <v>290</v>
      </c>
      <c s="34" t="s">
        <v>832</v>
      </c>
      <c s="35" t="s">
        <v>52</v>
      </c>
      <c s="6" t="s">
        <v>833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834</v>
      </c>
    </row>
    <row r="250" spans="1:5" ht="25.5">
      <c r="A250" t="s">
        <v>60</v>
      </c>
      <c r="E250" s="39" t="s">
        <v>814</v>
      </c>
    </row>
    <row r="251" spans="1:16" ht="25.5">
      <c r="A251" t="s">
        <v>49</v>
      </c>
      <c s="34" t="s">
        <v>293</v>
      </c>
      <c s="34" t="s">
        <v>835</v>
      </c>
      <c s="35" t="s">
        <v>52</v>
      </c>
      <c s="6" t="s">
        <v>836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834</v>
      </c>
    </row>
    <row r="254" spans="1:5" ht="25.5">
      <c r="A254" t="s">
        <v>60</v>
      </c>
      <c r="E254" s="39" t="s">
        <v>814</v>
      </c>
    </row>
    <row r="255" spans="1:16" ht="12.75">
      <c r="A255" t="s">
        <v>49</v>
      </c>
      <c s="34" t="s">
        <v>296</v>
      </c>
      <c s="34" t="s">
        <v>837</v>
      </c>
      <c s="35" t="s">
        <v>52</v>
      </c>
      <c s="6" t="s">
        <v>838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839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840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842</v>
      </c>
    </row>
    <row r="262" spans="1:5" ht="25.5">
      <c r="A262" t="s">
        <v>60</v>
      </c>
      <c r="E262" s="39" t="s">
        <v>814</v>
      </c>
    </row>
    <row r="263" spans="1:16" ht="12.75">
      <c r="A263" t="s">
        <v>49</v>
      </c>
      <c s="34" t="s">
        <v>302</v>
      </c>
      <c s="34" t="s">
        <v>843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845</v>
      </c>
    </row>
    <row r="266" spans="1:5" ht="38.25">
      <c r="A266" t="s">
        <v>60</v>
      </c>
      <c r="E266" s="39" t="s">
        <v>317</v>
      </c>
    </row>
    <row r="267" spans="1:16" ht="12.75">
      <c r="A267" t="s">
        <v>49</v>
      </c>
      <c s="34" t="s">
        <v>305</v>
      </c>
      <c s="34" t="s">
        <v>846</v>
      </c>
      <c s="35" t="s">
        <v>52</v>
      </c>
      <c s="6" t="s">
        <v>847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850</v>
      </c>
      <c r="E8" s="30" t="s">
        <v>849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851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663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854</v>
      </c>
      <c s="35" t="s">
        <v>52</v>
      </c>
      <c s="6" t="s">
        <v>855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856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669</v>
      </c>
      <c s="35" t="s">
        <v>52</v>
      </c>
      <c s="6" t="s">
        <v>670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857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858</v>
      </c>
      <c s="35" t="s">
        <v>52</v>
      </c>
      <c s="6" t="s">
        <v>859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860</v>
      </c>
    </row>
    <row r="48" spans="1:5" ht="25.5">
      <c r="A48" t="s">
        <v>60</v>
      </c>
      <c r="E48" s="39" t="s">
        <v>814</v>
      </c>
    </row>
    <row r="49" spans="1:16" ht="12.75">
      <c r="A49" t="s">
        <v>49</v>
      </c>
      <c s="34" t="s">
        <v>95</v>
      </c>
      <c s="34" t="s">
        <v>861</v>
      </c>
      <c s="35" t="s">
        <v>52</v>
      </c>
      <c s="6" t="s">
        <v>862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863</v>
      </c>
    </row>
    <row r="52" spans="1:5" ht="25.5">
      <c r="A52" t="s">
        <v>60</v>
      </c>
      <c r="E52" s="39" t="s">
        <v>814</v>
      </c>
    </row>
    <row r="53" spans="1:16" ht="25.5">
      <c r="A53" t="s">
        <v>49</v>
      </c>
      <c s="34" t="s">
        <v>98</v>
      </c>
      <c s="34" t="s">
        <v>864</v>
      </c>
      <c s="35" t="s">
        <v>52</v>
      </c>
      <c s="6" t="s">
        <v>865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866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672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867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676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868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869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870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871</v>
      </c>
      <c s="35" t="s">
        <v>52</v>
      </c>
      <c s="6" t="s">
        <v>872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873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874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875</v>
      </c>
      <c s="35" t="s">
        <v>52</v>
      </c>
      <c s="6" t="s">
        <v>876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877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878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879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880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694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881</v>
      </c>
      <c s="35" t="s">
        <v>52</v>
      </c>
      <c s="6" t="s">
        <v>882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883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884</v>
      </c>
      <c s="35" t="s">
        <v>52</v>
      </c>
      <c s="6" t="s">
        <v>885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886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887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888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732</v>
      </c>
      <c s="35" t="s">
        <v>52</v>
      </c>
      <c s="6" t="s">
        <v>733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889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735</v>
      </c>
      <c s="35" t="s">
        <v>52</v>
      </c>
      <c s="6" t="s">
        <v>736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890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738</v>
      </c>
      <c s="35" t="s">
        <v>52</v>
      </c>
      <c s="6" t="s">
        <v>739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891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741</v>
      </c>
      <c s="35" t="s">
        <v>52</v>
      </c>
      <c s="6" t="s">
        <v>742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892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893</v>
      </c>
      <c s="35" t="s">
        <v>52</v>
      </c>
      <c s="6" t="s">
        <v>894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895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896</v>
      </c>
      <c s="35" t="s">
        <v>52</v>
      </c>
      <c s="6" t="s">
        <v>897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898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899</v>
      </c>
      <c s="35" t="s">
        <v>52</v>
      </c>
      <c s="6" t="s">
        <v>900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901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902</v>
      </c>
      <c s="35" t="s">
        <v>52</v>
      </c>
      <c s="6" t="s">
        <v>903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904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905</v>
      </c>
      <c s="35" t="s">
        <v>52</v>
      </c>
      <c s="6" t="s">
        <v>906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907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908</v>
      </c>
      <c s="35" t="s">
        <v>52</v>
      </c>
      <c s="6" t="s">
        <v>909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910</v>
      </c>
    </row>
    <row r="153" spans="1:5" ht="12.75">
      <c r="A153" s="35" t="s">
        <v>58</v>
      </c>
      <c r="E153" s="40" t="s">
        <v>911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912</v>
      </c>
      <c s="35" t="s">
        <v>52</v>
      </c>
      <c s="6" t="s">
        <v>913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911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914</v>
      </c>
      <c s="35" t="s">
        <v>52</v>
      </c>
      <c s="6" t="s">
        <v>915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916</v>
      </c>
      <c s="35" t="s">
        <v>52</v>
      </c>
      <c s="6" t="s">
        <v>917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911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918</v>
      </c>
      <c s="35" t="s">
        <v>52</v>
      </c>
      <c s="6" t="s">
        <v>919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911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920</v>
      </c>
      <c s="35" t="s">
        <v>52</v>
      </c>
      <c s="6" t="s">
        <v>921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911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922</v>
      </c>
      <c s="35" t="s">
        <v>52</v>
      </c>
      <c s="6" t="s">
        <v>923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911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924</v>
      </c>
      <c s="35" t="s">
        <v>52</v>
      </c>
      <c s="6" t="s">
        <v>925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926</v>
      </c>
      <c s="35" t="s">
        <v>52</v>
      </c>
      <c s="6" t="s">
        <v>927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911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928</v>
      </c>
      <c s="35" t="s">
        <v>52</v>
      </c>
      <c s="6" t="s">
        <v>929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911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930</v>
      </c>
      <c s="35" t="s">
        <v>52</v>
      </c>
      <c s="6" t="s">
        <v>931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932</v>
      </c>
      <c s="35" t="s">
        <v>52</v>
      </c>
      <c s="6" t="s">
        <v>933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934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935</v>
      </c>
      <c s="35" t="s">
        <v>52</v>
      </c>
      <c s="6" t="s">
        <v>936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937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938</v>
      </c>
      <c s="35" t="s">
        <v>52</v>
      </c>
      <c s="6" t="s">
        <v>939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940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941</v>
      </c>
      <c s="35" t="s">
        <v>52</v>
      </c>
      <c s="6" t="s">
        <v>942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943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944</v>
      </c>
      <c s="35" t="s">
        <v>52</v>
      </c>
      <c s="6" t="s">
        <v>945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946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947</v>
      </c>
      <c s="35" t="s">
        <v>52</v>
      </c>
      <c s="6" t="s">
        <v>948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949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950</v>
      </c>
      <c s="35" t="s">
        <v>52</v>
      </c>
      <c s="6" t="s">
        <v>951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952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953</v>
      </c>
      <c s="35" t="s">
        <v>52</v>
      </c>
      <c s="6" t="s">
        <v>954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955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956</v>
      </c>
      <c s="35" t="s">
        <v>52</v>
      </c>
      <c s="6" t="s">
        <v>957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958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959</v>
      </c>
      <c s="35" t="s">
        <v>52</v>
      </c>
      <c s="6" t="s">
        <v>960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962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963</v>
      </c>
      <c s="35" t="s">
        <v>52</v>
      </c>
      <c s="6" t="s">
        <v>964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965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966</v>
      </c>
      <c s="35" t="s">
        <v>52</v>
      </c>
      <c s="6" t="s">
        <v>967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968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969</v>
      </c>
      <c s="35" t="s">
        <v>52</v>
      </c>
      <c s="6" t="s">
        <v>970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971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974</v>
      </c>
      <c r="E8" s="30" t="s">
        <v>973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975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976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667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977</v>
      </c>
      <c s="35" t="s">
        <v>52</v>
      </c>
      <c s="6" t="s">
        <v>978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979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980</v>
      </c>
      <c s="35" t="s">
        <v>52</v>
      </c>
      <c s="6" t="s">
        <v>981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982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983</v>
      </c>
      <c s="35" t="s">
        <v>52</v>
      </c>
      <c s="6" t="s">
        <v>984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818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985</v>
      </c>
      <c s="35" t="s">
        <v>52</v>
      </c>
      <c s="6" t="s">
        <v>986</v>
      </c>
      <c s="36" t="s">
        <v>830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831</v>
      </c>
    </row>
    <row r="52" spans="1:5" ht="25.5">
      <c r="A52" t="s">
        <v>60</v>
      </c>
      <c r="E52" s="39" t="s">
        <v>814</v>
      </c>
    </row>
    <row r="53" spans="1:13" ht="12.75">
      <c r="A53" t="s">
        <v>46</v>
      </c>
      <c r="C53" s="31" t="s">
        <v>337</v>
      </c>
      <c r="E53" s="33" t="s">
        <v>672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676</v>
      </c>
      <c s="35" t="s">
        <v>52</v>
      </c>
      <c s="6" t="s">
        <v>677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678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694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726</v>
      </c>
      <c s="35" t="s">
        <v>52</v>
      </c>
      <c s="6" t="s">
        <v>727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729</v>
      </c>
      <c s="35" t="s">
        <v>52</v>
      </c>
      <c s="6" t="s">
        <v>730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731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732</v>
      </c>
      <c s="35" t="s">
        <v>52</v>
      </c>
      <c s="6" t="s">
        <v>733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734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735</v>
      </c>
      <c s="35" t="s">
        <v>52</v>
      </c>
      <c s="6" t="s">
        <v>736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738</v>
      </c>
      <c s="35" t="s">
        <v>52</v>
      </c>
      <c s="6" t="s">
        <v>739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741</v>
      </c>
      <c s="35" t="s">
        <v>52</v>
      </c>
      <c s="6" t="s">
        <v>742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987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988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989</v>
      </c>
      <c s="35" t="s">
        <v>52</v>
      </c>
      <c s="6" t="s">
        <v>990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991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992</v>
      </c>
      <c s="35" t="s">
        <v>52</v>
      </c>
      <c s="6" t="s">
        <v>993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994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995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996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995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997</v>
      </c>
      <c s="35" t="s">
        <v>52</v>
      </c>
      <c s="6" t="s">
        <v>998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999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1000</v>
      </c>
      <c s="35" t="s">
        <v>52</v>
      </c>
      <c s="6" t="s">
        <v>1001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1002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1003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1004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1005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1006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1007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1008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1009</v>
      </c>
      <c s="35" t="s">
        <v>52</v>
      </c>
      <c s="6" t="s">
        <v>1010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1011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1012</v>
      </c>
      <c s="35" t="s">
        <v>52</v>
      </c>
      <c s="6" t="s">
        <v>1013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1014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1015</v>
      </c>
      <c s="35" t="s">
        <v>52</v>
      </c>
      <c s="6" t="s">
        <v>1016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1017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1018</v>
      </c>
      <c s="35" t="s">
        <v>52</v>
      </c>
      <c s="6" t="s">
        <v>1019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1020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1021</v>
      </c>
      <c s="35" t="s">
        <v>52</v>
      </c>
      <c s="6" t="s">
        <v>1022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1011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1023</v>
      </c>
      <c s="35" t="s">
        <v>52</v>
      </c>
      <c s="6" t="s">
        <v>1024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1025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1026</v>
      </c>
      <c s="35" t="s">
        <v>52</v>
      </c>
      <c s="6" t="s">
        <v>1027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818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1028</v>
      </c>
      <c s="35" t="s">
        <v>52</v>
      </c>
      <c s="6" t="s">
        <v>1029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1030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1031</v>
      </c>
      <c s="35" t="s">
        <v>52</v>
      </c>
      <c s="6" t="s">
        <v>1032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1033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1034</v>
      </c>
      <c s="35" t="s">
        <v>52</v>
      </c>
      <c s="6" t="s">
        <v>1035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1036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1037</v>
      </c>
      <c s="35" t="s">
        <v>52</v>
      </c>
      <c s="6" t="s">
        <v>1038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1039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1040</v>
      </c>
      <c s="35" t="s">
        <v>52</v>
      </c>
      <c s="6" t="s">
        <v>1041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1042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1043</v>
      </c>
      <c s="35" t="s">
        <v>52</v>
      </c>
      <c s="6" t="s">
        <v>1044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1011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899</v>
      </c>
      <c s="35" t="s">
        <v>52</v>
      </c>
      <c s="6" t="s">
        <v>900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1045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902</v>
      </c>
      <c s="35" t="s">
        <v>52</v>
      </c>
      <c s="6" t="s">
        <v>903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1046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1047</v>
      </c>
      <c s="35" t="s">
        <v>52</v>
      </c>
      <c s="6" t="s">
        <v>1048</v>
      </c>
      <c s="36" t="s">
        <v>1049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1050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1053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1056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1059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1062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1063</v>
      </c>
      <c s="35" t="s">
        <v>52</v>
      </c>
      <c s="6" t="s">
        <v>1064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1065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1066</v>
      </c>
      <c s="35" t="s">
        <v>52</v>
      </c>
      <c s="6" t="s">
        <v>1067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1068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1069</v>
      </c>
      <c s="35" t="s">
        <v>52</v>
      </c>
      <c s="6" t="s">
        <v>1070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1071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1072</v>
      </c>
      <c s="35" t="s">
        <v>52</v>
      </c>
      <c s="6" t="s">
        <v>1073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1074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747</v>
      </c>
      <c s="35" t="s">
        <v>52</v>
      </c>
      <c s="6" t="s">
        <v>748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749</v>
      </c>
    </row>
    <row r="241" spans="1:5" ht="12.75">
      <c r="A241" s="35" t="s">
        <v>58</v>
      </c>
      <c r="E241" s="40" t="s">
        <v>750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754</v>
      </c>
      <c s="35" t="s">
        <v>52</v>
      </c>
      <c s="6" t="s">
        <v>755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756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1075</v>
      </c>
      <c s="35" t="s">
        <v>52</v>
      </c>
      <c s="6" t="s">
        <v>1076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713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1077</v>
      </c>
      <c s="35" t="s">
        <v>52</v>
      </c>
      <c s="6" t="s">
        <v>1078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1079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938</v>
      </c>
      <c s="35" t="s">
        <v>52</v>
      </c>
      <c s="6" t="s">
        <v>939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1080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1083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1086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1087</v>
      </c>
      <c s="35" t="s">
        <v>52</v>
      </c>
      <c s="6" t="s">
        <v>1088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1089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1090</v>
      </c>
      <c s="35" t="s">
        <v>52</v>
      </c>
      <c s="6" t="s">
        <v>1091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940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1092</v>
      </c>
      <c s="35" t="s">
        <v>52</v>
      </c>
      <c s="6" t="s">
        <v>1093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946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940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1098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1099</v>
      </c>
      <c s="35" t="s">
        <v>52</v>
      </c>
      <c s="6" t="s">
        <v>1100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713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1101</v>
      </c>
      <c s="35" t="s">
        <v>52</v>
      </c>
      <c s="6" t="s">
        <v>1102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1103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1104</v>
      </c>
      <c s="35" t="s">
        <v>52</v>
      </c>
      <c s="6" t="s">
        <v>1105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1106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1107</v>
      </c>
      <c s="35" t="s">
        <v>52</v>
      </c>
      <c s="6" t="s">
        <v>1108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784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1109</v>
      </c>
      <c s="35" t="s">
        <v>52</v>
      </c>
      <c s="6" t="s">
        <v>1110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1111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1112</v>
      </c>
      <c s="35" t="s">
        <v>52</v>
      </c>
      <c s="6" t="s">
        <v>1113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1114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1115</v>
      </c>
      <c s="35" t="s">
        <v>52</v>
      </c>
      <c s="6" t="s">
        <v>1116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1117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804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1122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1123</v>
      </c>
      <c s="35" t="s">
        <v>52</v>
      </c>
      <c s="6" t="s">
        <v>1124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1125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1126</v>
      </c>
      <c s="35" t="s">
        <v>52</v>
      </c>
      <c s="6" t="s">
        <v>1127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1128</v>
      </c>
    </row>
    <row r="330" spans="1:5" ht="63.75">
      <c r="A330" t="s">
        <v>60</v>
      </c>
      <c r="E330" s="39" t="s">
        <v>1129</v>
      </c>
    </row>
    <row r="331" spans="1:16" ht="12.75">
      <c r="A331" t="s">
        <v>49</v>
      </c>
      <c s="34" t="s">
        <v>355</v>
      </c>
      <c s="34" t="s">
        <v>1130</v>
      </c>
      <c s="35" t="s">
        <v>52</v>
      </c>
      <c s="6" t="s">
        <v>1131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1132</v>
      </c>
    </row>
    <row r="334" spans="1:5" ht="102">
      <c r="A334" t="s">
        <v>60</v>
      </c>
      <c r="E334" s="39" t="s">
        <v>1133</v>
      </c>
    </row>
    <row r="335" spans="1:16" ht="12.75">
      <c r="A335" t="s">
        <v>49</v>
      </c>
      <c s="34" t="s">
        <v>358</v>
      </c>
      <c s="34" t="s">
        <v>1134</v>
      </c>
      <c s="35" t="s">
        <v>52</v>
      </c>
      <c s="6" t="s">
        <v>1135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1136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1137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546</v>
      </c>
      <c s="34" t="s">
        <v>822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1138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549</v>
      </c>
      <c s="34" t="s">
        <v>1139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949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825</v>
      </c>
      <c s="35" t="s">
        <v>52</v>
      </c>
      <c s="6" t="s">
        <v>1141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704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828</v>
      </c>
      <c s="35" t="s">
        <v>52</v>
      </c>
      <c s="6" t="s">
        <v>1142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1143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1146</v>
      </c>
      <c r="E8" s="30" t="s">
        <v>1145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672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1147</v>
      </c>
      <c s="35" t="s">
        <v>52</v>
      </c>
      <c s="6" t="s">
        <v>1148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694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1150</v>
      </c>
      <c s="35" t="s">
        <v>52</v>
      </c>
      <c s="6" t="s">
        <v>1151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1149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1152</v>
      </c>
      <c s="35" t="s">
        <v>52</v>
      </c>
      <c s="6" t="s">
        <v>1153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1149</v>
      </c>
    </row>
    <row r="27" spans="1:5" ht="127.5">
      <c r="A27" t="s">
        <v>60</v>
      </c>
      <c r="E27" s="39" t="s">
        <v>1154</v>
      </c>
    </row>
    <row r="28" spans="1:16" ht="12.75">
      <c r="A28" t="s">
        <v>49</v>
      </c>
      <c s="34" t="s">
        <v>77</v>
      </c>
      <c s="34" t="s">
        <v>1155</v>
      </c>
      <c s="35" t="s">
        <v>52</v>
      </c>
      <c s="6" t="s">
        <v>1156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1149</v>
      </c>
    </row>
    <row r="31" spans="1:5" ht="102">
      <c r="A31" t="s">
        <v>60</v>
      </c>
      <c r="E31" s="39" t="s">
        <v>1157</v>
      </c>
    </row>
    <row r="32" spans="1:16" ht="12.75">
      <c r="A32" t="s">
        <v>49</v>
      </c>
      <c s="34" t="s">
        <v>80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1149</v>
      </c>
    </row>
    <row r="35" spans="1:5" ht="153">
      <c r="A35" t="s">
        <v>60</v>
      </c>
      <c r="E35" s="39" t="s">
        <v>1160</v>
      </c>
    </row>
    <row r="36" spans="1:16" ht="12.75">
      <c r="A36" t="s">
        <v>49</v>
      </c>
      <c s="34" t="s">
        <v>83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1149</v>
      </c>
    </row>
    <row r="39" spans="1:5" ht="153">
      <c r="A39" t="s">
        <v>60</v>
      </c>
      <c r="E39" s="39" t="s">
        <v>1163</v>
      </c>
    </row>
    <row r="40" spans="1:16" ht="12.75">
      <c r="A40" t="s">
        <v>49</v>
      </c>
      <c s="34" t="s">
        <v>88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1149</v>
      </c>
    </row>
    <row r="43" spans="1:5" ht="153">
      <c r="A43" t="s">
        <v>60</v>
      </c>
      <c r="E43" s="39" t="s">
        <v>1166</v>
      </c>
    </row>
    <row r="44" spans="1:16" ht="12.75">
      <c r="A44" t="s">
        <v>49</v>
      </c>
      <c s="34" t="s">
        <v>92</v>
      </c>
      <c s="34" t="s">
        <v>1167</v>
      </c>
      <c s="35" t="s">
        <v>52</v>
      </c>
      <c s="6" t="s">
        <v>1168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1149</v>
      </c>
    </row>
    <row r="47" spans="1:5" ht="153">
      <c r="A47" t="s">
        <v>60</v>
      </c>
      <c r="E47" s="39" t="s">
        <v>1169</v>
      </c>
    </row>
    <row r="48" spans="1:16" ht="12.75">
      <c r="A48" t="s">
        <v>49</v>
      </c>
      <c s="34" t="s">
        <v>95</v>
      </c>
      <c s="34" t="s">
        <v>1170</v>
      </c>
      <c s="35" t="s">
        <v>52</v>
      </c>
      <c s="6" t="s">
        <v>1171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1149</v>
      </c>
    </row>
    <row r="51" spans="1:5" ht="127.5">
      <c r="A51" t="s">
        <v>60</v>
      </c>
      <c r="E51" s="39" t="s">
        <v>1172</v>
      </c>
    </row>
    <row r="52" spans="1:16" ht="12.75">
      <c r="A52" t="s">
        <v>49</v>
      </c>
      <c s="34" t="s">
        <v>98</v>
      </c>
      <c s="34" t="s">
        <v>1173</v>
      </c>
      <c s="35" t="s">
        <v>52</v>
      </c>
      <c s="6" t="s">
        <v>1174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1149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1175</v>
      </c>
      <c s="35" t="s">
        <v>52</v>
      </c>
      <c s="6" t="s">
        <v>1165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1149</v>
      </c>
    </row>
    <row r="59" spans="1:5" ht="153">
      <c r="A59" t="s">
        <v>60</v>
      </c>
      <c r="E59" s="39" t="s">
        <v>1166</v>
      </c>
    </row>
    <row r="60" spans="1:16" ht="12.75">
      <c r="A60" t="s">
        <v>49</v>
      </c>
      <c s="34" t="s">
        <v>104</v>
      </c>
      <c s="34" t="s">
        <v>1176</v>
      </c>
      <c s="35" t="s">
        <v>52</v>
      </c>
      <c s="6" t="s">
        <v>1168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1149</v>
      </c>
    </row>
    <row r="63" spans="1:5" ht="153">
      <c r="A63" t="s">
        <v>60</v>
      </c>
      <c r="E63" s="39" t="s">
        <v>1169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1179</v>
      </c>
      <c r="E8" s="30" t="s">
        <v>1178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977</v>
      </c>
      <c s="35" t="s">
        <v>52</v>
      </c>
      <c s="6" t="s">
        <v>978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1180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1181</v>
      </c>
      <c s="35" t="s">
        <v>52</v>
      </c>
      <c s="6" t="s">
        <v>1182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1183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673</v>
      </c>
      <c s="35" t="s">
        <v>52</v>
      </c>
      <c s="6" t="s">
        <v>674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1184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1185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1186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1187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1188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1137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1189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997</v>
      </c>
      <c s="35" t="s">
        <v>52</v>
      </c>
      <c s="6" t="s">
        <v>998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1190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1000</v>
      </c>
      <c s="35" t="s">
        <v>52</v>
      </c>
      <c s="6" t="s">
        <v>1001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1191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722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725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1192</v>
      </c>
      <c s="35" t="s">
        <v>52</v>
      </c>
      <c s="6" t="s">
        <v>1193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1194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1195</v>
      </c>
      <c s="35" t="s">
        <v>52</v>
      </c>
      <c s="6" t="s">
        <v>1196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1197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1198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1199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1200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1201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1202</v>
      </c>
      <c s="35" t="s">
        <v>52</v>
      </c>
      <c s="6" t="s">
        <v>1203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1204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1205</v>
      </c>
      <c s="35" t="s">
        <v>52</v>
      </c>
      <c s="6" t="s">
        <v>1206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1207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1208</v>
      </c>
      <c s="35" t="s">
        <v>52</v>
      </c>
      <c s="6" t="s">
        <v>1209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1210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1211</v>
      </c>
      <c s="35" t="s">
        <v>52</v>
      </c>
      <c s="6" t="s">
        <v>1212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749</v>
      </c>
    </row>
    <row r="111" spans="1:5" ht="12.75">
      <c r="A111" s="35" t="s">
        <v>58</v>
      </c>
      <c r="E111" s="40" t="s">
        <v>750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753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756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1216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804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867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1030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682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1225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1226</v>
      </c>
      <c s="35" t="s">
        <v>52</v>
      </c>
      <c s="6" t="s">
        <v>1227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1228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1229</v>
      </c>
      <c s="35" t="s">
        <v>52</v>
      </c>
      <c s="6" t="s">
        <v>1230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1231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813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716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749</v>
      </c>
    </row>
    <row r="163" spans="1:5" ht="12.75">
      <c r="A163" s="35" t="s">
        <v>58</v>
      </c>
      <c r="E163" s="40" t="s">
        <v>719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704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749</v>
      </c>
    </row>
    <row r="171" spans="1:5" ht="12.75">
      <c r="A171" s="35" t="s">
        <v>58</v>
      </c>
      <c r="E171" s="40" t="s">
        <v>1242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1245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1081</v>
      </c>
      <c s="35" t="s">
        <v>52</v>
      </c>
      <c s="6" t="s">
        <v>1082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1246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1084</v>
      </c>
      <c s="35" t="s">
        <v>52</v>
      </c>
      <c s="6" t="s">
        <v>1085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1247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1087</v>
      </c>
      <c s="35" t="s">
        <v>52</v>
      </c>
      <c s="6" t="s">
        <v>1088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1248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1251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1252</v>
      </c>
      <c s="35" t="s">
        <v>52</v>
      </c>
      <c s="6" t="s">
        <v>1253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1254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801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1191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1101</v>
      </c>
      <c s="35" t="s">
        <v>52</v>
      </c>
      <c s="6" t="s">
        <v>1102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1255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1104</v>
      </c>
      <c s="35" t="s">
        <v>52</v>
      </c>
      <c s="6" t="s">
        <v>1105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1107</v>
      </c>
      <c s="35" t="s">
        <v>52</v>
      </c>
      <c s="6" t="s">
        <v>1108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1256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1109</v>
      </c>
      <c s="35" t="s">
        <v>52</v>
      </c>
      <c s="6" t="s">
        <v>1110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1257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1112</v>
      </c>
      <c s="35" t="s">
        <v>52</v>
      </c>
      <c s="6" t="s">
        <v>1113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1258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1115</v>
      </c>
      <c s="35" t="s">
        <v>52</v>
      </c>
      <c s="6" t="s">
        <v>1116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1259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1225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1260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1123</v>
      </c>
      <c s="35" t="s">
        <v>52</v>
      </c>
      <c s="6" t="s">
        <v>1124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1261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1126</v>
      </c>
      <c s="35" t="s">
        <v>52</v>
      </c>
      <c s="6" t="s">
        <v>1127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1262</v>
      </c>
    </row>
    <row r="244" spans="1:5" ht="63.75">
      <c r="A244" t="s">
        <v>60</v>
      </c>
      <c r="E244" s="39" t="s">
        <v>1129</v>
      </c>
    </row>
    <row r="245" spans="1:16" ht="12.75">
      <c r="A245" t="s">
        <v>49</v>
      </c>
      <c s="34" t="s">
        <v>290</v>
      </c>
      <c s="34" t="s">
        <v>1263</v>
      </c>
      <c s="35" t="s">
        <v>52</v>
      </c>
      <c s="6" t="s">
        <v>1264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749</v>
      </c>
    </row>
    <row r="247" spans="1:5" ht="12.75">
      <c r="A247" s="35" t="s">
        <v>58</v>
      </c>
      <c r="E247" s="40" t="s">
        <v>1265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1266</v>
      </c>
      <c s="35" t="s">
        <v>52</v>
      </c>
      <c s="6" t="s">
        <v>1267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1268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1269</v>
      </c>
      <c s="35" t="s">
        <v>52</v>
      </c>
      <c s="6" t="s">
        <v>1270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1271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1272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1273</v>
      </c>
      <c s="35" t="s">
        <v>52</v>
      </c>
      <c s="6" t="s">
        <v>1274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1275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1276</v>
      </c>
      <c s="35" t="s">
        <v>52</v>
      </c>
      <c s="6" t="s">
        <v>1277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1191</v>
      </c>
    </row>
    <row r="268" spans="1:5" ht="25.5">
      <c r="A268" t="s">
        <v>60</v>
      </c>
      <c r="E268" s="39" t="s">
        <v>814</v>
      </c>
    </row>
    <row r="269" spans="1:16" ht="12.75">
      <c r="A269" t="s">
        <v>49</v>
      </c>
      <c s="34" t="s">
        <v>308</v>
      </c>
      <c s="34" t="s">
        <v>1278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807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1280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1191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822</v>
      </c>
      <c s="35" t="s">
        <v>52</v>
      </c>
      <c s="6" t="s">
        <v>823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842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1281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839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1282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842</v>
      </c>
    </row>
    <row r="288" spans="1:5" ht="25.5">
      <c r="A288" t="s">
        <v>60</v>
      </c>
      <c r="E288" s="39" t="s">
        <v>814</v>
      </c>
    </row>
    <row r="289" spans="1:16" ht="12.75">
      <c r="A289" t="s">
        <v>49</v>
      </c>
      <c s="34" t="s">
        <v>75</v>
      </c>
      <c s="34" t="s">
        <v>1283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845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1284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821</v>
      </c>
    </row>
    <row r="296" spans="1:5" ht="25.5">
      <c r="A296" t="s">
        <v>60</v>
      </c>
      <c r="E296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1287</v>
      </c>
      <c r="E8" s="30" t="s">
        <v>1286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1288</v>
      </c>
      <c s="35" t="s">
        <v>52</v>
      </c>
      <c s="6" t="s">
        <v>1289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1290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1291</v>
      </c>
      <c s="35" t="s">
        <v>52</v>
      </c>
      <c s="6" t="s">
        <v>1292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1293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1294</v>
      </c>
      <c s="35" t="s">
        <v>52</v>
      </c>
      <c s="6" t="s">
        <v>1295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1296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672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1299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1300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880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663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663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1192</v>
      </c>
      <c s="35" t="s">
        <v>52</v>
      </c>
      <c s="6" t="s">
        <v>1193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1301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1195</v>
      </c>
      <c s="35" t="s">
        <v>52</v>
      </c>
      <c s="6" t="s">
        <v>1196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1302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1303</v>
      </c>
      <c s="35" t="s">
        <v>52</v>
      </c>
      <c s="6" t="s">
        <v>1304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1305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1306</v>
      </c>
      <c s="35" t="s">
        <v>52</v>
      </c>
      <c s="6" t="s">
        <v>1307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1308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1057</v>
      </c>
      <c s="35" t="s">
        <v>52</v>
      </c>
      <c s="6" t="s">
        <v>1058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1309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1060</v>
      </c>
      <c s="35" t="s">
        <v>52</v>
      </c>
      <c s="6" t="s">
        <v>1061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1310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1311</v>
      </c>
      <c s="35" t="s">
        <v>52</v>
      </c>
      <c s="6" t="s">
        <v>1312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749</v>
      </c>
    </row>
    <row r="75" spans="1:5" ht="12.75">
      <c r="A75" s="35" t="s">
        <v>58</v>
      </c>
      <c r="E75" s="40" t="s">
        <v>1225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1313</v>
      </c>
      <c s="35" t="s">
        <v>52</v>
      </c>
      <c s="6" t="s">
        <v>1314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1030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1315</v>
      </c>
      <c s="35" t="s">
        <v>52</v>
      </c>
      <c s="6" t="s">
        <v>1316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1265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1317</v>
      </c>
      <c s="35" t="s">
        <v>52</v>
      </c>
      <c s="6" t="s">
        <v>1318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1268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1319</v>
      </c>
      <c s="35" t="s">
        <v>52</v>
      </c>
      <c s="6" t="s">
        <v>1320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1321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1322</v>
      </c>
      <c s="35" t="s">
        <v>52</v>
      </c>
      <c s="6" t="s">
        <v>1323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1324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1325</v>
      </c>
      <c s="35" t="s">
        <v>52</v>
      </c>
      <c s="6" t="s">
        <v>1326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1327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1328</v>
      </c>
      <c s="35" t="s">
        <v>52</v>
      </c>
      <c s="6" t="s">
        <v>1329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1330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1331</v>
      </c>
      <c s="35" t="s">
        <v>52</v>
      </c>
      <c s="6" t="s">
        <v>1332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1333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1334</v>
      </c>
      <c s="35" t="s">
        <v>52</v>
      </c>
      <c s="6" t="s">
        <v>1335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1336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1337</v>
      </c>
      <c s="35" t="s">
        <v>52</v>
      </c>
      <c s="6" t="s">
        <v>1338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1339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1340</v>
      </c>
      <c s="35" t="s">
        <v>52</v>
      </c>
      <c s="6" t="s">
        <v>1341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1342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1343</v>
      </c>
      <c s="35" t="s">
        <v>52</v>
      </c>
      <c s="6" t="s">
        <v>1344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1345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1346</v>
      </c>
      <c s="35" t="s">
        <v>52</v>
      </c>
      <c s="6" t="s">
        <v>1347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1348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1349</v>
      </c>
      <c s="35" t="s">
        <v>52</v>
      </c>
      <c s="6" t="s">
        <v>1350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1351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1352</v>
      </c>
      <c s="35" t="s">
        <v>52</v>
      </c>
      <c s="6" t="s">
        <v>1353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1354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1355</v>
      </c>
      <c s="35" t="s">
        <v>52</v>
      </c>
      <c s="6" t="s">
        <v>1356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1357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1358</v>
      </c>
      <c s="35" t="s">
        <v>52</v>
      </c>
      <c s="6" t="s">
        <v>1359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946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1360</v>
      </c>
      <c s="35" t="s">
        <v>52</v>
      </c>
      <c s="6" t="s">
        <v>1361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949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1362</v>
      </c>
      <c s="35" t="s">
        <v>52</v>
      </c>
      <c s="6" t="s">
        <v>1363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955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1366</v>
      </c>
      <c s="35" t="s">
        <v>52</v>
      </c>
      <c s="6" t="s">
        <v>1367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958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1368</v>
      </c>
      <c s="35" t="s">
        <v>52</v>
      </c>
      <c s="6" t="s">
        <v>1369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961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1216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801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1374</v>
      </c>
      <c s="35" t="s">
        <v>52</v>
      </c>
      <c s="6" t="s">
        <v>1375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804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1376</v>
      </c>
      <c s="35" t="s">
        <v>52</v>
      </c>
      <c s="6" t="s">
        <v>1377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807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1378</v>
      </c>
      <c s="35" t="s">
        <v>52</v>
      </c>
      <c s="6" t="s">
        <v>1379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813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1380</v>
      </c>
      <c s="35" t="s">
        <v>52</v>
      </c>
      <c s="6" t="s">
        <v>1381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716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1382</v>
      </c>
      <c s="35" t="s">
        <v>52</v>
      </c>
      <c s="6" t="s">
        <v>1383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719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1384</v>
      </c>
      <c s="35" t="s">
        <v>52</v>
      </c>
      <c s="6" t="s">
        <v>1385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704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1386</v>
      </c>
      <c s="35" t="s">
        <v>52</v>
      </c>
      <c s="6" t="s">
        <v>1387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707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1388</v>
      </c>
      <c s="35" t="s">
        <v>52</v>
      </c>
      <c s="6" t="s">
        <v>1389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867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663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1390</v>
      </c>
      <c s="35" t="s">
        <v>52</v>
      </c>
      <c s="6" t="s">
        <v>1391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1271</v>
      </c>
    </row>
    <row r="212" spans="1:5" ht="25.5">
      <c r="A212" t="s">
        <v>60</v>
      </c>
      <c r="E212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1394</v>
      </c>
      <c r="E8" s="30" t="s">
        <v>1393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1395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1396</v>
      </c>
      <c s="35" t="s">
        <v>52</v>
      </c>
      <c s="6" t="s">
        <v>1397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1398</v>
      </c>
      <c s="35" t="s">
        <v>52</v>
      </c>
      <c s="6" t="s">
        <v>1399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1149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1400</v>
      </c>
      <c s="35" t="s">
        <v>52</v>
      </c>
      <c s="6" t="s">
        <v>1401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1149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1402</v>
      </c>
      <c s="35" t="s">
        <v>52</v>
      </c>
      <c s="6" t="s">
        <v>1403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1149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1404</v>
      </c>
      <c s="35" t="s">
        <v>52</v>
      </c>
      <c s="6" t="s">
        <v>1405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1149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1406</v>
      </c>
      <c s="35" t="s">
        <v>52</v>
      </c>
      <c s="6" t="s">
        <v>1407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1149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1408</v>
      </c>
      <c s="35" t="s">
        <v>52</v>
      </c>
      <c s="6" t="s">
        <v>1409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1149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1410</v>
      </c>
      <c s="35" t="s">
        <v>52</v>
      </c>
      <c s="6" t="s">
        <v>1411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1149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1149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1149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1149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1147</v>
      </c>
      <c s="35" t="s">
        <v>52</v>
      </c>
      <c s="6" t="s">
        <v>1148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1149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1418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1419</v>
      </c>
      <c s="35" t="s">
        <v>52</v>
      </c>
      <c s="6" t="s">
        <v>1420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1149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1421</v>
      </c>
      <c s="35" t="s">
        <v>52</v>
      </c>
      <c s="6" t="s">
        <v>1422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1149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1423</v>
      </c>
      <c s="35" t="s">
        <v>52</v>
      </c>
      <c s="6" t="s">
        <v>1424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1149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1150</v>
      </c>
      <c s="35" t="s">
        <v>52</v>
      </c>
      <c s="6" t="s">
        <v>1151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1149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1152</v>
      </c>
      <c s="35" t="s">
        <v>52</v>
      </c>
      <c s="6" t="s">
        <v>1153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1149</v>
      </c>
    </row>
    <row r="91" spans="1:5" ht="127.5">
      <c r="A91" t="s">
        <v>60</v>
      </c>
      <c r="E91" s="39" t="s">
        <v>1154</v>
      </c>
    </row>
    <row r="92" spans="1:16" ht="12.75">
      <c r="A92" t="s">
        <v>49</v>
      </c>
      <c s="34" t="s">
        <v>175</v>
      </c>
      <c s="34" t="s">
        <v>1155</v>
      </c>
      <c s="35" t="s">
        <v>52</v>
      </c>
      <c s="6" t="s">
        <v>1156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1149</v>
      </c>
    </row>
    <row r="95" spans="1:5" ht="102">
      <c r="A95" t="s">
        <v>60</v>
      </c>
      <c r="E95" s="39" t="s">
        <v>1157</v>
      </c>
    </row>
    <row r="96" spans="1:16" ht="12.75">
      <c r="A96" t="s">
        <v>49</v>
      </c>
      <c s="34" t="s">
        <v>178</v>
      </c>
      <c s="34" t="s">
        <v>1425</v>
      </c>
      <c s="35" t="s">
        <v>52</v>
      </c>
      <c s="6" t="s">
        <v>1426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1149</v>
      </c>
    </row>
    <row r="99" spans="1:5" ht="140.25">
      <c r="A99" t="s">
        <v>60</v>
      </c>
      <c r="E99" s="39" t="s">
        <v>1427</v>
      </c>
    </row>
    <row r="100" spans="1:16" ht="12.75">
      <c r="A100" t="s">
        <v>49</v>
      </c>
      <c s="34" t="s">
        <v>181</v>
      </c>
      <c s="34" t="s">
        <v>1428</v>
      </c>
      <c s="35" t="s">
        <v>52</v>
      </c>
      <c s="6" t="s">
        <v>1429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1149</v>
      </c>
    </row>
    <row r="103" spans="1:5" ht="140.25">
      <c r="A103" t="s">
        <v>60</v>
      </c>
      <c r="E103" s="39" t="s">
        <v>1430</v>
      </c>
    </row>
    <row r="104" spans="1:16" ht="12.75">
      <c r="A104" t="s">
        <v>49</v>
      </c>
      <c s="34" t="s">
        <v>184</v>
      </c>
      <c s="34" t="s">
        <v>1431</v>
      </c>
      <c s="35" t="s">
        <v>52</v>
      </c>
      <c s="6" t="s">
        <v>1432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1149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1433</v>
      </c>
      <c s="35" t="s">
        <v>52</v>
      </c>
      <c s="6" t="s">
        <v>1434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1149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1435</v>
      </c>
      <c s="35" t="s">
        <v>52</v>
      </c>
      <c s="6" t="s">
        <v>1436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1149</v>
      </c>
    </row>
    <row r="115" spans="1:5" ht="153">
      <c r="A115" t="s">
        <v>60</v>
      </c>
      <c r="E115" s="39" t="s">
        <v>1437</v>
      </c>
    </row>
    <row r="116" spans="1:16" ht="12.75">
      <c r="A116" t="s">
        <v>49</v>
      </c>
      <c s="34" t="s">
        <v>193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1149</v>
      </c>
    </row>
    <row r="119" spans="1:5" ht="153">
      <c r="A119" t="s">
        <v>60</v>
      </c>
      <c r="E119" s="39" t="s">
        <v>1160</v>
      </c>
    </row>
    <row r="120" spans="1:16" ht="12.75">
      <c r="A120" t="s">
        <v>49</v>
      </c>
      <c s="34" t="s">
        <v>196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1149</v>
      </c>
    </row>
    <row r="123" spans="1:5" ht="140.25">
      <c r="A123" t="s">
        <v>60</v>
      </c>
      <c r="E123" s="39" t="s">
        <v>1440</v>
      </c>
    </row>
    <row r="124" spans="1:16" ht="12.75">
      <c r="A124" t="s">
        <v>49</v>
      </c>
      <c s="34" t="s">
        <v>199</v>
      </c>
      <c s="34" t="s">
        <v>1441</v>
      </c>
      <c s="35" t="s">
        <v>52</v>
      </c>
      <c s="6" t="s">
        <v>1442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1149</v>
      </c>
    </row>
    <row r="127" spans="1:5" ht="153">
      <c r="A127" t="s">
        <v>60</v>
      </c>
      <c r="E127" s="39" t="s">
        <v>1443</v>
      </c>
    </row>
    <row r="128" spans="1:16" ht="12.75">
      <c r="A128" t="s">
        <v>49</v>
      </c>
      <c s="34" t="s">
        <v>202</v>
      </c>
      <c s="34" t="s">
        <v>1444</v>
      </c>
      <c s="35" t="s">
        <v>52</v>
      </c>
      <c s="6" t="s">
        <v>1445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1149</v>
      </c>
    </row>
    <row r="131" spans="1:5" ht="153">
      <c r="A131" t="s">
        <v>60</v>
      </c>
      <c r="E131" s="39" t="s">
        <v>1446</v>
      </c>
    </row>
    <row r="132" spans="1:16" ht="12.75">
      <c r="A132" t="s">
        <v>49</v>
      </c>
      <c s="34" t="s">
        <v>205</v>
      </c>
      <c s="34" t="s">
        <v>1447</v>
      </c>
      <c s="35" t="s">
        <v>52</v>
      </c>
      <c s="6" t="s">
        <v>1448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1149</v>
      </c>
    </row>
    <row r="135" spans="1:5" ht="153">
      <c r="A135" t="s">
        <v>60</v>
      </c>
      <c r="E135" s="39" t="s">
        <v>1449</v>
      </c>
    </row>
    <row r="136" spans="1:16" ht="12.75">
      <c r="A136" t="s">
        <v>49</v>
      </c>
      <c s="34" t="s">
        <v>208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1149</v>
      </c>
    </row>
    <row r="139" spans="1:5" ht="153">
      <c r="A139" t="s">
        <v>60</v>
      </c>
      <c r="E139" s="39" t="s">
        <v>1166</v>
      </c>
    </row>
    <row r="140" spans="1:16" ht="12.75">
      <c r="A140" t="s">
        <v>49</v>
      </c>
      <c s="34" t="s">
        <v>211</v>
      </c>
      <c s="34" t="s">
        <v>1450</v>
      </c>
      <c s="35" t="s">
        <v>52</v>
      </c>
      <c s="6" t="s">
        <v>1451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1149</v>
      </c>
    </row>
    <row r="143" spans="1:5" ht="153">
      <c r="A143" t="s">
        <v>60</v>
      </c>
      <c r="E143" s="39" t="s">
        <v>1452</v>
      </c>
    </row>
    <row r="144" spans="1:16" ht="12.75">
      <c r="A144" t="s">
        <v>49</v>
      </c>
      <c s="34" t="s">
        <v>214</v>
      </c>
      <c s="34" t="s">
        <v>1453</v>
      </c>
      <c s="35" t="s">
        <v>52</v>
      </c>
      <c s="6" t="s">
        <v>1454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1149</v>
      </c>
    </row>
    <row r="147" spans="1:5" ht="102">
      <c r="A147" t="s">
        <v>60</v>
      </c>
      <c r="E147" s="39" t="s">
        <v>1455</v>
      </c>
    </row>
    <row r="148" spans="1:16" ht="12.75">
      <c r="A148" t="s">
        <v>49</v>
      </c>
      <c s="34" t="s">
        <v>217</v>
      </c>
      <c s="34" t="s">
        <v>1170</v>
      </c>
      <c s="35" t="s">
        <v>52</v>
      </c>
      <c s="6" t="s">
        <v>1171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1149</v>
      </c>
    </row>
    <row r="151" spans="1:5" ht="127.5">
      <c r="A151" t="s">
        <v>60</v>
      </c>
      <c r="E151" s="39" t="s">
        <v>1172</v>
      </c>
    </row>
    <row r="152" spans="1:16" ht="12.75">
      <c r="A152" t="s">
        <v>49</v>
      </c>
      <c s="34" t="s">
        <v>220</v>
      </c>
      <c s="34" t="s">
        <v>1173</v>
      </c>
      <c s="35" t="s">
        <v>52</v>
      </c>
      <c s="6" t="s">
        <v>1174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1149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1175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1149</v>
      </c>
    </row>
    <row r="159" spans="1:5" ht="153">
      <c r="A159" t="s">
        <v>60</v>
      </c>
      <c r="E159" s="39" t="s">
        <v>1166</v>
      </c>
    </row>
    <row r="160" spans="1:16" ht="25.5">
      <c r="A160" t="s">
        <v>49</v>
      </c>
      <c s="34" t="s">
        <v>227</v>
      </c>
      <c s="34" t="s">
        <v>1456</v>
      </c>
      <c s="35" t="s">
        <v>52</v>
      </c>
      <c s="6" t="s">
        <v>1457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1149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1458</v>
      </c>
      <c s="35" t="s">
        <v>52</v>
      </c>
      <c s="6" t="s">
        <v>1459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1149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1462</v>
      </c>
      <c r="E8" s="30" t="s">
        <v>1461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1466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1473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663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1475</v>
      </c>
      <c s="35" t="s">
        <v>52</v>
      </c>
      <c s="6" t="s">
        <v>1476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1477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1478</v>
      </c>
      <c s="35" t="s">
        <v>52</v>
      </c>
      <c s="6" t="s">
        <v>1479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1480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1481</v>
      </c>
      <c s="35" t="s">
        <v>52</v>
      </c>
      <c s="6" t="s">
        <v>1482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1483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1485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1485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1486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1489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1492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1493</v>
      </c>
      <c s="35" t="s">
        <v>52</v>
      </c>
      <c s="6" t="s">
        <v>1494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1495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1498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1501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1502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1503</v>
      </c>
      <c s="35" t="s">
        <v>52</v>
      </c>
      <c s="6" t="s">
        <v>1504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1505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1506</v>
      </c>
      <c s="35" t="s">
        <v>52</v>
      </c>
      <c s="6" t="s">
        <v>1507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1265</v>
      </c>
    </row>
    <row r="99" spans="1:5" ht="25.5">
      <c r="A99" t="s">
        <v>60</v>
      </c>
      <c r="E99" s="39" t="s">
        <v>814</v>
      </c>
    </row>
    <row r="100" spans="1:16" ht="12.75">
      <c r="A100" t="s">
        <v>49</v>
      </c>
      <c s="34" t="s">
        <v>181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804</v>
      </c>
    </row>
    <row r="103" spans="1:5" ht="25.5">
      <c r="A103" t="s">
        <v>60</v>
      </c>
      <c r="E103" s="39" t="s">
        <v>814</v>
      </c>
    </row>
    <row r="104" spans="1:13" ht="12.75">
      <c r="A104" t="s">
        <v>46</v>
      </c>
      <c r="C104" s="31" t="s">
        <v>337</v>
      </c>
      <c r="E104" s="33" t="s">
        <v>672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787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1114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673</v>
      </c>
      <c s="35" t="s">
        <v>52</v>
      </c>
      <c s="6" t="s">
        <v>674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1514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1515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686</v>
      </c>
      <c s="35" t="s">
        <v>52</v>
      </c>
      <c s="6" t="s">
        <v>687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1516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1517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694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726</v>
      </c>
      <c s="35" t="s">
        <v>52</v>
      </c>
      <c s="6" t="s">
        <v>727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1518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729</v>
      </c>
      <c s="35" t="s">
        <v>52</v>
      </c>
      <c s="6" t="s">
        <v>730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1519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738</v>
      </c>
      <c s="35" t="s">
        <v>52</v>
      </c>
      <c s="6" t="s">
        <v>739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1520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741</v>
      </c>
      <c s="35" t="s">
        <v>52</v>
      </c>
      <c s="6" t="s">
        <v>742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1521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695</v>
      </c>
      <c s="35" t="s">
        <v>52</v>
      </c>
      <c s="6" t="s">
        <v>696</v>
      </c>
      <c s="36" t="s">
        <v>697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1522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1523</v>
      </c>
      <c s="35" t="s">
        <v>52</v>
      </c>
      <c s="6" t="s">
        <v>1524</v>
      </c>
      <c s="36" t="s">
        <v>697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1525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699</v>
      </c>
      <c s="35" t="s">
        <v>52</v>
      </c>
      <c s="6" t="s">
        <v>700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1526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1527</v>
      </c>
      <c s="35" t="s">
        <v>52</v>
      </c>
      <c s="6" t="s">
        <v>1528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1529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1530</v>
      </c>
      <c s="35" t="s">
        <v>52</v>
      </c>
      <c s="6" t="s">
        <v>1531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1532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1533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1534</v>
      </c>
      <c s="35" t="s">
        <v>52</v>
      </c>
      <c s="6" t="s">
        <v>1535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1327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1536</v>
      </c>
      <c s="35" t="s">
        <v>52</v>
      </c>
      <c s="6" t="s">
        <v>1537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1538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1539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1540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1541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1542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1543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1544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1545</v>
      </c>
      <c s="35" t="s">
        <v>52</v>
      </c>
      <c s="6" t="s">
        <v>1546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679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1547</v>
      </c>
      <c s="35" t="s">
        <v>52</v>
      </c>
      <c s="6" t="s">
        <v>1548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1549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1550</v>
      </c>
      <c s="35" t="s">
        <v>52</v>
      </c>
      <c s="6" t="s">
        <v>1551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1552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1553</v>
      </c>
      <c s="35" t="s">
        <v>52</v>
      </c>
      <c s="6" t="s">
        <v>1554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1555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1556</v>
      </c>
      <c s="35" t="s">
        <v>52</v>
      </c>
      <c s="6" t="s">
        <v>1557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1558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1559</v>
      </c>
      <c s="35" t="s">
        <v>52</v>
      </c>
      <c s="6" t="s">
        <v>1560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1561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1562</v>
      </c>
      <c s="35" t="s">
        <v>52</v>
      </c>
      <c s="6" t="s">
        <v>1563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1564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1565</v>
      </c>
      <c s="35" t="s">
        <v>52</v>
      </c>
      <c s="6" t="s">
        <v>1566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1567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1568</v>
      </c>
      <c s="35" t="s">
        <v>52</v>
      </c>
      <c s="6" t="s">
        <v>1569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1007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1570</v>
      </c>
      <c s="35" t="s">
        <v>52</v>
      </c>
      <c s="6" t="s">
        <v>1571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1572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1573</v>
      </c>
      <c s="35" t="s">
        <v>52</v>
      </c>
      <c s="6" t="s">
        <v>1574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1575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1576</v>
      </c>
      <c s="35" t="s">
        <v>52</v>
      </c>
      <c s="6" t="s">
        <v>1577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1578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1579</v>
      </c>
      <c s="35" t="s">
        <v>52</v>
      </c>
      <c s="6" t="s">
        <v>1580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1581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1582</v>
      </c>
      <c s="35" t="s">
        <v>52</v>
      </c>
      <c s="6" t="s">
        <v>1583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1584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1585</v>
      </c>
      <c s="35" t="s">
        <v>52</v>
      </c>
      <c s="6" t="s">
        <v>1586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1538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1026</v>
      </c>
      <c s="35" t="s">
        <v>52</v>
      </c>
      <c s="6" t="s">
        <v>1027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1587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1588</v>
      </c>
      <c s="35" t="s">
        <v>52</v>
      </c>
      <c s="6" t="s">
        <v>1589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1587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1590</v>
      </c>
      <c s="35" t="s">
        <v>52</v>
      </c>
      <c s="6" t="s">
        <v>1591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971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1028</v>
      </c>
      <c s="35" t="s">
        <v>52</v>
      </c>
      <c s="6" t="s">
        <v>1029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1592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1037</v>
      </c>
      <c s="35" t="s">
        <v>52</v>
      </c>
      <c s="6" t="s">
        <v>1038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1593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1040</v>
      </c>
      <c s="35" t="s">
        <v>52</v>
      </c>
      <c s="6" t="s">
        <v>1041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1594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1595</v>
      </c>
      <c s="35" t="s">
        <v>52</v>
      </c>
      <c s="6" t="s">
        <v>1596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1597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1598</v>
      </c>
      <c s="35" t="s">
        <v>52</v>
      </c>
      <c s="6" t="s">
        <v>1599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1600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1601</v>
      </c>
      <c s="35" t="s">
        <v>52</v>
      </c>
      <c s="6" t="s">
        <v>1602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1348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1603</v>
      </c>
      <c s="35" t="s">
        <v>52</v>
      </c>
      <c s="6" t="s">
        <v>1604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1351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1605</v>
      </c>
      <c s="35" t="s">
        <v>52</v>
      </c>
      <c s="6" t="s">
        <v>1606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1199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1607</v>
      </c>
      <c s="35" t="s">
        <v>52</v>
      </c>
      <c s="6" t="s">
        <v>1608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1204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1609</v>
      </c>
      <c s="35" t="s">
        <v>52</v>
      </c>
      <c s="6" t="s">
        <v>1610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1611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1612</v>
      </c>
      <c s="35" t="s">
        <v>52</v>
      </c>
      <c s="6" t="s">
        <v>1613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1614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708</v>
      </c>
      <c s="35" t="s">
        <v>52</v>
      </c>
      <c s="6" t="s">
        <v>709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1615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708</v>
      </c>
      <c s="35" t="s">
        <v>50</v>
      </c>
      <c s="6" t="s">
        <v>709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1616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711</v>
      </c>
      <c s="35" t="s">
        <v>52</v>
      </c>
      <c s="6" t="s">
        <v>712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1617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711</v>
      </c>
      <c s="35" t="s">
        <v>50</v>
      </c>
      <c s="6" t="s">
        <v>712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1618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714</v>
      </c>
      <c s="35" t="s">
        <v>52</v>
      </c>
      <c s="6" t="s">
        <v>715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1619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717</v>
      </c>
      <c s="35" t="s">
        <v>52</v>
      </c>
      <c s="6" t="s">
        <v>718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1620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1621</v>
      </c>
      <c s="35" t="s">
        <v>52</v>
      </c>
      <c s="6" t="s">
        <v>1622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1623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1624</v>
      </c>
      <c s="35" t="s">
        <v>52</v>
      </c>
      <c s="6" t="s">
        <v>1625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1626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1627</v>
      </c>
      <c s="35" t="s">
        <v>52</v>
      </c>
      <c s="6" t="s">
        <v>1628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1629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1630</v>
      </c>
      <c s="35" t="s">
        <v>52</v>
      </c>
      <c s="6" t="s">
        <v>1631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1632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1633</v>
      </c>
      <c s="35" t="s">
        <v>52</v>
      </c>
      <c s="6" t="s">
        <v>1634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1635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1636</v>
      </c>
      <c s="35" t="s">
        <v>52</v>
      </c>
      <c s="6" t="s">
        <v>1637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1638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1639</v>
      </c>
      <c s="35" t="s">
        <v>52</v>
      </c>
      <c s="6" t="s">
        <v>1640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1641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1642</v>
      </c>
      <c s="35" t="s">
        <v>52</v>
      </c>
      <c s="6" t="s">
        <v>1643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1272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1043</v>
      </c>
      <c s="35" t="s">
        <v>52</v>
      </c>
      <c s="6" t="s">
        <v>1044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1644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1645</v>
      </c>
      <c s="35" t="s">
        <v>52</v>
      </c>
      <c s="6" t="s">
        <v>1646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1644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1647</v>
      </c>
      <c s="35" t="s">
        <v>52</v>
      </c>
      <c s="6" t="s">
        <v>1648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784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1649</v>
      </c>
      <c s="35" t="s">
        <v>52</v>
      </c>
      <c s="6" t="s">
        <v>1650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1651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1652</v>
      </c>
      <c s="35" t="s">
        <v>52</v>
      </c>
      <c s="6" t="s">
        <v>1653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1654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1655</v>
      </c>
      <c s="35" t="s">
        <v>52</v>
      </c>
      <c s="6" t="s">
        <v>1656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1657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1658</v>
      </c>
      <c s="35" t="s">
        <v>52</v>
      </c>
      <c s="6" t="s">
        <v>1659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1660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744</v>
      </c>
      <c s="35" t="s">
        <v>52</v>
      </c>
      <c s="6" t="s">
        <v>745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1661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905</v>
      </c>
      <c s="35" t="s">
        <v>52</v>
      </c>
      <c s="6" t="s">
        <v>906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1662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1663</v>
      </c>
      <c s="35" t="s">
        <v>52</v>
      </c>
      <c s="6" t="s">
        <v>1664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1665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1666</v>
      </c>
      <c s="35" t="s">
        <v>52</v>
      </c>
      <c s="6" t="s">
        <v>1667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1668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1669</v>
      </c>
      <c s="35" t="s">
        <v>52</v>
      </c>
      <c s="6" t="s">
        <v>1670</v>
      </c>
      <c s="36" t="s">
        <v>1671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1672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1047</v>
      </c>
      <c s="35" t="s">
        <v>52</v>
      </c>
      <c s="6" t="s">
        <v>1048</v>
      </c>
      <c s="36" t="s">
        <v>1049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1673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1303</v>
      </c>
      <c s="35" t="s">
        <v>52</v>
      </c>
      <c s="6" t="s">
        <v>1304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1674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1306</v>
      </c>
      <c s="35" t="s">
        <v>52</v>
      </c>
      <c s="6" t="s">
        <v>1307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1675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1063</v>
      </c>
      <c s="35" t="s">
        <v>52</v>
      </c>
      <c s="6" t="s">
        <v>1064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1676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1066</v>
      </c>
      <c s="35" t="s">
        <v>52</v>
      </c>
      <c s="6" t="s">
        <v>1067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1677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1069</v>
      </c>
      <c s="35" t="s">
        <v>52</v>
      </c>
      <c s="6" t="s">
        <v>1070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1678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1072</v>
      </c>
      <c s="35" t="s">
        <v>52</v>
      </c>
      <c s="6" t="s">
        <v>1073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1679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747</v>
      </c>
      <c s="35" t="s">
        <v>52</v>
      </c>
      <c s="6" t="s">
        <v>748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749</v>
      </c>
    </row>
    <row r="452" spans="1:5" ht="12.75">
      <c r="A452" s="35" t="s">
        <v>58</v>
      </c>
      <c r="E452" s="40" t="s">
        <v>750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754</v>
      </c>
      <c s="35" t="s">
        <v>52</v>
      </c>
      <c s="6" t="s">
        <v>755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756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1680</v>
      </c>
      <c s="35" t="s">
        <v>52</v>
      </c>
      <c s="6" t="s">
        <v>1681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1679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1682</v>
      </c>
      <c s="35" t="s">
        <v>52</v>
      </c>
      <c s="6" t="s">
        <v>1683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1684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1685</v>
      </c>
      <c s="35" t="s">
        <v>52</v>
      </c>
      <c s="6" t="s">
        <v>1686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1687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760</v>
      </c>
      <c s="35" t="s">
        <v>52</v>
      </c>
      <c s="6" t="s">
        <v>761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1688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1689</v>
      </c>
      <c s="35" t="s">
        <v>52</v>
      </c>
      <c s="6" t="s">
        <v>1690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1691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1692</v>
      </c>
      <c s="35" t="s">
        <v>50</v>
      </c>
      <c s="6" t="s">
        <v>1693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1644</v>
      </c>
    </row>
    <row r="481" spans="1:5" ht="25.5">
      <c r="A481" t="s">
        <v>60</v>
      </c>
      <c r="E481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1696</v>
      </c>
      <c r="E8" s="30" t="s">
        <v>1695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1697</v>
      </c>
      <c s="35" t="s">
        <v>52</v>
      </c>
      <c s="6" t="s">
        <v>1698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1699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1700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1701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1702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989</v>
      </c>
      <c s="35" t="s">
        <v>52</v>
      </c>
      <c s="6" t="s">
        <v>990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1703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1704</v>
      </c>
      <c s="35" t="s">
        <v>52</v>
      </c>
      <c s="6" t="s">
        <v>1705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1138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1706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1416</v>
      </c>
      <c s="35" t="s">
        <v>52</v>
      </c>
      <c s="6" t="s">
        <v>1417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1707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1708</v>
      </c>
      <c s="35" t="s">
        <v>52</v>
      </c>
      <c s="6" t="s">
        <v>1709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1710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686</v>
      </c>
      <c s="35" t="s">
        <v>52</v>
      </c>
      <c s="6" t="s">
        <v>687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1711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689</v>
      </c>
      <c s="35" t="s">
        <v>52</v>
      </c>
      <c s="6" t="s">
        <v>690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1712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692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1706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694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1713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968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1714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1715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1716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1717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1718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1719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1069</v>
      </c>
      <c s="35" t="s">
        <v>52</v>
      </c>
      <c s="6" t="s">
        <v>1070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1720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1072</v>
      </c>
      <c s="35" t="s">
        <v>52</v>
      </c>
      <c s="6" t="s">
        <v>1073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1721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747</v>
      </c>
      <c s="35" t="s">
        <v>52</v>
      </c>
      <c s="6" t="s">
        <v>748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749</v>
      </c>
    </row>
    <row r="107" spans="1:5" ht="12.75">
      <c r="A107" s="35" t="s">
        <v>58</v>
      </c>
      <c r="E107" s="40" t="s">
        <v>1722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1723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754</v>
      </c>
      <c s="35" t="s">
        <v>52</v>
      </c>
      <c s="6" t="s">
        <v>755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1724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1725</v>
      </c>
      <c s="35" t="s">
        <v>52</v>
      </c>
      <c s="6" t="s">
        <v>1726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1727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1682</v>
      </c>
      <c s="35" t="s">
        <v>52</v>
      </c>
      <c s="6" t="s">
        <v>1683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860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955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804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813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716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807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1226</v>
      </c>
      <c s="35" t="s">
        <v>52</v>
      </c>
      <c s="6" t="s">
        <v>1227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1728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1229</v>
      </c>
      <c s="35" t="s">
        <v>52</v>
      </c>
      <c s="6" t="s">
        <v>1230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1729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1730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1731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749</v>
      </c>
    </row>
    <row r="167" spans="1:5" ht="12.75">
      <c r="A167" s="35" t="s">
        <v>58</v>
      </c>
      <c r="E167" s="40" t="s">
        <v>1254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1216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749</v>
      </c>
    </row>
    <row r="175" spans="1:5" ht="12.75">
      <c r="A175" s="35" t="s">
        <v>58</v>
      </c>
      <c r="E175" s="40" t="s">
        <v>1254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801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1732</v>
      </c>
      <c s="35" t="s">
        <v>52</v>
      </c>
      <c s="6" t="s">
        <v>1733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863</v>
      </c>
    </row>
    <row r="184" spans="1:5" ht="51">
      <c r="A184" t="s">
        <v>60</v>
      </c>
      <c r="E184" s="39" t="s">
        <v>1734</v>
      </c>
    </row>
    <row r="185" spans="1:16" ht="12.75">
      <c r="A185" t="s">
        <v>49</v>
      </c>
      <c s="34" t="s">
        <v>245</v>
      </c>
      <c s="34" t="s">
        <v>1735</v>
      </c>
      <c s="35" t="s">
        <v>52</v>
      </c>
      <c s="6" t="s">
        <v>1736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728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1737</v>
      </c>
      <c s="35" t="s">
        <v>52</v>
      </c>
      <c s="6" t="s">
        <v>1738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1271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1739</v>
      </c>
      <c s="35" t="s">
        <v>52</v>
      </c>
      <c s="6" t="s">
        <v>939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731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1740</v>
      </c>
      <c s="35" t="s">
        <v>52</v>
      </c>
      <c s="6" t="s">
        <v>1741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1742</v>
      </c>
    </row>
    <row r="200" spans="1:5" ht="76.5">
      <c r="A200" t="s">
        <v>60</v>
      </c>
      <c r="E200" s="39" t="s">
        <v>1743</v>
      </c>
    </row>
    <row r="201" spans="1:16" ht="25.5">
      <c r="A201" t="s">
        <v>49</v>
      </c>
      <c s="34" t="s">
        <v>257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1744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1745</v>
      </c>
      <c s="35" t="s">
        <v>52</v>
      </c>
      <c s="6" t="s">
        <v>1746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1747</v>
      </c>
    </row>
    <row r="208" spans="1:5" ht="25.5">
      <c r="A208" t="s">
        <v>60</v>
      </c>
      <c r="E208" s="39" t="s">
        <v>814</v>
      </c>
    </row>
    <row r="209" spans="1:16" ht="12.75">
      <c r="A209" t="s">
        <v>49</v>
      </c>
      <c s="34" t="s">
        <v>263</v>
      </c>
      <c s="34" t="s">
        <v>822</v>
      </c>
      <c s="35" t="s">
        <v>52</v>
      </c>
      <c s="6" t="s">
        <v>823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1748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1749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1750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1751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1198</v>
      </c>
    </row>
    <row r="220" spans="1:5" ht="25.5">
      <c r="A220" t="s">
        <v>60</v>
      </c>
      <c r="E220" s="39" t="s">
        <v>814</v>
      </c>
    </row>
    <row r="221" spans="1:16" ht="12.75">
      <c r="A221" t="s">
        <v>49</v>
      </c>
      <c s="34" t="s">
        <v>272</v>
      </c>
      <c s="34" t="s">
        <v>1752</v>
      </c>
      <c s="35" t="s">
        <v>52</v>
      </c>
      <c s="6" t="s">
        <v>844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1199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1753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1204</v>
      </c>
    </row>
    <row r="228" spans="1:5" ht="25.5">
      <c r="A228" t="s">
        <v>60</v>
      </c>
      <c r="E228" s="39" t="s">
        <v>814</v>
      </c>
    </row>
    <row r="229" spans="1:16" ht="12.75">
      <c r="A229" t="s">
        <v>49</v>
      </c>
      <c s="34" t="s">
        <v>278</v>
      </c>
      <c s="34" t="s">
        <v>1754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958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1755</v>
      </c>
      <c s="35" t="s">
        <v>52</v>
      </c>
      <c s="6" t="s">
        <v>1756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1757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1758</v>
      </c>
      <c s="35" t="s">
        <v>52</v>
      </c>
      <c s="6" t="s">
        <v>1759</v>
      </c>
      <c s="36" t="s">
        <v>1760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1761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1762</v>
      </c>
      <c s="35" t="s">
        <v>52</v>
      </c>
      <c s="6" t="s">
        <v>1763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1268</v>
      </c>
    </row>
    <row r="244" spans="1:5" ht="114.75">
      <c r="A244" t="s">
        <v>60</v>
      </c>
      <c r="E244" s="39" t="s">
        <v>1764</v>
      </c>
    </row>
    <row r="245" spans="1:16" ht="12.75">
      <c r="A245" t="s">
        <v>49</v>
      </c>
      <c s="34" t="s">
        <v>290</v>
      </c>
      <c s="34" t="s">
        <v>1765</v>
      </c>
      <c s="35" t="s">
        <v>52</v>
      </c>
      <c s="6" t="s">
        <v>1766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1268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1769</v>
      </c>
      <c r="E8" s="30" t="s">
        <v>1768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1770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1771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1478</v>
      </c>
      <c s="35" t="s">
        <v>52</v>
      </c>
      <c s="6" t="s">
        <v>1479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1772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1481</v>
      </c>
      <c s="35" t="s">
        <v>52</v>
      </c>
      <c s="6" t="s">
        <v>1482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1773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476</v>
      </c>
      <c s="35" t="s">
        <v>52</v>
      </c>
      <c s="6" t="s">
        <v>477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1774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1775</v>
      </c>
      <c s="35" t="s">
        <v>52</v>
      </c>
      <c s="6" t="s">
        <v>1776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1777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1779</v>
      </c>
      <c s="35" t="s">
        <v>52</v>
      </c>
      <c s="6" t="s">
        <v>1780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1781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1490</v>
      </c>
      <c s="35" t="s">
        <v>52</v>
      </c>
      <c s="6" t="s">
        <v>1491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1782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1499</v>
      </c>
      <c s="35" t="s">
        <v>52</v>
      </c>
      <c s="6" t="s">
        <v>1500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1783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1784</v>
      </c>
      <c s="35" t="s">
        <v>52</v>
      </c>
      <c s="6" t="s">
        <v>1785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1265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940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672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686</v>
      </c>
      <c s="35" t="s">
        <v>52</v>
      </c>
      <c s="6" t="s">
        <v>687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1786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694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1787</v>
      </c>
      <c s="35" t="s">
        <v>52</v>
      </c>
      <c s="6" t="s">
        <v>1788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1679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1789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1789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1790</v>
      </c>
      <c s="35" t="s">
        <v>52</v>
      </c>
      <c s="6" t="s">
        <v>1791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1792</v>
      </c>
    </row>
    <row r="96" spans="1:5" ht="12.75">
      <c r="A96" s="35" t="s">
        <v>58</v>
      </c>
      <c r="E96" s="40" t="s">
        <v>1793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1794</v>
      </c>
      <c s="35" t="s">
        <v>52</v>
      </c>
      <c s="6" t="s">
        <v>1795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1796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1797</v>
      </c>
      <c s="35" t="s">
        <v>52</v>
      </c>
      <c s="6" t="s">
        <v>1798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1799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1800</v>
      </c>
      <c s="35" t="s">
        <v>52</v>
      </c>
      <c s="6" t="s">
        <v>1801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1248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1802</v>
      </c>
      <c s="35" t="s">
        <v>52</v>
      </c>
      <c s="6" t="s">
        <v>1803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1804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1805</v>
      </c>
      <c s="35" t="s">
        <v>52</v>
      </c>
      <c s="6" t="s">
        <v>1806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1807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1808</v>
      </c>
      <c s="35" t="s">
        <v>52</v>
      </c>
      <c s="6" t="s">
        <v>1809</v>
      </c>
      <c s="36" t="s">
        <v>1671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1810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1815</v>
      </c>
      <c r="E8" s="30" t="s">
        <v>1814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1816</v>
      </c>
    </row>
    <row r="17" spans="1:5" ht="38.25">
      <c r="A17" s="35" t="s">
        <v>58</v>
      </c>
      <c r="E17" s="40" t="s">
        <v>1817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1816</v>
      </c>
    </row>
    <row r="21" spans="1:5" ht="38.25">
      <c r="A21" s="35" t="s">
        <v>58</v>
      </c>
      <c r="E21" s="40" t="s">
        <v>1817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1818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1819</v>
      </c>
      <c s="35" t="s">
        <v>52</v>
      </c>
      <c s="6" t="s">
        <v>1820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1821</v>
      </c>
    </row>
    <row r="26" spans="1:5" ht="12.75">
      <c r="A26" s="35" t="s">
        <v>58</v>
      </c>
      <c r="E26" s="40" t="s">
        <v>1822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977</v>
      </c>
      <c s="35" t="s">
        <v>52</v>
      </c>
      <c s="6" t="s">
        <v>978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1821</v>
      </c>
    </row>
    <row r="30" spans="1:5" ht="12.75">
      <c r="A30" s="35" t="s">
        <v>58</v>
      </c>
      <c r="E30" s="40" t="s">
        <v>1822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1823</v>
      </c>
      <c s="35" t="s">
        <v>52</v>
      </c>
      <c s="6" t="s">
        <v>1824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1821</v>
      </c>
    </row>
    <row r="34" spans="1:5" ht="12.75">
      <c r="A34" s="35" t="s">
        <v>58</v>
      </c>
      <c r="E34" s="40" t="s">
        <v>1822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1825</v>
      </c>
      <c s="35" t="s">
        <v>52</v>
      </c>
      <c s="6" t="s">
        <v>1826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1827</v>
      </c>
    </row>
    <row r="38" spans="1:5" ht="12.75">
      <c r="A38" s="35" t="s">
        <v>58</v>
      </c>
      <c r="E38" s="40" t="s">
        <v>1822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1828</v>
      </c>
      <c s="35" t="s">
        <v>52</v>
      </c>
      <c s="6" t="s">
        <v>1829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1830</v>
      </c>
    </row>
    <row r="42" spans="1:5" ht="12.75">
      <c r="A42" s="35" t="s">
        <v>58</v>
      </c>
      <c r="E42" s="40" t="s">
        <v>1831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1832</v>
      </c>
      <c s="35" t="s">
        <v>52</v>
      </c>
      <c s="6" t="s">
        <v>1833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1834</v>
      </c>
    </row>
    <row r="46" spans="1:5" ht="12.75">
      <c r="A46" s="35" t="s">
        <v>58</v>
      </c>
      <c r="E46" s="40" t="s">
        <v>1835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1510</v>
      </c>
      <c s="35" t="s">
        <v>52</v>
      </c>
      <c s="6" t="s">
        <v>1511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1834</v>
      </c>
    </row>
    <row r="50" spans="1:5" ht="12.75">
      <c r="A50" s="35" t="s">
        <v>58</v>
      </c>
      <c r="E50" s="40" t="s">
        <v>1835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1512</v>
      </c>
      <c s="35" t="s">
        <v>52</v>
      </c>
      <c s="6" t="s">
        <v>1513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1830</v>
      </c>
    </row>
    <row r="54" spans="1:5" ht="12.75">
      <c r="A54" s="35" t="s">
        <v>58</v>
      </c>
      <c r="E54" s="40" t="s">
        <v>1831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1836</v>
      </c>
    </row>
    <row r="58" spans="1:5" ht="12.75">
      <c r="A58" s="35" t="s">
        <v>58</v>
      </c>
      <c r="E58" s="40" t="s">
        <v>1831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1837</v>
      </c>
      <c s="35" t="s">
        <v>52</v>
      </c>
      <c s="6" t="s">
        <v>1838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1839</v>
      </c>
    </row>
    <row r="62" spans="1:5" ht="12.75">
      <c r="A62" s="35" t="s">
        <v>58</v>
      </c>
      <c r="E62" s="40" t="s">
        <v>1840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1841</v>
      </c>
      <c s="35" t="s">
        <v>52</v>
      </c>
      <c s="6" t="s">
        <v>1842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1843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1844</v>
      </c>
      <c s="35" t="s">
        <v>52</v>
      </c>
      <c s="6" t="s">
        <v>1845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1843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1846</v>
      </c>
      <c s="35" t="s">
        <v>52</v>
      </c>
      <c s="6" t="s">
        <v>1847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1843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1848</v>
      </c>
      <c s="35" t="s">
        <v>52</v>
      </c>
      <c s="6" t="s">
        <v>1849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1843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1850</v>
      </c>
      <c s="35" t="s">
        <v>52</v>
      </c>
      <c s="6" t="s">
        <v>1851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1843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1843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1852</v>
      </c>
      <c s="35" t="s">
        <v>52</v>
      </c>
      <c s="6" t="s">
        <v>1853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1843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1854</v>
      </c>
      <c s="35" t="s">
        <v>52</v>
      </c>
      <c s="6" t="s">
        <v>1855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1843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1856</v>
      </c>
      <c s="35" t="s">
        <v>52</v>
      </c>
      <c s="6" t="s">
        <v>1857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1843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1843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1843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1406</v>
      </c>
      <c s="35" t="s">
        <v>52</v>
      </c>
      <c s="6" t="s">
        <v>1407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1843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1858</v>
      </c>
      <c s="35" t="s">
        <v>52</v>
      </c>
      <c s="6" t="s">
        <v>1859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1860</v>
      </c>
    </row>
    <row r="114" spans="1:5" ht="12.75">
      <c r="A114" s="35" t="s">
        <v>58</v>
      </c>
      <c r="E114" s="40" t="s">
        <v>1861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1862</v>
      </c>
      <c s="35" t="s">
        <v>52</v>
      </c>
      <c s="6" t="s">
        <v>1863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1864</v>
      </c>
    </row>
    <row r="118" spans="1:5" ht="12.75">
      <c r="A118" s="35" t="s">
        <v>58</v>
      </c>
      <c r="E118" s="40" t="s">
        <v>1865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1866</v>
      </c>
      <c s="35" t="s">
        <v>52</v>
      </c>
      <c s="6" t="s">
        <v>1867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1868</v>
      </c>
    </row>
    <row r="122" spans="1:5" ht="12.75">
      <c r="A122" s="35" t="s">
        <v>58</v>
      </c>
      <c r="E122" s="40" t="s">
        <v>1869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1870</v>
      </c>
      <c s="35" t="s">
        <v>52</v>
      </c>
      <c s="6" t="s">
        <v>1871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1872</v>
      </c>
    </row>
    <row r="126" spans="1:5" ht="12.75">
      <c r="A126" s="35" t="s">
        <v>58</v>
      </c>
      <c r="E126" s="40" t="s">
        <v>1869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1873</v>
      </c>
      <c s="35" t="s">
        <v>52</v>
      </c>
      <c s="6" t="s">
        <v>1874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1875</v>
      </c>
    </row>
    <row r="130" spans="1:5" ht="12.75">
      <c r="A130" s="35" t="s">
        <v>58</v>
      </c>
      <c r="E130" s="40" t="s">
        <v>1869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1876</v>
      </c>
      <c s="35" t="s">
        <v>52</v>
      </c>
      <c s="6" t="s">
        <v>1877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1878</v>
      </c>
    </row>
    <row r="134" spans="1:5" ht="12.75">
      <c r="A134" s="35" t="s">
        <v>58</v>
      </c>
      <c r="E134" s="40" t="s">
        <v>1869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1879</v>
      </c>
      <c s="35" t="s">
        <v>52</v>
      </c>
      <c s="6" t="s">
        <v>1880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1881</v>
      </c>
    </row>
    <row r="138" spans="1:5" ht="12.75">
      <c r="A138" s="35" t="s">
        <v>58</v>
      </c>
      <c r="E138" s="40" t="s">
        <v>1869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1882</v>
      </c>
      <c s="35" t="s">
        <v>52</v>
      </c>
      <c s="6" t="s">
        <v>1883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1884</v>
      </c>
    </row>
    <row r="142" spans="1:5" ht="12.75">
      <c r="A142" s="35" t="s">
        <v>58</v>
      </c>
      <c r="E142" s="40" t="s">
        <v>1885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1886</v>
      </c>
      <c s="35" t="s">
        <v>52</v>
      </c>
      <c s="6" t="s">
        <v>1887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1888</v>
      </c>
    </row>
    <row r="146" spans="1:5" ht="12.75">
      <c r="A146" s="35" t="s">
        <v>58</v>
      </c>
      <c r="E146" s="40" t="s">
        <v>1889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1890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1890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1890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1891</v>
      </c>
      <c s="35" t="s">
        <v>52</v>
      </c>
      <c s="6" t="s">
        <v>1892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1893</v>
      </c>
    </row>
    <row r="162" spans="1:5" ht="12.75">
      <c r="A162" s="35" t="s">
        <v>58</v>
      </c>
      <c r="E162" s="40" t="s">
        <v>1894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1895</v>
      </c>
      <c s="35" t="s">
        <v>52</v>
      </c>
      <c s="6" t="s">
        <v>1896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1822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1899</v>
      </c>
      <c r="E8" s="30" t="s">
        <v>1898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1818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1900</v>
      </c>
      <c s="35" t="s">
        <v>52</v>
      </c>
      <c s="6" t="s">
        <v>1901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1902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1903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1904</v>
      </c>
      <c s="35" t="s">
        <v>52</v>
      </c>
      <c s="6" t="s">
        <v>1905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1906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1854</v>
      </c>
      <c s="35" t="s">
        <v>52</v>
      </c>
      <c s="6" t="s">
        <v>1855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1906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1396</v>
      </c>
      <c s="35" t="s">
        <v>52</v>
      </c>
      <c s="6" t="s">
        <v>1397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1906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1907</v>
      </c>
      <c s="35" t="s">
        <v>52</v>
      </c>
      <c s="6" t="s">
        <v>1908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1906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1400</v>
      </c>
      <c s="35" t="s">
        <v>52</v>
      </c>
      <c s="6" t="s">
        <v>1401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1906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1909</v>
      </c>
      <c s="35" t="s">
        <v>52</v>
      </c>
      <c s="6" t="s">
        <v>1910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1906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1404</v>
      </c>
      <c s="35" t="s">
        <v>52</v>
      </c>
      <c s="6" t="s">
        <v>1405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1906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1406</v>
      </c>
      <c s="35" t="s">
        <v>52</v>
      </c>
      <c s="6" t="s">
        <v>1407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1906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1408</v>
      </c>
      <c s="35" t="s">
        <v>52</v>
      </c>
      <c s="6" t="s">
        <v>1409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1906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1906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1410</v>
      </c>
      <c s="35" t="s">
        <v>52</v>
      </c>
      <c s="6" t="s">
        <v>1411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1906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1913</v>
      </c>
      <c s="35" t="s">
        <v>52</v>
      </c>
      <c s="6" t="s">
        <v>1914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1903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1903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1903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1903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1921</v>
      </c>
      <c s="35" t="s">
        <v>52</v>
      </c>
      <c s="6" t="s">
        <v>1922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1903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1903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1903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1927</v>
      </c>
      <c s="35" t="s">
        <v>52</v>
      </c>
      <c s="6" t="s">
        <v>1928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1903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1929</v>
      </c>
      <c s="35" t="s">
        <v>52</v>
      </c>
      <c s="6" t="s">
        <v>1930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1903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1931</v>
      </c>
      <c s="35" t="s">
        <v>52</v>
      </c>
      <c s="6" t="s">
        <v>1932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1903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1933</v>
      </c>
      <c s="35" t="s">
        <v>52</v>
      </c>
      <c s="6" t="s">
        <v>1934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1903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1935</v>
      </c>
      <c s="35" t="s">
        <v>52</v>
      </c>
      <c s="6" t="s">
        <v>1936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1903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1937</v>
      </c>
      <c s="35" t="s">
        <v>52</v>
      </c>
      <c s="6" t="s">
        <v>1938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1903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1939</v>
      </c>
      <c s="35" t="s">
        <v>52</v>
      </c>
      <c s="6" t="s">
        <v>1940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1903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1941</v>
      </c>
      <c s="35" t="s">
        <v>52</v>
      </c>
      <c s="6" t="s">
        <v>1942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1903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1943</v>
      </c>
      <c s="35" t="s">
        <v>52</v>
      </c>
      <c s="6" t="s">
        <v>1944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1903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1903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1903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1903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1903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1947</v>
      </c>
      <c s="35" t="s">
        <v>52</v>
      </c>
      <c s="6" t="s">
        <v>1948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1903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1949</v>
      </c>
      <c s="35" t="s">
        <v>52</v>
      </c>
      <c s="6" t="s">
        <v>1950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1902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1951</v>
      </c>
      <c s="35" t="s">
        <v>52</v>
      </c>
      <c s="6" t="s">
        <v>1952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1902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COUNTIFS(L8:L106,"=0",A8:A106,"P")+COUNTIFS(L8:L106,"",A8:A106,"P")+SUM(Q8:Q106)</f>
      </c>
    </row>
    <row r="8" spans="1:13" ht="12.75">
      <c r="A8" t="s">
        <v>44</v>
      </c>
      <c r="C8" s="28" t="s">
        <v>1957</v>
      </c>
      <c r="E8" s="30" t="s">
        <v>1956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1958</v>
      </c>
      <c r="E9" s="33" t="s">
        <v>1959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97219.243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1960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55376.139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1960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1960</v>
      </c>
    </row>
    <row r="22" spans="1:16" ht="25.5">
      <c r="A22" t="s">
        <v>49</v>
      </c>
      <c s="34" t="s">
        <v>72</v>
      </c>
      <c s="34" t="s">
        <v>1964</v>
      </c>
      <c s="35" t="s">
        <v>1965</v>
      </c>
      <c s="6" t="s">
        <v>1966</v>
      </c>
      <c s="36" t="s">
        <v>657</v>
      </c>
      <c s="37">
        <v>377.4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1960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657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1960</v>
      </c>
    </row>
    <row r="30" spans="1:16" ht="25.5">
      <c r="A30" t="s">
        <v>49</v>
      </c>
      <c s="34" t="s">
        <v>80</v>
      </c>
      <c s="34" t="s">
        <v>1970</v>
      </c>
      <c s="35" t="s">
        <v>1971</v>
      </c>
      <c s="6" t="s">
        <v>1972</v>
      </c>
      <c s="36" t="s">
        <v>657</v>
      </c>
      <c s="37">
        <v>8597.099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1960</v>
      </c>
    </row>
    <row r="34" spans="1:16" ht="25.5">
      <c r="A34" t="s">
        <v>49</v>
      </c>
      <c s="34" t="s">
        <v>83</v>
      </c>
      <c s="34" t="s">
        <v>1973</v>
      </c>
      <c s="35" t="s">
        <v>1974</v>
      </c>
      <c s="6" t="s">
        <v>1975</v>
      </c>
      <c s="36" t="s">
        <v>657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1960</v>
      </c>
    </row>
    <row r="38" spans="1:16" ht="25.5">
      <c r="A38" t="s">
        <v>49</v>
      </c>
      <c s="34" t="s">
        <v>88</v>
      </c>
      <c s="34" t="s">
        <v>1976</v>
      </c>
      <c s="35" t="s">
        <v>1977</v>
      </c>
      <c s="6" t="s">
        <v>1978</v>
      </c>
      <c s="36" t="s">
        <v>657</v>
      </c>
      <c s="37">
        <v>4915.359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1960</v>
      </c>
    </row>
    <row r="42" spans="1:16" ht="25.5">
      <c r="A4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110.459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1960</v>
      </c>
    </row>
    <row r="46" spans="1:16" ht="25.5">
      <c r="A46" t="s">
        <v>49</v>
      </c>
      <c s="34" t="s">
        <v>95</v>
      </c>
      <c s="34" t="s">
        <v>1982</v>
      </c>
      <c s="35" t="s">
        <v>1983</v>
      </c>
      <c s="6" t="s">
        <v>1984</v>
      </c>
      <c s="36" t="s">
        <v>657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1960</v>
      </c>
    </row>
    <row r="50" spans="1:16" ht="25.5">
      <c r="A50" t="s">
        <v>49</v>
      </c>
      <c s="34" t="s">
        <v>98</v>
      </c>
      <c s="34" t="s">
        <v>1985</v>
      </c>
      <c s="35" t="s">
        <v>1986</v>
      </c>
      <c s="6" t="s">
        <v>1987</v>
      </c>
      <c s="36" t="s">
        <v>657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1960</v>
      </c>
    </row>
    <row r="54" spans="1:16" ht="25.5">
      <c r="A54" t="s">
        <v>49</v>
      </c>
      <c s="34" t="s">
        <v>101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1960</v>
      </c>
    </row>
    <row r="58" spans="1:16" ht="25.5">
      <c r="A58" t="s">
        <v>49</v>
      </c>
      <c s="34" t="s">
        <v>104</v>
      </c>
      <c s="34" t="s">
        <v>1991</v>
      </c>
      <c s="35" t="s">
        <v>1992</v>
      </c>
      <c s="6" t="s">
        <v>1993</v>
      </c>
      <c s="36" t="s">
        <v>657</v>
      </c>
      <c s="37">
        <v>4.43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1960</v>
      </c>
    </row>
    <row r="62" spans="1:16" ht="25.5">
      <c r="A62" t="s">
        <v>49</v>
      </c>
      <c s="34" t="s">
        <v>107</v>
      </c>
      <c s="34" t="s">
        <v>1994</v>
      </c>
      <c s="35" t="s">
        <v>1995</v>
      </c>
      <c s="6" t="s">
        <v>1996</v>
      </c>
      <c s="36" t="s">
        <v>657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1960</v>
      </c>
    </row>
    <row r="66" spans="1:16" ht="25.5">
      <c r="A66" t="s">
        <v>49</v>
      </c>
      <c s="34" t="s">
        <v>112</v>
      </c>
      <c s="34" t="s">
        <v>1997</v>
      </c>
      <c s="35" t="s">
        <v>1998</v>
      </c>
      <c s="6" t="s">
        <v>1999</v>
      </c>
      <c s="36" t="s">
        <v>657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1960</v>
      </c>
    </row>
    <row r="70" spans="1:16" ht="25.5">
      <c r="A70" t="s">
        <v>49</v>
      </c>
      <c s="34" t="s">
        <v>115</v>
      </c>
      <c s="34" t="s">
        <v>2000</v>
      </c>
      <c s="35" t="s">
        <v>2001</v>
      </c>
      <c s="6" t="s">
        <v>2002</v>
      </c>
      <c s="36" t="s">
        <v>657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1960</v>
      </c>
    </row>
    <row r="74" spans="1:16" ht="25.5">
      <c r="A74" t="s">
        <v>49</v>
      </c>
      <c s="34" t="s">
        <v>119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1960</v>
      </c>
    </row>
    <row r="78" spans="1:16" ht="38.25">
      <c r="A78" t="s">
        <v>49</v>
      </c>
      <c s="34" t="s">
        <v>122</v>
      </c>
      <c s="34" t="s">
        <v>2006</v>
      </c>
      <c s="35" t="s">
        <v>2007</v>
      </c>
      <c s="6" t="s">
        <v>2008</v>
      </c>
      <c s="36" t="s">
        <v>657</v>
      </c>
      <c s="37">
        <v>104.26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1960</v>
      </c>
    </row>
    <row r="82" spans="1:16" ht="25.5">
      <c r="A82" t="s">
        <v>49</v>
      </c>
      <c s="34" t="s">
        <v>169</v>
      </c>
      <c s="34" t="s">
        <v>2009</v>
      </c>
      <c s="35" t="s">
        <v>2010</v>
      </c>
      <c s="6" t="s">
        <v>2011</v>
      </c>
      <c s="36" t="s">
        <v>657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1960</v>
      </c>
    </row>
    <row r="86" spans="1:16" ht="25.5">
      <c r="A86" t="s">
        <v>49</v>
      </c>
      <c s="34" t="s">
        <v>172</v>
      </c>
      <c s="34" t="s">
        <v>2012</v>
      </c>
      <c s="35" t="s">
        <v>2013</v>
      </c>
      <c s="6" t="s">
        <v>2014</v>
      </c>
      <c s="36" t="s">
        <v>657</v>
      </c>
      <c s="37">
        <v>8.054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1960</v>
      </c>
    </row>
    <row r="90" spans="1:16" ht="25.5">
      <c r="A90" t="s">
        <v>49</v>
      </c>
      <c s="34" t="s">
        <v>175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1960</v>
      </c>
    </row>
    <row r="94" spans="1:16" ht="25.5">
      <c r="A94" t="s">
        <v>49</v>
      </c>
      <c s="34" t="s">
        <v>178</v>
      </c>
      <c s="34" t="s">
        <v>2018</v>
      </c>
      <c s="35" t="s">
        <v>2019</v>
      </c>
      <c s="6" t="s">
        <v>2020</v>
      </c>
      <c s="36" t="s">
        <v>657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1960</v>
      </c>
    </row>
    <row r="98" spans="1:16" ht="25.5">
      <c r="A98" t="s">
        <v>49</v>
      </c>
      <c s="34" t="s">
        <v>181</v>
      </c>
      <c s="34" t="s">
        <v>2021</v>
      </c>
      <c s="35" t="s">
        <v>2022</v>
      </c>
      <c s="6" t="s">
        <v>2023</v>
      </c>
      <c s="36" t="s">
        <v>657</v>
      </c>
      <c s="37">
        <v>0.57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1960</v>
      </c>
    </row>
    <row r="102" spans="1:16" ht="25.5">
      <c r="A102" t="s">
        <v>49</v>
      </c>
      <c s="34" t="s">
        <v>184</v>
      </c>
      <c s="34" t="s">
        <v>2024</v>
      </c>
      <c s="35" t="s">
        <v>2025</v>
      </c>
      <c s="6" t="s">
        <v>2026</v>
      </c>
      <c s="36" t="s">
        <v>657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1960</v>
      </c>
    </row>
    <row r="106" spans="1:16" ht="25.5">
      <c r="A106" t="s">
        <v>49</v>
      </c>
      <c s="34" t="s">
        <v>187</v>
      </c>
      <c s="34" t="s">
        <v>2027</v>
      </c>
      <c s="35" t="s">
        <v>2028</v>
      </c>
      <c s="6" t="s">
        <v>2029</v>
      </c>
      <c s="36" t="s">
        <v>657</v>
      </c>
      <c s="37">
        <v>4772.275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65.75">
      <c r="A109" t="s">
        <v>60</v>
      </c>
      <c r="E109" s="39" t="s">
        <v>2030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COUNTIFS(L8:L105,"=0",A8:A105,"P")+COUNTIFS(L8:L105,"",A8:A105,"P")+SUM(Q8:Q105)</f>
      </c>
    </row>
    <row r="8" spans="1:13" ht="12.75">
      <c r="A8" t="s">
        <v>44</v>
      </c>
      <c r="C8" s="28" t="s">
        <v>2033</v>
      </c>
      <c r="E8" s="30" t="s">
        <v>2032</v>
      </c>
      <c r="J8" s="29">
        <f>0+J9+J22+J67+J88</f>
      </c>
      <c s="29">
        <f>0+K9+K22+K67+K88</f>
      </c>
      <c s="29">
        <f>0+L9+L22+L67+L88</f>
      </c>
      <c s="29">
        <f>0+M9+M22+M67+M88</f>
      </c>
    </row>
    <row r="9" spans="1:13" ht="12.75">
      <c r="A9" t="s">
        <v>46</v>
      </c>
      <c r="C9" s="31" t="s">
        <v>50</v>
      </c>
      <c r="E9" s="33" t="s">
        <v>2034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2035</v>
      </c>
      <c s="35" t="s">
        <v>52</v>
      </c>
      <c s="6" t="s">
        <v>2036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2037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2038</v>
      </c>
    </row>
    <row r="14" spans="1:16" ht="12.75">
      <c r="A14" t="s">
        <v>49</v>
      </c>
      <c s="34" t="s">
        <v>27</v>
      </c>
      <c s="34" t="s">
        <v>2039</v>
      </c>
      <c s="35" t="s">
        <v>52</v>
      </c>
      <c s="6" t="s">
        <v>2040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2041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2042</v>
      </c>
    </row>
    <row r="18" spans="1:16" ht="12.75">
      <c r="A18" t="s">
        <v>49</v>
      </c>
      <c s="34" t="s">
        <v>26</v>
      </c>
      <c s="34" t="s">
        <v>2043</v>
      </c>
      <c s="35" t="s">
        <v>52</v>
      </c>
      <c s="6" t="s">
        <v>2044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2045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2046</v>
      </c>
    </row>
    <row r="22" spans="1:13" ht="12.75">
      <c r="A22" t="s">
        <v>46</v>
      </c>
      <c r="C22" s="31" t="s">
        <v>27</v>
      </c>
      <c r="E22" s="33" t="s">
        <v>2047</v>
      </c>
      <c r="J22" s="32">
        <f>0</f>
      </c>
      <c s="32">
        <f>0</f>
      </c>
      <c s="32">
        <f>0+L23+L27+L31+L35+L39+L43+L47+L51+L55+L59+L63</f>
      </c>
      <c s="32">
        <f>0+M23+M27+M31+M35+M39+M43+M47+M51+M55+M59+M63</f>
      </c>
    </row>
    <row r="23" spans="1:16" ht="12.75">
      <c r="A23" t="s">
        <v>49</v>
      </c>
      <c s="34" t="s">
        <v>72</v>
      </c>
      <c s="34" t="s">
        <v>2048</v>
      </c>
      <c s="35" t="s">
        <v>52</v>
      </c>
      <c s="6" t="s">
        <v>2049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2050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2051</v>
      </c>
    </row>
    <row r="27" spans="1:16" ht="12.75">
      <c r="A27" t="s">
        <v>49</v>
      </c>
      <c s="34" t="s">
        <v>77</v>
      </c>
      <c s="34" t="s">
        <v>2052</v>
      </c>
      <c s="35" t="s">
        <v>52</v>
      </c>
      <c s="6" t="s">
        <v>2053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2054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2055</v>
      </c>
    </row>
    <row r="31" spans="1:16" ht="12.75">
      <c r="A31" t="s">
        <v>49</v>
      </c>
      <c s="34" t="s">
        <v>80</v>
      </c>
      <c s="34" t="s">
        <v>2056</v>
      </c>
      <c s="35" t="s">
        <v>52</v>
      </c>
      <c s="6" t="s">
        <v>2057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2058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2059</v>
      </c>
    </row>
    <row r="35" spans="1:16" ht="12.75">
      <c r="A35" t="s">
        <v>49</v>
      </c>
      <c s="34" t="s">
        <v>83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2062</v>
      </c>
    </row>
    <row r="37" spans="1:5" ht="12.75">
      <c r="A37" s="35" t="s">
        <v>58</v>
      </c>
      <c r="E37" s="40" t="s">
        <v>2063</v>
      </c>
    </row>
    <row r="38" spans="1:5" ht="12.75">
      <c r="A38" t="s">
        <v>60</v>
      </c>
      <c r="E38" s="39" t="s">
        <v>2064</v>
      </c>
    </row>
    <row r="39" spans="1:16" ht="12.75">
      <c r="A39" t="s">
        <v>49</v>
      </c>
      <c s="34" t="s">
        <v>88</v>
      </c>
      <c s="34" t="s">
        <v>2065</v>
      </c>
      <c s="35" t="s">
        <v>52</v>
      </c>
      <c s="6" t="s">
        <v>2066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2062</v>
      </c>
    </row>
    <row r="41" spans="1:5" ht="12.75">
      <c r="A41" s="35" t="s">
        <v>58</v>
      </c>
      <c r="E41" s="40" t="s">
        <v>2063</v>
      </c>
    </row>
    <row r="42" spans="1:5" ht="12.75">
      <c r="A42" t="s">
        <v>60</v>
      </c>
      <c r="E42" s="39" t="s">
        <v>2064</v>
      </c>
    </row>
    <row r="43" spans="1:16" ht="12.75">
      <c r="A43" t="s">
        <v>49</v>
      </c>
      <c s="34" t="s">
        <v>92</v>
      </c>
      <c s="34" t="s">
        <v>2067</v>
      </c>
      <c s="35" t="s">
        <v>52</v>
      </c>
      <c s="6" t="s">
        <v>2068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2069</v>
      </c>
    </row>
    <row r="45" spans="1:5" ht="12.75">
      <c r="A45" s="35" t="s">
        <v>58</v>
      </c>
      <c r="E45" s="40" t="s">
        <v>2063</v>
      </c>
    </row>
    <row r="46" spans="1:5" ht="51">
      <c r="A46" t="s">
        <v>60</v>
      </c>
      <c r="E46" s="39" t="s">
        <v>2070</v>
      </c>
    </row>
    <row r="47" spans="1:16" ht="12.75">
      <c r="A47" t="s">
        <v>49</v>
      </c>
      <c s="34" t="s">
        <v>95</v>
      </c>
      <c s="34" t="s">
        <v>2071</v>
      </c>
      <c s="35" t="s">
        <v>52</v>
      </c>
      <c s="6" t="s">
        <v>2072</v>
      </c>
      <c s="36" t="s">
        <v>2073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2074</v>
      </c>
    </row>
    <row r="51" spans="1:16" ht="12.75">
      <c r="A51" t="s">
        <v>49</v>
      </c>
      <c s="34" t="s">
        <v>98</v>
      </c>
      <c s="34" t="s">
        <v>2075</v>
      </c>
      <c s="35" t="s">
        <v>52</v>
      </c>
      <c s="6" t="s">
        <v>2076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2077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2078</v>
      </c>
      <c s="35" t="s">
        <v>52</v>
      </c>
      <c s="6" t="s">
        <v>2079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2080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2081</v>
      </c>
    </row>
    <row r="59" spans="1:16" ht="12.75">
      <c r="A59" t="s">
        <v>49</v>
      </c>
      <c s="34" t="s">
        <v>104</v>
      </c>
      <c s="34" t="s">
        <v>2082</v>
      </c>
      <c s="35" t="s">
        <v>52</v>
      </c>
      <c s="6" t="s">
        <v>2083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2084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2085</v>
      </c>
    </row>
    <row r="63" spans="1:16" ht="12.75">
      <c r="A63" t="s">
        <v>49</v>
      </c>
      <c s="34" t="s">
        <v>107</v>
      </c>
      <c s="34" t="s">
        <v>2086</v>
      </c>
      <c s="35" t="s">
        <v>52</v>
      </c>
      <c s="6" t="s">
        <v>2087</v>
      </c>
      <c s="36" t="s">
        <v>2073</v>
      </c>
      <c s="37">
        <v>315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2088</v>
      </c>
    </row>
    <row r="66" spans="1:5" ht="12.75">
      <c r="A66" t="s">
        <v>60</v>
      </c>
      <c r="E66" s="39" t="s">
        <v>2074</v>
      </c>
    </row>
    <row r="67" spans="1:13" ht="12.75">
      <c r="A67" t="s">
        <v>46</v>
      </c>
      <c r="C67" s="31" t="s">
        <v>26</v>
      </c>
      <c r="E67" s="33" t="s">
        <v>2089</v>
      </c>
      <c r="J67" s="32">
        <f>0</f>
      </c>
      <c s="32">
        <f>0</f>
      </c>
      <c s="32">
        <f>0+L68+L72+L76+L80+L84</f>
      </c>
      <c s="32">
        <f>0+M68+M72+M76+M80+M84</f>
      </c>
    </row>
    <row r="68" spans="1:16" ht="25.5">
      <c r="A68" t="s">
        <v>49</v>
      </c>
      <c s="34" t="s">
        <v>278</v>
      </c>
      <c s="34" t="s">
        <v>1976</v>
      </c>
      <c s="35" t="s">
        <v>1977</v>
      </c>
      <c s="6" t="s">
        <v>1978</v>
      </c>
      <c s="36" t="s">
        <v>657</v>
      </c>
      <c s="37">
        <v>4761.275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25.5">
      <c r="A69" s="35" t="s">
        <v>56</v>
      </c>
      <c r="E69" s="39" t="s">
        <v>658</v>
      </c>
    </row>
    <row r="70" spans="1:5" ht="12.75">
      <c r="A70" s="35" t="s">
        <v>58</v>
      </c>
      <c r="E70" s="40" t="s">
        <v>2090</v>
      </c>
    </row>
    <row r="71" spans="1:5" ht="25.5">
      <c r="A71" t="s">
        <v>60</v>
      </c>
      <c r="E71" s="39" t="s">
        <v>658</v>
      </c>
    </row>
    <row r="72" spans="1:16" ht="12.75">
      <c r="A72" t="s">
        <v>49</v>
      </c>
      <c s="34" t="s">
        <v>281</v>
      </c>
      <c s="34" t="s">
        <v>2091</v>
      </c>
      <c s="35" t="s">
        <v>52</v>
      </c>
      <c s="6" t="s">
        <v>2092</v>
      </c>
      <c s="36" t="s">
        <v>2093</v>
      </c>
      <c s="37">
        <v>106995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2094</v>
      </c>
    </row>
    <row r="75" spans="1:5" ht="12.75">
      <c r="A75" t="s">
        <v>60</v>
      </c>
      <c r="E75" s="39" t="s">
        <v>2095</v>
      </c>
    </row>
    <row r="76" spans="1:16" ht="12.75">
      <c r="A76" t="s">
        <v>49</v>
      </c>
      <c s="34" t="s">
        <v>284</v>
      </c>
      <c s="34" t="s">
        <v>2096</v>
      </c>
      <c s="35" t="s">
        <v>52</v>
      </c>
      <c s="6" t="s">
        <v>2097</v>
      </c>
      <c s="36" t="s">
        <v>110</v>
      </c>
      <c s="37">
        <v>8853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2098</v>
      </c>
    </row>
    <row r="79" spans="1:5" ht="12.75">
      <c r="A79" t="s">
        <v>60</v>
      </c>
      <c r="E79" s="39" t="s">
        <v>2095</v>
      </c>
    </row>
    <row r="80" spans="1:16" ht="12.75">
      <c r="A80" t="s">
        <v>49</v>
      </c>
      <c s="34" t="s">
        <v>287</v>
      </c>
      <c s="34" t="s">
        <v>2099</v>
      </c>
      <c s="35" t="s">
        <v>52</v>
      </c>
      <c s="6" t="s">
        <v>2100</v>
      </c>
      <c s="36" t="s">
        <v>110</v>
      </c>
      <c s="37">
        <v>68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2098</v>
      </c>
    </row>
    <row r="83" spans="1:5" ht="12.75">
      <c r="A83" t="s">
        <v>60</v>
      </c>
      <c r="E83" s="39" t="s">
        <v>2095</v>
      </c>
    </row>
    <row r="84" spans="1:16" ht="25.5">
      <c r="A84" t="s">
        <v>49</v>
      </c>
      <c s="34" t="s">
        <v>305</v>
      </c>
      <c s="34" t="s">
        <v>2027</v>
      </c>
      <c s="35" t="s">
        <v>2028</v>
      </c>
      <c s="6" t="s">
        <v>2029</v>
      </c>
      <c s="36" t="s">
        <v>657</v>
      </c>
      <c s="37">
        <v>4761.275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55</v>
      </c>
      <c>
        <f>(M84*21)/100</f>
      </c>
      <c t="s">
        <v>27</v>
      </c>
    </row>
    <row r="85" spans="1:5" ht="25.5">
      <c r="A85" s="35" t="s">
        <v>56</v>
      </c>
      <c r="E85" s="39" t="s">
        <v>658</v>
      </c>
    </row>
    <row r="86" spans="1:5" ht="12.75">
      <c r="A86" s="35" t="s">
        <v>58</v>
      </c>
      <c r="E86" s="40" t="s">
        <v>2090</v>
      </c>
    </row>
    <row r="87" spans="1:5" ht="12.75">
      <c r="A87" t="s">
        <v>60</v>
      </c>
      <c r="E87" s="39" t="s">
        <v>52</v>
      </c>
    </row>
    <row r="88" spans="1:13" ht="12.75">
      <c r="A88" t="s">
        <v>46</v>
      </c>
      <c r="C88" s="31" t="s">
        <v>72</v>
      </c>
      <c r="E88" s="33" t="s">
        <v>2101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290</v>
      </c>
      <c s="34" t="s">
        <v>2102</v>
      </c>
      <c s="35" t="s">
        <v>52</v>
      </c>
      <c s="6" t="s">
        <v>2103</v>
      </c>
      <c s="36" t="s">
        <v>110</v>
      </c>
      <c s="37">
        <v>2500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2104</v>
      </c>
    </row>
    <row r="91" spans="1:5" ht="12.75">
      <c r="A91" s="35" t="s">
        <v>58</v>
      </c>
      <c r="E91" s="40" t="s">
        <v>2105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293</v>
      </c>
      <c s="34" t="s">
        <v>2106</v>
      </c>
      <c s="35" t="s">
        <v>52</v>
      </c>
      <c s="6" t="s">
        <v>2107</v>
      </c>
      <c s="36" t="s">
        <v>110</v>
      </c>
      <c s="37">
        <v>2300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2108</v>
      </c>
    </row>
    <row r="95" spans="1:5" ht="25.5">
      <c r="A95" s="35" t="s">
        <v>58</v>
      </c>
      <c r="E95" s="40" t="s">
        <v>2109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296</v>
      </c>
      <c s="34" t="s">
        <v>2110</v>
      </c>
      <c s="35" t="s">
        <v>570</v>
      </c>
      <c s="6" t="s">
        <v>2111</v>
      </c>
      <c s="36" t="s">
        <v>110</v>
      </c>
      <c s="37">
        <v>590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2112</v>
      </c>
    </row>
    <row r="99" spans="1:5" ht="51">
      <c r="A99" s="35" t="s">
        <v>58</v>
      </c>
      <c r="E99" s="40" t="s">
        <v>2113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299</v>
      </c>
      <c s="34" t="s">
        <v>2114</v>
      </c>
      <c s="35" t="s">
        <v>52</v>
      </c>
      <c s="6" t="s">
        <v>2115</v>
      </c>
      <c s="36" t="s">
        <v>110</v>
      </c>
      <c s="37">
        <v>5000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2116</v>
      </c>
    </row>
    <row r="103" spans="1:5" ht="12.75">
      <c r="A103" s="35" t="s">
        <v>58</v>
      </c>
      <c r="E103" s="40" t="s">
        <v>2117</v>
      </c>
    </row>
    <row r="104" spans="1:5" ht="102">
      <c r="A104" t="s">
        <v>60</v>
      </c>
      <c r="E104" s="39" t="s">
        <v>2118</v>
      </c>
    </row>
    <row r="105" spans="1:16" ht="25.5">
      <c r="A105" t="s">
        <v>49</v>
      </c>
      <c s="34" t="s">
        <v>302</v>
      </c>
      <c s="34" t="s">
        <v>2110</v>
      </c>
      <c s="35" t="s">
        <v>52</v>
      </c>
      <c s="6" t="s">
        <v>2111</v>
      </c>
      <c s="36" t="s">
        <v>110</v>
      </c>
      <c s="37">
        <v>368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2119</v>
      </c>
    </row>
    <row r="107" spans="1:5" ht="38.25">
      <c r="A107" s="35" t="s">
        <v>58</v>
      </c>
      <c r="E107" s="40" t="s">
        <v>2120</v>
      </c>
    </row>
    <row r="108" spans="1:5" ht="114.75">
      <c r="A108" t="s">
        <v>60</v>
      </c>
      <c r="E108" s="39" t="s">
        <v>2121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2126</v>
      </c>
      <c r="E8" s="30" t="s">
        <v>2125</v>
      </c>
      <c r="J8" s="29">
        <f>0+J9+J26+J91</f>
      </c>
      <c s="29">
        <f>0+K9+K26+K91</f>
      </c>
      <c s="29">
        <f>0+L9+L26+L91</f>
      </c>
      <c s="29">
        <f>0+M9+M26+M91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2127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2127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2127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2127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77</v>
      </c>
      <c r="E26" s="33" t="s">
        <v>2128</v>
      </c>
      <c r="J26" s="32">
        <f>0</f>
      </c>
      <c s="32">
        <f>0</f>
      </c>
      <c s="32">
        <f>0+L27+L31+L35+L39+L43+L47+L51+L55+L59+L63+L67+L71+L75+L79+L83+L87</f>
      </c>
      <c s="32">
        <f>0+M27+M31+M35+M39+M43+M47+M51+M55+M59+M63+M67+M71+M75+M79+M83+M87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12.75">
      <c r="A33" s="35" t="s">
        <v>58</v>
      </c>
      <c r="E33" s="40" t="s">
        <v>2135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2138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2094.992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2141</v>
      </c>
    </row>
    <row r="41" spans="1:5" ht="12.75">
      <c r="A41" s="35" t="s">
        <v>58</v>
      </c>
      <c r="E41" s="40" t="s">
        <v>2142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2139</v>
      </c>
      <c s="35" t="s">
        <v>582</v>
      </c>
      <c s="6" t="s">
        <v>2140</v>
      </c>
      <c s="36" t="s">
        <v>71</v>
      </c>
      <c s="37">
        <v>232.901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2143</v>
      </c>
    </row>
    <row r="45" spans="1:5" ht="12.75">
      <c r="A45" s="35" t="s">
        <v>58</v>
      </c>
      <c r="E45" s="40" t="s">
        <v>2142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2144</v>
      </c>
      <c s="35" t="s">
        <v>52</v>
      </c>
      <c s="6" t="s">
        <v>2145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2146</v>
      </c>
    </row>
    <row r="49" spans="1:5" ht="12.75">
      <c r="A49" s="35" t="s">
        <v>58</v>
      </c>
      <c r="E49" s="40" t="s">
        <v>2147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2148</v>
      </c>
      <c s="35" t="s">
        <v>52</v>
      </c>
      <c s="6" t="s">
        <v>2149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2146</v>
      </c>
    </row>
    <row r="53" spans="1:5" ht="12.75">
      <c r="A53" s="35" t="s">
        <v>58</v>
      </c>
      <c r="E53" s="40" t="s">
        <v>2147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2150</v>
      </c>
      <c s="35" t="s">
        <v>52</v>
      </c>
      <c s="6" t="s">
        <v>2151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2152</v>
      </c>
    </row>
    <row r="57" spans="1:5" ht="12.75">
      <c r="A57" s="35" t="s">
        <v>58</v>
      </c>
      <c r="E57" s="40" t="s">
        <v>2142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2153</v>
      </c>
      <c s="35" t="s">
        <v>52</v>
      </c>
      <c s="6" t="s">
        <v>2154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2155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2156</v>
      </c>
      <c s="35" t="s">
        <v>52</v>
      </c>
      <c s="6" t="s">
        <v>2157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2158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2159</v>
      </c>
      <c s="35" t="s">
        <v>52</v>
      </c>
      <c s="6" t="s">
        <v>2160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2161</v>
      </c>
    </row>
    <row r="69" spans="1:5" ht="12.75">
      <c r="A69" s="35" t="s">
        <v>58</v>
      </c>
      <c r="E69" s="40" t="s">
        <v>2162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2163</v>
      </c>
      <c s="35" t="s">
        <v>570</v>
      </c>
      <c s="6" t="s">
        <v>2164</v>
      </c>
      <c s="36" t="s">
        <v>71</v>
      </c>
      <c s="37">
        <v>2314.871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2165</v>
      </c>
    </row>
    <row r="73" spans="1:5" ht="51">
      <c r="A73" s="35" t="s">
        <v>58</v>
      </c>
      <c r="E73" s="40" t="s">
        <v>2166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2163</v>
      </c>
      <c s="35" t="s">
        <v>582</v>
      </c>
      <c s="6" t="s">
        <v>2164</v>
      </c>
      <c s="36" t="s">
        <v>71</v>
      </c>
      <c s="37">
        <v>787.099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2167</v>
      </c>
    </row>
    <row r="77" spans="1:5" ht="12.75">
      <c r="A77" s="35" t="s">
        <v>58</v>
      </c>
      <c r="E77" s="40" t="s">
        <v>2142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2168</v>
      </c>
      <c s="35" t="s">
        <v>52</v>
      </c>
      <c s="6" t="s">
        <v>2169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2132</v>
      </c>
      <c s="35" t="s">
        <v>582</v>
      </c>
      <c s="6" t="s">
        <v>2133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2171</v>
      </c>
    </row>
    <row r="85" spans="1:5" ht="12.75">
      <c r="A85" s="35" t="s">
        <v>58</v>
      </c>
      <c r="E85" s="40" t="s">
        <v>2172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217</v>
      </c>
      <c s="34" t="s">
        <v>2173</v>
      </c>
      <c s="35" t="s">
        <v>52</v>
      </c>
      <c s="6" t="s">
        <v>2174</v>
      </c>
      <c s="36" t="s">
        <v>71</v>
      </c>
      <c s="37">
        <v>2040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2175</v>
      </c>
    </row>
    <row r="90" spans="1:5" ht="25.5">
      <c r="A90" t="s">
        <v>60</v>
      </c>
      <c r="E90" s="39" t="s">
        <v>2176</v>
      </c>
    </row>
    <row r="91" spans="1:13" ht="12.75">
      <c r="A91" t="s">
        <v>46</v>
      </c>
      <c r="C91" s="31" t="s">
        <v>92</v>
      </c>
      <c r="E91" s="33" t="s">
        <v>2177</v>
      </c>
      <c r="J91" s="32">
        <f>0</f>
      </c>
      <c s="32">
        <f>0</f>
      </c>
      <c s="32">
        <f>0+L92+L96+L100+L104+L108+L112+L116+L120+L124+L128+L132+L136+L140</f>
      </c>
      <c s="32">
        <f>0+M92+M96+M100+M104+M108+M112+M116+M120+M124+M128+M132+M136+M140</f>
      </c>
    </row>
    <row r="92" spans="1:16" ht="12.75">
      <c r="A92" t="s">
        <v>49</v>
      </c>
      <c s="34" t="s">
        <v>122</v>
      </c>
      <c s="34" t="s">
        <v>2178</v>
      </c>
      <c s="35" t="s">
        <v>52</v>
      </c>
      <c s="6" t="s">
        <v>2179</v>
      </c>
      <c s="36" t="s">
        <v>71</v>
      </c>
      <c s="37">
        <v>29.7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2180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169</v>
      </c>
      <c s="34" t="s">
        <v>2181</v>
      </c>
      <c s="35" t="s">
        <v>52</v>
      </c>
      <c s="6" t="s">
        <v>2182</v>
      </c>
      <c s="36" t="s">
        <v>110</v>
      </c>
      <c s="37">
        <v>154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2185</v>
      </c>
    </row>
    <row r="102" spans="1:5" ht="63.75">
      <c r="A102" s="35" t="s">
        <v>58</v>
      </c>
      <c r="E102" s="40" t="s">
        <v>2186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175</v>
      </c>
      <c s="34" t="s">
        <v>2187</v>
      </c>
      <c s="35" t="s">
        <v>52</v>
      </c>
      <c s="6" t="s">
        <v>2188</v>
      </c>
      <c s="36" t="s">
        <v>110</v>
      </c>
      <c s="37">
        <v>154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2189</v>
      </c>
    </row>
    <row r="107" spans="1:5" ht="38.25">
      <c r="A107" t="s">
        <v>60</v>
      </c>
      <c r="E107" s="39" t="s">
        <v>317</v>
      </c>
    </row>
    <row r="108" spans="1:16" ht="12.75">
      <c r="A108" t="s">
        <v>49</v>
      </c>
      <c s="34" t="s">
        <v>178</v>
      </c>
      <c s="34" t="s">
        <v>2190</v>
      </c>
      <c s="35" t="s">
        <v>570</v>
      </c>
      <c s="6" t="s">
        <v>2191</v>
      </c>
      <c s="36" t="s">
        <v>65</v>
      </c>
      <c s="37">
        <v>6343.75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2134</v>
      </c>
    </row>
    <row r="110" spans="1:5" ht="12.75">
      <c r="A110" s="35" t="s">
        <v>58</v>
      </c>
      <c r="E110" s="40" t="s">
        <v>2192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181</v>
      </c>
      <c s="34" t="s">
        <v>2193</v>
      </c>
      <c s="35" t="s">
        <v>52</v>
      </c>
      <c s="6" t="s">
        <v>2194</v>
      </c>
      <c s="36" t="s">
        <v>2195</v>
      </c>
      <c s="37">
        <v>22837.5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2196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2197</v>
      </c>
      <c s="35" t="s">
        <v>570</v>
      </c>
      <c s="6" t="s">
        <v>2198</v>
      </c>
      <c s="36" t="s">
        <v>71</v>
      </c>
      <c s="37">
        <v>4416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2134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2199</v>
      </c>
      <c s="35" t="s">
        <v>52</v>
      </c>
      <c s="6" t="s">
        <v>2200</v>
      </c>
      <c s="36" t="s">
        <v>2093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2201</v>
      </c>
      <c s="35" t="s">
        <v>52</v>
      </c>
      <c s="6" t="s">
        <v>2202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2203</v>
      </c>
      <c s="35" t="s">
        <v>52</v>
      </c>
      <c s="6" t="s">
        <v>2204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2205</v>
      </c>
      <c s="35" t="s">
        <v>52</v>
      </c>
      <c s="6" t="s">
        <v>2206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2190</v>
      </c>
      <c s="35" t="s">
        <v>582</v>
      </c>
      <c s="6" t="s">
        <v>2191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2171</v>
      </c>
    </row>
    <row r="138" spans="1:5" ht="12.75">
      <c r="A138" s="35" t="s">
        <v>58</v>
      </c>
      <c r="E138" s="40" t="s">
        <v>2207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220</v>
      </c>
      <c s="34" t="s">
        <v>2197</v>
      </c>
      <c s="35" t="s">
        <v>582</v>
      </c>
      <c s="6" t="s">
        <v>2198</v>
      </c>
      <c s="36" t="s">
        <v>71</v>
      </c>
      <c s="37">
        <v>1020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2171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2210</v>
      </c>
      <c r="E8" s="30" t="s">
        <v>2209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2128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2211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2214</v>
      </c>
    </row>
    <row r="16" spans="1:5" ht="51">
      <c r="A16" s="35" t="s">
        <v>58</v>
      </c>
      <c r="E16" s="40" t="s">
        <v>2215</v>
      </c>
    </row>
    <row r="17" spans="1:5" ht="229.5">
      <c r="A17" t="s">
        <v>60</v>
      </c>
      <c r="E17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2219</v>
      </c>
      <c r="E8" s="30" t="s">
        <v>2218</v>
      </c>
      <c r="J8" s="29">
        <f>0+J9+J26+J131+J148+J153+J174</f>
      </c>
      <c s="29">
        <f>0+K9+K26+K131+K148+K153+K174</f>
      </c>
      <c s="29">
        <f>0+L9+L26+L131+L148+L153+L174</f>
      </c>
      <c s="29">
        <f>0+M9+M26+M131+M148+M153+M174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2220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2221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2222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2223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0+L27+L31+L35+L39+L43+L47+L51+L55+L59+L63+L67+L71+L75+L79+L83+L87+L91+L95+L99+L103+L107+L111+L115+L119+L123+L127</f>
      </c>
      <c s="32">
        <f>0+M27+M31+M35+M39+M43+M47+M51+M55+M59+M63+M67+M71+M75+M79+M83+M87+M91+M95+M99+M103+M107+M111+M115+M119+M123+M127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2225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63.75">
      <c r="A33" s="35" t="s">
        <v>58</v>
      </c>
      <c r="E33" s="40" t="s">
        <v>2226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2227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78.5">
      <c r="A41" s="35" t="s">
        <v>58</v>
      </c>
      <c r="E41" s="40" t="s">
        <v>2228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2163</v>
      </c>
      <c s="35" t="s">
        <v>52</v>
      </c>
      <c s="6" t="s">
        <v>2164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2134</v>
      </c>
    </row>
    <row r="45" spans="1:5" ht="165.75">
      <c r="A45" s="35" t="s">
        <v>58</v>
      </c>
      <c r="E45" s="40" t="s">
        <v>2229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2230</v>
      </c>
      <c s="35" t="s">
        <v>52</v>
      </c>
      <c s="6" t="s">
        <v>2231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2232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2233</v>
      </c>
      <c s="35" t="s">
        <v>52</v>
      </c>
      <c s="6" t="s">
        <v>2234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2235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2236</v>
      </c>
      <c s="35" t="s">
        <v>52</v>
      </c>
      <c s="6" t="s">
        <v>2237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2238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2239</v>
      </c>
      <c s="35" t="s">
        <v>52</v>
      </c>
      <c s="6" t="s">
        <v>2240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2242</v>
      </c>
      <c s="35" t="s">
        <v>52</v>
      </c>
      <c s="6" t="s">
        <v>2243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2244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2144</v>
      </c>
      <c s="35" t="s">
        <v>52</v>
      </c>
      <c s="6" t="s">
        <v>2145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2245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2153</v>
      </c>
      <c s="35" t="s">
        <v>52</v>
      </c>
      <c s="6" t="s">
        <v>2154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2246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2156</v>
      </c>
      <c s="35" t="s">
        <v>52</v>
      </c>
      <c s="6" t="s">
        <v>2157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2247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2248</v>
      </c>
      <c s="35" t="s">
        <v>52</v>
      </c>
      <c s="6" t="s">
        <v>2249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2250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2150</v>
      </c>
      <c s="35" t="s">
        <v>52</v>
      </c>
      <c s="6" t="s">
        <v>2151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2251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2159</v>
      </c>
      <c s="35" t="s">
        <v>52</v>
      </c>
      <c s="6" t="s">
        <v>2160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2253</v>
      </c>
      <c s="35" t="s">
        <v>52</v>
      </c>
      <c s="6" t="s">
        <v>2254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2255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2148</v>
      </c>
      <c s="35" t="s">
        <v>52</v>
      </c>
      <c s="6" t="s">
        <v>2149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2256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2257</v>
      </c>
      <c s="35" t="s">
        <v>52</v>
      </c>
      <c s="6" t="s">
        <v>2258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2259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2260</v>
      </c>
      <c s="35" t="s">
        <v>52</v>
      </c>
      <c s="6" t="s">
        <v>2261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2262</v>
      </c>
    </row>
    <row r="106" spans="1:5" ht="12.75">
      <c r="A106" t="s">
        <v>60</v>
      </c>
      <c r="E106" s="39" t="s">
        <v>2263</v>
      </c>
    </row>
    <row r="107" spans="1:16" ht="12.75">
      <c r="A107" t="s">
        <v>49</v>
      </c>
      <c s="34" t="s">
        <v>190</v>
      </c>
      <c s="34" t="s">
        <v>2264</v>
      </c>
      <c s="35" t="s">
        <v>52</v>
      </c>
      <c s="6" t="s">
        <v>2265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2266</v>
      </c>
    </row>
    <row r="110" spans="1:5" ht="409.5">
      <c r="A110" t="s">
        <v>60</v>
      </c>
      <c r="E110" s="39" t="s">
        <v>2267</v>
      </c>
    </row>
    <row r="111" spans="1:16" ht="12.75">
      <c r="A111" t="s">
        <v>49</v>
      </c>
      <c s="34" t="s">
        <v>193</v>
      </c>
      <c s="34" t="s">
        <v>2268</v>
      </c>
      <c s="35" t="s">
        <v>52</v>
      </c>
      <c s="6" t="s">
        <v>2269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2270</v>
      </c>
    </row>
    <row r="114" spans="1:5" ht="89.25">
      <c r="A114" t="s">
        <v>60</v>
      </c>
      <c r="E114" s="39" t="s">
        <v>2271</v>
      </c>
    </row>
    <row r="115" spans="1:16" ht="12.75">
      <c r="A115" t="s">
        <v>49</v>
      </c>
      <c s="34" t="s">
        <v>196</v>
      </c>
      <c s="34" t="s">
        <v>2168</v>
      </c>
      <c s="35" t="s">
        <v>52</v>
      </c>
      <c s="6" t="s">
        <v>2169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2272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2273</v>
      </c>
      <c s="35" t="s">
        <v>52</v>
      </c>
      <c s="6" t="s">
        <v>2274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2275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2139</v>
      </c>
      <c s="35" t="s">
        <v>582</v>
      </c>
      <c s="6" t="s">
        <v>2140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2171</v>
      </c>
    </row>
    <row r="125" spans="1:5" ht="114.75">
      <c r="A125" s="35" t="s">
        <v>58</v>
      </c>
      <c r="E125" s="40" t="s">
        <v>2276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251</v>
      </c>
      <c s="34" t="s">
        <v>2132</v>
      </c>
      <c s="35" t="s">
        <v>582</v>
      </c>
      <c s="6" t="s">
        <v>2133</v>
      </c>
      <c s="36" t="s">
        <v>65</v>
      </c>
      <c s="37">
        <v>1645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2171</v>
      </c>
    </row>
    <row r="129" spans="1:5" ht="89.25">
      <c r="A129" s="35" t="s">
        <v>58</v>
      </c>
      <c r="E129" s="40" t="s">
        <v>2277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2278</v>
      </c>
      <c r="E131" s="33" t="s">
        <v>694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202</v>
      </c>
      <c s="34" t="s">
        <v>2279</v>
      </c>
      <c s="35" t="s">
        <v>52</v>
      </c>
      <c s="6" t="s">
        <v>2280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02">
      <c r="A134" s="35" t="s">
        <v>58</v>
      </c>
      <c r="E134" s="40" t="s">
        <v>2281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2282</v>
      </c>
      <c s="35" t="s">
        <v>52</v>
      </c>
      <c s="6" t="s">
        <v>2283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2284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2285</v>
      </c>
      <c s="35" t="s">
        <v>52</v>
      </c>
      <c s="6" t="s">
        <v>2286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2287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2288</v>
      </c>
      <c s="35" t="s">
        <v>52</v>
      </c>
      <c s="6" t="s">
        <v>2289</v>
      </c>
      <c s="36" t="s">
        <v>110</v>
      </c>
      <c s="37">
        <v>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2290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355</v>
      </c>
      <c r="E148" s="33" t="s">
        <v>2291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214</v>
      </c>
      <c s="34" t="s">
        <v>2292</v>
      </c>
      <c s="35" t="s">
        <v>52</v>
      </c>
      <c s="6" t="s">
        <v>2293</v>
      </c>
      <c s="36" t="s">
        <v>71</v>
      </c>
      <c s="37">
        <v>1225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2294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379</v>
      </c>
      <c r="E153" s="33" t="s">
        <v>2295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217</v>
      </c>
      <c s="34" t="s">
        <v>2296</v>
      </c>
      <c s="35" t="s">
        <v>52</v>
      </c>
      <c s="6" t="s">
        <v>2297</v>
      </c>
      <c s="36" t="s">
        <v>110</v>
      </c>
      <c s="37">
        <v>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2298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2299</v>
      </c>
      <c s="35" t="s">
        <v>52</v>
      </c>
      <c s="6" t="s">
        <v>2300</v>
      </c>
      <c s="36" t="s">
        <v>110</v>
      </c>
      <c s="37">
        <v>52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2301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223</v>
      </c>
      <c s="34" t="s">
        <v>2302</v>
      </c>
      <c s="35" t="s">
        <v>52</v>
      </c>
      <c s="6" t="s">
        <v>2303</v>
      </c>
      <c s="36" t="s">
        <v>2093</v>
      </c>
      <c s="37">
        <v>550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2304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2185</v>
      </c>
    </row>
    <row r="168" spans="1:5" ht="63.75">
      <c r="A168" s="35" t="s">
        <v>58</v>
      </c>
      <c r="E168" s="40" t="s">
        <v>2305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2306</v>
      </c>
      <c s="35" t="s">
        <v>52</v>
      </c>
      <c s="6" t="s">
        <v>2188</v>
      </c>
      <c s="36" t="s">
        <v>110</v>
      </c>
      <c s="37">
        <v>52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2307</v>
      </c>
    </row>
    <row r="173" spans="1:5" ht="12.75">
      <c r="A173" t="s">
        <v>60</v>
      </c>
      <c r="E173" s="39" t="s">
        <v>2308</v>
      </c>
    </row>
    <row r="174" spans="1:13" ht="12.75">
      <c r="A174" t="s">
        <v>46</v>
      </c>
      <c r="C174" s="31" t="s">
        <v>405</v>
      </c>
      <c r="E174" s="33" t="s">
        <v>2309</v>
      </c>
      <c r="J174" s="32">
        <f>0</f>
      </c>
      <c s="32">
        <f>0</f>
      </c>
      <c s="32">
        <f>0+L175+L179+L183+L187+L191+L195+L199</f>
      </c>
      <c s="32">
        <f>0+M175+M179+M183+M187+M191+M195+M199</f>
      </c>
    </row>
    <row r="175" spans="1:16" ht="12.75">
      <c r="A175" t="s">
        <v>49</v>
      </c>
      <c s="34" t="s">
        <v>233</v>
      </c>
      <c s="34" t="s">
        <v>2190</v>
      </c>
      <c s="35" t="s">
        <v>570</v>
      </c>
      <c s="6" t="s">
        <v>2191</v>
      </c>
      <c s="36" t="s">
        <v>65</v>
      </c>
      <c s="37">
        <v>5774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2134</v>
      </c>
    </row>
    <row r="177" spans="1:5" ht="51">
      <c r="A177" s="35" t="s">
        <v>58</v>
      </c>
      <c r="E177" s="40" t="s">
        <v>2310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236</v>
      </c>
      <c s="34" t="s">
        <v>2193</v>
      </c>
      <c s="35" t="s">
        <v>52</v>
      </c>
      <c s="6" t="s">
        <v>2194</v>
      </c>
      <c s="36" t="s">
        <v>2195</v>
      </c>
      <c s="37">
        <v>25935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2311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239</v>
      </c>
      <c s="34" t="s">
        <v>2312</v>
      </c>
      <c s="35" t="s">
        <v>52</v>
      </c>
      <c s="6" t="s">
        <v>2313</v>
      </c>
      <c s="36" t="s">
        <v>71</v>
      </c>
      <c s="37">
        <v>525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2314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242</v>
      </c>
      <c s="34" t="s">
        <v>2197</v>
      </c>
      <c s="35" t="s">
        <v>570</v>
      </c>
      <c s="6" t="s">
        <v>2198</v>
      </c>
      <c s="36" t="s">
        <v>71</v>
      </c>
      <c s="37">
        <v>1847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2134</v>
      </c>
    </row>
    <row r="189" spans="1:5" ht="51">
      <c r="A189" s="35" t="s">
        <v>58</v>
      </c>
      <c r="E189" s="40" t="s">
        <v>2315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245</v>
      </c>
      <c s="34" t="s">
        <v>2205</v>
      </c>
      <c s="35" t="s">
        <v>52</v>
      </c>
      <c s="6" t="s">
        <v>2206</v>
      </c>
      <c s="36" t="s">
        <v>110</v>
      </c>
      <c s="37">
        <v>40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63.75">
      <c r="A193" s="35" t="s">
        <v>58</v>
      </c>
      <c r="E193" s="40" t="s">
        <v>2316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254</v>
      </c>
      <c s="34" t="s">
        <v>2190</v>
      </c>
      <c s="35" t="s">
        <v>582</v>
      </c>
      <c s="6" t="s">
        <v>2191</v>
      </c>
      <c s="36" t="s">
        <v>65</v>
      </c>
      <c s="37">
        <v>1729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2171</v>
      </c>
    </row>
    <row r="197" spans="1:5" ht="102">
      <c r="A197" s="35" t="s">
        <v>58</v>
      </c>
      <c r="E197" s="40" t="s">
        <v>2317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257</v>
      </c>
      <c s="34" t="s">
        <v>2197</v>
      </c>
      <c s="35" t="s">
        <v>582</v>
      </c>
      <c s="6" t="s">
        <v>2198</v>
      </c>
      <c s="36" t="s">
        <v>71</v>
      </c>
      <c s="37">
        <v>598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2171</v>
      </c>
    </row>
    <row r="201" spans="1:5" ht="51">
      <c r="A201" s="35" t="s">
        <v>58</v>
      </c>
      <c r="E201" s="40" t="s">
        <v>2315</v>
      </c>
    </row>
    <row r="202" spans="1:5" ht="12.75">
      <c r="A202" t="s">
        <v>60</v>
      </c>
      <c r="E20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2320</v>
      </c>
      <c r="E8" s="30" t="s">
        <v>2319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2321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2322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2325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2328</v>
      </c>
      <c r="E8" s="30" t="s">
        <v>2327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2329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2330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2331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2332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2333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89.25">
      <c r="A33" s="35" t="s">
        <v>58</v>
      </c>
      <c r="E33" s="40" t="s">
        <v>2334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2139</v>
      </c>
      <c s="35" t="s">
        <v>52</v>
      </c>
      <c s="6" t="s">
        <v>2140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2134</v>
      </c>
    </row>
    <row r="37" spans="1:5" ht="140.25">
      <c r="A37" s="35" t="s">
        <v>58</v>
      </c>
      <c r="E37" s="40" t="s">
        <v>2335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2163</v>
      </c>
      <c s="35" t="s">
        <v>52</v>
      </c>
      <c s="6" t="s">
        <v>2164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53">
      <c r="A41" s="35" t="s">
        <v>58</v>
      </c>
      <c r="E41" s="40" t="s">
        <v>2336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2230</v>
      </c>
      <c s="35" t="s">
        <v>52</v>
      </c>
      <c s="6" t="s">
        <v>2231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2337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2239</v>
      </c>
      <c s="35" t="s">
        <v>52</v>
      </c>
      <c s="6" t="s">
        <v>2240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2338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2248</v>
      </c>
      <c s="35" t="s">
        <v>52</v>
      </c>
      <c s="6" t="s">
        <v>2249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2339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2156</v>
      </c>
      <c s="35" t="s">
        <v>52</v>
      </c>
      <c s="6" t="s">
        <v>2157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63.75">
      <c r="A57" s="35" t="s">
        <v>58</v>
      </c>
      <c r="E57" s="40" t="s">
        <v>2340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2159</v>
      </c>
      <c s="35" t="s">
        <v>52</v>
      </c>
      <c s="6" t="s">
        <v>2160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2341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2148</v>
      </c>
      <c s="35" t="s">
        <v>52</v>
      </c>
      <c s="6" t="s">
        <v>2149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2257</v>
      </c>
      <c s="35" t="s">
        <v>52</v>
      </c>
      <c s="6" t="s">
        <v>2258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2343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2168</v>
      </c>
      <c s="35" t="s">
        <v>52</v>
      </c>
      <c s="6" t="s">
        <v>2169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2344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2132</v>
      </c>
      <c s="35" t="s">
        <v>582</v>
      </c>
      <c s="6" t="s">
        <v>2133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2171</v>
      </c>
    </row>
    <row r="77" spans="1:5" ht="114.75">
      <c r="A77" s="35" t="s">
        <v>58</v>
      </c>
      <c r="E77" s="40" t="s">
        <v>2345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2278</v>
      </c>
      <c r="E79" s="33" t="s">
        <v>694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2279</v>
      </c>
      <c s="35" t="s">
        <v>52</v>
      </c>
      <c s="6" t="s">
        <v>2280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2346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2282</v>
      </c>
      <c s="35" t="s">
        <v>52</v>
      </c>
      <c s="6" t="s">
        <v>2283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2347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2291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2292</v>
      </c>
      <c s="35" t="s">
        <v>52</v>
      </c>
      <c s="6" t="s">
        <v>2293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2348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2295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2185</v>
      </c>
    </row>
    <row r="96" spans="1:5" ht="63.75">
      <c r="A96" s="35" t="s">
        <v>58</v>
      </c>
      <c r="E96" s="40" t="s">
        <v>2305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2349</v>
      </c>
      <c s="35" t="s">
        <v>52</v>
      </c>
      <c s="6" t="s">
        <v>2188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2350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2299</v>
      </c>
      <c s="35" t="s">
        <v>52</v>
      </c>
      <c s="6" t="s">
        <v>2300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2351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2302</v>
      </c>
      <c s="35" t="s">
        <v>52</v>
      </c>
      <c s="6" t="s">
        <v>2303</v>
      </c>
      <c s="36" t="s">
        <v>2093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2352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2309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2190</v>
      </c>
      <c s="35" t="s">
        <v>570</v>
      </c>
      <c s="6" t="s">
        <v>2191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2134</v>
      </c>
    </row>
    <row r="113" spans="1:5" ht="114.75">
      <c r="A113" s="35" t="s">
        <v>58</v>
      </c>
      <c r="E113" s="40" t="s">
        <v>2353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2193</v>
      </c>
      <c s="35" t="s">
        <v>52</v>
      </c>
      <c s="6" t="s">
        <v>2194</v>
      </c>
      <c s="36" t="s">
        <v>2195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2312</v>
      </c>
      <c s="35" t="s">
        <v>52</v>
      </c>
      <c s="6" t="s">
        <v>2313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2355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2197</v>
      </c>
      <c s="35" t="s">
        <v>52</v>
      </c>
      <c s="6" t="s">
        <v>2198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2134</v>
      </c>
    </row>
    <row r="125" spans="1:5" ht="63.75">
      <c r="A125" s="35" t="s">
        <v>58</v>
      </c>
      <c r="E125" s="40" t="s">
        <v>2356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2205</v>
      </c>
      <c s="35" t="s">
        <v>52</v>
      </c>
      <c s="6" t="s">
        <v>2206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2357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2190</v>
      </c>
      <c s="35" t="s">
        <v>582</v>
      </c>
      <c s="6" t="s">
        <v>2191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2171</v>
      </c>
    </row>
    <row r="133" spans="1:5" ht="102">
      <c r="A133" s="35" t="s">
        <v>58</v>
      </c>
      <c r="E133" s="40" t="s">
        <v>2358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2361</v>
      </c>
      <c r="E8" s="30" t="s">
        <v>2360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2362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2363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2364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2367</v>
      </c>
      <c r="E8" s="30" t="s">
        <v>2366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2368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379</v>
      </c>
      <c r="E14" s="33" t="s">
        <v>2295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2349</v>
      </c>
      <c s="35" t="s">
        <v>52</v>
      </c>
      <c s="6" t="s">
        <v>2188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2369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2370</v>
      </c>
      <c s="35" t="s">
        <v>52</v>
      </c>
      <c s="6" t="s">
        <v>2371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2372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2373</v>
      </c>
      <c s="35" t="s">
        <v>52</v>
      </c>
      <c s="6" t="s">
        <v>2374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2375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2376</v>
      </c>
      <c s="35" t="s">
        <v>52</v>
      </c>
      <c s="6" t="s">
        <v>2377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2378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2379</v>
      </c>
      <c s="35" t="s">
        <v>52</v>
      </c>
      <c s="6" t="s">
        <v>2380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2381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2382</v>
      </c>
      <c s="35" t="s">
        <v>52</v>
      </c>
      <c s="6" t="s">
        <v>2383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2384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2385</v>
      </c>
      <c s="35" t="s">
        <v>52</v>
      </c>
      <c s="6" t="s">
        <v>2386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2387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2388</v>
      </c>
      <c s="35" t="s">
        <v>52</v>
      </c>
      <c s="6" t="s">
        <v>2389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2390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2391</v>
      </c>
      <c s="35" t="s">
        <v>52</v>
      </c>
      <c s="6" t="s">
        <v>2392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2393</v>
      </c>
    </row>
    <row r="50" spans="1:5" ht="63.75">
      <c r="A50" t="s">
        <v>60</v>
      </c>
      <c r="E50" s="39" t="s">
        <v>2394</v>
      </c>
    </row>
    <row r="51" spans="1:16" ht="12.75">
      <c r="A51" t="s">
        <v>49</v>
      </c>
      <c s="34" t="s">
        <v>104</v>
      </c>
      <c s="34" t="s">
        <v>2395</v>
      </c>
      <c s="35" t="s">
        <v>52</v>
      </c>
      <c s="6" t="s">
        <v>2396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2397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2309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2201</v>
      </c>
      <c s="35" t="s">
        <v>52</v>
      </c>
      <c s="6" t="s">
        <v>2202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2398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2203</v>
      </c>
      <c s="35" t="s">
        <v>52</v>
      </c>
      <c s="6" t="s">
        <v>2204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2399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COUNTIFS(L8:L298,"=0",A8:A298,"P")+COUNTIFS(L8:L298,"",A8:A298,"P")+SUM(Q8:Q298)</f>
      </c>
    </row>
    <row r="8" spans="1:13" ht="12.75">
      <c r="A8" t="s">
        <v>44</v>
      </c>
      <c r="C8" s="28" t="s">
        <v>2404</v>
      </c>
      <c r="E8" s="30" t="s">
        <v>2403</v>
      </c>
      <c r="J8" s="29">
        <f>0+J9+J26+J151+J156+J173+J190+J207+J220+J261</f>
      </c>
      <c s="29">
        <f>0+K9+K26+K151+K156+K173+K190+K207+K220+K261</f>
      </c>
      <c s="29">
        <f>0+L9+L26+L151+L156+L173+L190+L207+L220+L261</f>
      </c>
      <c s="29">
        <f>0+M9+M26+M151+M156+M173+M190+M207+M220+M261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50203.3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2406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1964</v>
      </c>
      <c s="35" t="s">
        <v>1965</v>
      </c>
      <c s="6" t="s">
        <v>1966</v>
      </c>
      <c s="36" t="s">
        <v>657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2408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77</v>
      </c>
      <c s="34" t="s">
        <v>2091</v>
      </c>
      <c s="35" t="s">
        <v>52</v>
      </c>
      <c s="6" t="s">
        <v>2092</v>
      </c>
      <c s="36" t="s">
        <v>2093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2099</v>
      </c>
      <c s="35" t="s">
        <v>52</v>
      </c>
      <c s="6" t="s">
        <v>2100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2409</v>
      </c>
      <c s="35" t="s">
        <v>52</v>
      </c>
      <c s="6" t="s">
        <v>2410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50</v>
      </c>
      <c s="6" t="s">
        <v>2412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2413</v>
      </c>
    </row>
    <row r="41" spans="1:5" ht="12.75">
      <c r="A41" s="35" t="s">
        <v>58</v>
      </c>
      <c r="E41" s="40" t="s">
        <v>2414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2415</v>
      </c>
      <c s="35" t="s">
        <v>570</v>
      </c>
      <c s="6" t="s">
        <v>2416</v>
      </c>
      <c s="36" t="s">
        <v>65</v>
      </c>
      <c s="37">
        <v>14299.263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12.75">
      <c r="A45" s="35" t="s">
        <v>58</v>
      </c>
      <c r="E45" s="40" t="s">
        <v>2418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2415</v>
      </c>
      <c s="35" t="s">
        <v>582</v>
      </c>
      <c s="6" t="s">
        <v>2416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2419</v>
      </c>
    </row>
    <row r="49" spans="1:5" ht="12.75">
      <c r="A49" s="35" t="s">
        <v>58</v>
      </c>
      <c r="E49" s="40" t="s">
        <v>2418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2420</v>
      </c>
      <c s="35" t="s">
        <v>52</v>
      </c>
      <c s="6" t="s">
        <v>2421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.75">
      <c r="A53" s="35" t="s">
        <v>58</v>
      </c>
      <c r="E53" s="40" t="s">
        <v>2422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2423</v>
      </c>
      <c s="35" t="s">
        <v>50</v>
      </c>
      <c s="6" t="s">
        <v>2424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2425</v>
      </c>
    </row>
    <row r="57" spans="1:5" ht="12.75">
      <c r="A57" s="35" t="s">
        <v>58</v>
      </c>
      <c r="E57" s="40" t="s">
        <v>2425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2423</v>
      </c>
      <c s="35" t="s">
        <v>27</v>
      </c>
      <c s="6" t="s">
        <v>2424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2426</v>
      </c>
    </row>
    <row r="61" spans="1:5" ht="12.75">
      <c r="A61" s="35" t="s">
        <v>58</v>
      </c>
      <c r="E61" s="40" t="s">
        <v>2426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1469</v>
      </c>
      <c s="35" t="s">
        <v>52</v>
      </c>
      <c s="6" t="s">
        <v>1470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2427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1471</v>
      </c>
      <c s="35" t="s">
        <v>52</v>
      </c>
      <c s="6" t="s">
        <v>1472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2428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2429</v>
      </c>
      <c s="35" t="s">
        <v>52</v>
      </c>
      <c s="6" t="s">
        <v>2430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2431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2432</v>
      </c>
      <c s="35" t="s">
        <v>52</v>
      </c>
      <c s="6" t="s">
        <v>2433</v>
      </c>
      <c s="36" t="s">
        <v>2093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2434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2435</v>
      </c>
      <c s="35" t="s">
        <v>52</v>
      </c>
      <c s="6" t="s">
        <v>2436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2437</v>
      </c>
      <c s="35" t="s">
        <v>52</v>
      </c>
      <c s="6" t="s">
        <v>2438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2439</v>
      </c>
    </row>
    <row r="85" spans="1:5" ht="12.75">
      <c r="A85" s="35" t="s">
        <v>58</v>
      </c>
      <c r="E85" s="40" t="s">
        <v>2440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2441</v>
      </c>
      <c s="35" t="s">
        <v>52</v>
      </c>
      <c s="6" t="s">
        <v>2442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2443</v>
      </c>
    </row>
    <row r="89" spans="1:5" ht="38.25">
      <c r="A89" s="35" t="s">
        <v>58</v>
      </c>
      <c r="E89" s="40" t="s">
        <v>2444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2445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2446</v>
      </c>
      <c s="35" t="s">
        <v>50</v>
      </c>
      <c s="6" t="s">
        <v>2447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2448</v>
      </c>
    </row>
    <row r="97" spans="1:5" ht="25.5">
      <c r="A97" s="35" t="s">
        <v>58</v>
      </c>
      <c r="E97" s="40" t="s">
        <v>2449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2446</v>
      </c>
      <c s="35" t="s">
        <v>27</v>
      </c>
      <c s="6" t="s">
        <v>2447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2450</v>
      </c>
    </row>
    <row r="101" spans="1:5" ht="38.25">
      <c r="A101" s="35" t="s">
        <v>58</v>
      </c>
      <c r="E101" s="40" t="s">
        <v>2451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2446</v>
      </c>
      <c s="35" t="s">
        <v>26</v>
      </c>
      <c s="6" t="s">
        <v>2447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2452</v>
      </c>
    </row>
    <row r="105" spans="1:5" ht="38.25">
      <c r="A105" s="35" t="s">
        <v>58</v>
      </c>
      <c r="E105" s="40" t="s">
        <v>2453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2446</v>
      </c>
      <c s="35" t="s">
        <v>72</v>
      </c>
      <c s="6" t="s">
        <v>2447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2454</v>
      </c>
    </row>
    <row r="109" spans="1:5" ht="12.75">
      <c r="A109" s="35" t="s">
        <v>58</v>
      </c>
      <c r="E109" s="40" t="s">
        <v>2455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2456</v>
      </c>
      <c s="35" t="s">
        <v>50</v>
      </c>
      <c s="6" t="s">
        <v>2457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2458</v>
      </c>
    </row>
    <row r="113" spans="1:5" ht="12.75">
      <c r="A113" s="35" t="s">
        <v>58</v>
      </c>
      <c r="E113" s="40" t="s">
        <v>2459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2456</v>
      </c>
      <c s="35" t="s">
        <v>27</v>
      </c>
      <c s="6" t="s">
        <v>2457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2460</v>
      </c>
    </row>
    <row r="117" spans="1:5" ht="12.75">
      <c r="A117" s="35" t="s">
        <v>58</v>
      </c>
      <c r="E117" s="40" t="s">
        <v>2461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2462</v>
      </c>
      <c s="35" t="s">
        <v>570</v>
      </c>
      <c s="6" t="s">
        <v>2463</v>
      </c>
      <c s="36" t="s">
        <v>2093</v>
      </c>
      <c s="37">
        <v>22934.69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2134</v>
      </c>
    </row>
    <row r="121" spans="1:5" ht="38.25">
      <c r="A121" s="35" t="s">
        <v>58</v>
      </c>
      <c r="E121" s="40" t="s">
        <v>2464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2465</v>
      </c>
      <c s="35" t="s">
        <v>52</v>
      </c>
      <c s="6" t="s">
        <v>2466</v>
      </c>
      <c s="36" t="s">
        <v>2093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2418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2467</v>
      </c>
      <c s="35" t="s">
        <v>52</v>
      </c>
      <c s="6" t="s">
        <v>2468</v>
      </c>
      <c s="36" t="s">
        <v>2093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2469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2470</v>
      </c>
      <c s="35" t="s">
        <v>52</v>
      </c>
      <c s="6" t="s">
        <v>2471</v>
      </c>
      <c s="36" t="s">
        <v>2093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2469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2472</v>
      </c>
      <c s="35" t="s">
        <v>52</v>
      </c>
      <c s="6" t="s">
        <v>2473</v>
      </c>
      <c s="36" t="s">
        <v>2093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2474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2475</v>
      </c>
      <c s="35" t="s">
        <v>52</v>
      </c>
      <c s="6" t="s">
        <v>2476</v>
      </c>
      <c s="36" t="s">
        <v>2093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2477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2478</v>
      </c>
      <c s="35" t="s">
        <v>52</v>
      </c>
      <c s="6" t="s">
        <v>2479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2480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334</v>
      </c>
      <c s="34" t="s">
        <v>2462</v>
      </c>
      <c s="35" t="s">
        <v>582</v>
      </c>
      <c s="6" t="s">
        <v>2463</v>
      </c>
      <c s="36" t="s">
        <v>2093</v>
      </c>
      <c s="37">
        <v>4703.7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2481</v>
      </c>
    </row>
    <row r="149" spans="1:5" ht="25.5">
      <c r="A149" s="35" t="s">
        <v>58</v>
      </c>
      <c r="E149" s="40" t="s">
        <v>2482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27</v>
      </c>
      <c r="E151" s="33" t="s">
        <v>664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217</v>
      </c>
      <c s="34" t="s">
        <v>2483</v>
      </c>
      <c s="35" t="s">
        <v>52</v>
      </c>
      <c s="6" t="s">
        <v>2484</v>
      </c>
      <c s="36" t="s">
        <v>2093</v>
      </c>
      <c s="37">
        <v>2896.98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2485</v>
      </c>
    </row>
    <row r="154" spans="1:5" ht="12.75">
      <c r="A154" s="35" t="s">
        <v>58</v>
      </c>
      <c r="E154" s="40" t="s">
        <v>2486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26</v>
      </c>
      <c r="E156" s="33" t="s">
        <v>2487</v>
      </c>
      <c r="J156" s="32">
        <f>0</f>
      </c>
      <c s="32">
        <f>0</f>
      </c>
      <c s="32">
        <f>0+L157+L161+L165+L169</f>
      </c>
      <c s="32">
        <f>0+M157+M161+M165+M169</f>
      </c>
    </row>
    <row r="157" spans="1:16" ht="12.75">
      <c r="A157" t="s">
        <v>49</v>
      </c>
      <c s="34" t="s">
        <v>220</v>
      </c>
      <c s="34" t="s">
        <v>2488</v>
      </c>
      <c s="35" t="s">
        <v>52</v>
      </c>
      <c s="6" t="s">
        <v>2489</v>
      </c>
      <c s="36" t="s">
        <v>65</v>
      </c>
      <c s="37">
        <v>173.4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2490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2491</v>
      </c>
      <c s="35" t="s">
        <v>52</v>
      </c>
      <c s="6" t="s">
        <v>2492</v>
      </c>
      <c s="36" t="s">
        <v>2093</v>
      </c>
      <c s="37">
        <v>61.1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2493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2494</v>
      </c>
      <c s="35" t="s">
        <v>52</v>
      </c>
      <c s="6" t="s">
        <v>2495</v>
      </c>
      <c s="36" t="s">
        <v>830</v>
      </c>
      <c s="37">
        <v>110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2496</v>
      </c>
    </row>
    <row r="167" spans="1:5" ht="12.75">
      <c r="A167" s="35" t="s">
        <v>58</v>
      </c>
      <c r="E167" s="40" t="s">
        <v>2496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2497</v>
      </c>
      <c s="35" t="s">
        <v>52</v>
      </c>
      <c s="6" t="s">
        <v>2498</v>
      </c>
      <c s="36" t="s">
        <v>830</v>
      </c>
      <c s="37">
        <v>20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2499</v>
      </c>
    </row>
    <row r="171" spans="1:5" ht="12.75">
      <c r="A171" s="35" t="s">
        <v>58</v>
      </c>
      <c r="E171" s="40" t="s">
        <v>2499</v>
      </c>
    </row>
    <row r="172" spans="1:5" ht="12.75">
      <c r="A172" t="s">
        <v>60</v>
      </c>
      <c r="E172" s="39" t="s">
        <v>68</v>
      </c>
    </row>
    <row r="173" spans="1:13" ht="12.75">
      <c r="A173" t="s">
        <v>46</v>
      </c>
      <c r="C173" s="31" t="s">
        <v>72</v>
      </c>
      <c r="E173" s="33" t="s">
        <v>2500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233</v>
      </c>
      <c s="34" t="s">
        <v>2501</v>
      </c>
      <c s="35" t="s">
        <v>52</v>
      </c>
      <c s="6" t="s">
        <v>2502</v>
      </c>
      <c s="36" t="s">
        <v>65</v>
      </c>
      <c s="37">
        <v>5.62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2503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2504</v>
      </c>
      <c s="35" t="s">
        <v>52</v>
      </c>
      <c s="6" t="s">
        <v>2505</v>
      </c>
      <c s="36" t="s">
        <v>65</v>
      </c>
      <c s="37">
        <v>646.8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14.75">
      <c r="A180" s="35" t="s">
        <v>58</v>
      </c>
      <c r="E180" s="40" t="s">
        <v>2506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2507</v>
      </c>
      <c s="35" t="s">
        <v>52</v>
      </c>
      <c s="6" t="s">
        <v>2508</v>
      </c>
      <c s="36" t="s">
        <v>65</v>
      </c>
      <c s="37">
        <v>4.47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38.25">
      <c r="A184" s="35" t="s">
        <v>58</v>
      </c>
      <c r="E184" s="40" t="s">
        <v>2509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2510</v>
      </c>
      <c s="35" t="s">
        <v>52</v>
      </c>
      <c s="6" t="s">
        <v>2511</v>
      </c>
      <c s="36" t="s">
        <v>65</v>
      </c>
      <c s="37">
        <v>29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25.5">
      <c r="A188" s="35" t="s">
        <v>58</v>
      </c>
      <c r="E188" s="40" t="s">
        <v>2512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77</v>
      </c>
      <c r="E190" s="33" t="s">
        <v>2128</v>
      </c>
      <c r="J190" s="32">
        <f>0</f>
      </c>
      <c s="32">
        <f>0</f>
      </c>
      <c s="32">
        <f>0+L191+L195+L199+L203</f>
      </c>
      <c s="32">
        <f>0+M191+M195+M199+M203</f>
      </c>
    </row>
    <row r="191" spans="1:16" ht="25.5">
      <c r="A191" t="s">
        <v>49</v>
      </c>
      <c s="34" t="s">
        <v>245</v>
      </c>
      <c s="34" t="s">
        <v>2513</v>
      </c>
      <c s="35" t="s">
        <v>570</v>
      </c>
      <c s="6" t="s">
        <v>2514</v>
      </c>
      <c s="36" t="s">
        <v>65</v>
      </c>
      <c s="37">
        <v>5057.96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2515</v>
      </c>
    </row>
    <row r="193" spans="1:5" ht="12.75">
      <c r="A193" s="35" t="s">
        <v>58</v>
      </c>
      <c r="E193" s="40" t="s">
        <v>2516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248</v>
      </c>
      <c s="34" t="s">
        <v>2513</v>
      </c>
      <c s="35" t="s">
        <v>582</v>
      </c>
      <c s="6" t="s">
        <v>2514</v>
      </c>
      <c s="36" t="s">
        <v>65</v>
      </c>
      <c s="37">
        <v>1787.08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2517</v>
      </c>
    </row>
    <row r="197" spans="1:5" ht="12.75">
      <c r="A197" s="35" t="s">
        <v>58</v>
      </c>
      <c r="E197" s="40" t="s">
        <v>2516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251</v>
      </c>
      <c s="34" t="s">
        <v>2518</v>
      </c>
      <c s="35" t="s">
        <v>52</v>
      </c>
      <c s="6" t="s">
        <v>2519</v>
      </c>
      <c s="36" t="s">
        <v>65</v>
      </c>
      <c s="37">
        <v>1615.916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25.5">
      <c r="A200" s="35" t="s">
        <v>56</v>
      </c>
      <c r="E200" s="39" t="s">
        <v>2520</v>
      </c>
    </row>
    <row r="201" spans="1:5" ht="12.75">
      <c r="A201" s="35" t="s">
        <v>58</v>
      </c>
      <c r="E201" s="40" t="s">
        <v>2516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254</v>
      </c>
      <c s="34" t="s">
        <v>2521</v>
      </c>
      <c s="35" t="s">
        <v>52</v>
      </c>
      <c s="6" t="s">
        <v>2522</v>
      </c>
      <c s="36" t="s">
        <v>65</v>
      </c>
      <c s="37">
        <v>1242.498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2523</v>
      </c>
    </row>
    <row r="205" spans="1:5" ht="12.75">
      <c r="A205" s="35" t="s">
        <v>58</v>
      </c>
      <c r="E205" s="40" t="s">
        <v>2524</v>
      </c>
    </row>
    <row r="206" spans="1:5" ht="12.75">
      <c r="A206" t="s">
        <v>60</v>
      </c>
      <c r="E206" s="39" t="s">
        <v>68</v>
      </c>
    </row>
    <row r="207" spans="1:13" ht="12.75">
      <c r="A207" t="s">
        <v>46</v>
      </c>
      <c r="C207" s="31" t="s">
        <v>83</v>
      </c>
      <c r="E207" s="33" t="s">
        <v>2525</v>
      </c>
      <c r="J207" s="32">
        <f>0</f>
      </c>
      <c s="32">
        <f>0</f>
      </c>
      <c s="32">
        <f>0+L208+L212+L216</f>
      </c>
      <c s="32">
        <f>0+M208+M212+M216</f>
      </c>
    </row>
    <row r="208" spans="1:16" ht="25.5">
      <c r="A208" t="s">
        <v>49</v>
      </c>
      <c s="34" t="s">
        <v>263</v>
      </c>
      <c s="34" t="s">
        <v>2526</v>
      </c>
      <c s="35" t="s">
        <v>52</v>
      </c>
      <c s="6" t="s">
        <v>2527</v>
      </c>
      <c s="36" t="s">
        <v>2093</v>
      </c>
      <c s="37">
        <v>1780.51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2528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2529</v>
      </c>
      <c s="35" t="s">
        <v>52</v>
      </c>
      <c s="6" t="s">
        <v>2530</v>
      </c>
      <c s="36" t="s">
        <v>2093</v>
      </c>
      <c s="37">
        <v>630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2531</v>
      </c>
    </row>
    <row r="214" spans="1:5" ht="12.75">
      <c r="A214" s="35" t="s">
        <v>58</v>
      </c>
      <c r="E214" s="40" t="s">
        <v>2531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2532</v>
      </c>
      <c s="35" t="s">
        <v>52</v>
      </c>
      <c s="6" t="s">
        <v>2533</v>
      </c>
      <c s="36" t="s">
        <v>2093</v>
      </c>
      <c s="37">
        <v>3.28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2534</v>
      </c>
    </row>
    <row r="218" spans="1:5" ht="12.75">
      <c r="A218" s="35" t="s">
        <v>58</v>
      </c>
      <c r="E218" s="40" t="s">
        <v>2534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88</v>
      </c>
      <c r="E220" s="33" t="s">
        <v>2291</v>
      </c>
      <c r="J220" s="32">
        <f>0</f>
      </c>
      <c s="32">
        <f>0</f>
      </c>
      <c s="32">
        <f>0+L221+L225+L229+L233+L237+L241+L245+L249+L253+L257</f>
      </c>
      <c s="32">
        <f>0+M221+M225+M229+M233+M237+M241+M245+M249+M253+M257</f>
      </c>
    </row>
    <row r="221" spans="1:16" ht="12.75">
      <c r="A221" t="s">
        <v>49</v>
      </c>
      <c s="34" t="s">
        <v>272</v>
      </c>
      <c s="34" t="s">
        <v>2535</v>
      </c>
      <c s="35" t="s">
        <v>52</v>
      </c>
      <c s="6" t="s">
        <v>2536</v>
      </c>
      <c s="36" t="s">
        <v>71</v>
      </c>
      <c s="37">
        <v>230.74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2537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2538</v>
      </c>
      <c s="35" t="s">
        <v>52</v>
      </c>
      <c s="6" t="s">
        <v>2539</v>
      </c>
      <c s="36" t="s">
        <v>71</v>
      </c>
      <c s="37">
        <v>660.99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2540</v>
      </c>
    </row>
    <row r="227" spans="1:5" ht="12.75">
      <c r="A227" s="35" t="s">
        <v>58</v>
      </c>
      <c r="E227" s="40" t="s">
        <v>2486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2541</v>
      </c>
      <c s="35" t="s">
        <v>52</v>
      </c>
      <c s="6" t="s">
        <v>2542</v>
      </c>
      <c s="36" t="s">
        <v>71</v>
      </c>
      <c s="37">
        <v>10.34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2543</v>
      </c>
    </row>
    <row r="231" spans="1:5" ht="12.75">
      <c r="A231" s="35" t="s">
        <v>58</v>
      </c>
      <c r="E231" s="40" t="s">
        <v>2486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281</v>
      </c>
      <c s="34" t="s">
        <v>2544</v>
      </c>
      <c s="35" t="s">
        <v>52</v>
      </c>
      <c s="6" t="s">
        <v>2545</v>
      </c>
      <c s="36" t="s">
        <v>71</v>
      </c>
      <c s="37">
        <v>225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2546</v>
      </c>
    </row>
    <row r="235" spans="1:5" ht="12.75">
      <c r="A235" s="35" t="s">
        <v>58</v>
      </c>
      <c r="E235" s="40" t="s">
        <v>2546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2547</v>
      </c>
      <c s="35" t="s">
        <v>52</v>
      </c>
      <c s="6" t="s">
        <v>2548</v>
      </c>
      <c s="36" t="s">
        <v>110</v>
      </c>
      <c s="37">
        <v>17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25.5">
      <c r="A238" s="35" t="s">
        <v>56</v>
      </c>
      <c r="E238" s="39" t="s">
        <v>2549</v>
      </c>
    </row>
    <row r="239" spans="1:5" ht="12.75">
      <c r="A239" s="35" t="s">
        <v>58</v>
      </c>
      <c r="E239" s="40" t="s">
        <v>2486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2550</v>
      </c>
      <c s="35" t="s">
        <v>52</v>
      </c>
      <c s="6" t="s">
        <v>2551</v>
      </c>
      <c s="36" t="s">
        <v>110</v>
      </c>
      <c s="37">
        <v>23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2552</v>
      </c>
    </row>
    <row r="243" spans="1:5" ht="12.75">
      <c r="A243" s="35" t="s">
        <v>58</v>
      </c>
      <c r="E243" s="40" t="s">
        <v>2486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290</v>
      </c>
      <c s="34" t="s">
        <v>2553</v>
      </c>
      <c s="35" t="s">
        <v>52</v>
      </c>
      <c s="6" t="s">
        <v>2554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2555</v>
      </c>
      <c s="35" t="s">
        <v>52</v>
      </c>
      <c s="6" t="s">
        <v>2556</v>
      </c>
      <c s="36" t="s">
        <v>110</v>
      </c>
      <c s="37">
        <v>2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2557</v>
      </c>
    </row>
    <row r="251" spans="1:5" ht="12.75">
      <c r="A251" s="35" t="s">
        <v>58</v>
      </c>
      <c r="E251" s="40" t="s">
        <v>2557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2558</v>
      </c>
      <c s="35" t="s">
        <v>52</v>
      </c>
      <c s="6" t="s">
        <v>2559</v>
      </c>
      <c s="36" t="s">
        <v>65</v>
      </c>
      <c s="37">
        <v>150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2560</v>
      </c>
    </row>
    <row r="255" spans="1:5" ht="12.75">
      <c r="A255" s="35" t="s">
        <v>58</v>
      </c>
      <c r="E255" s="40" t="s">
        <v>2561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299</v>
      </c>
      <c s="34" t="s">
        <v>2562</v>
      </c>
      <c s="35" t="s">
        <v>52</v>
      </c>
      <c s="6" t="s">
        <v>2563</v>
      </c>
      <c s="36" t="s">
        <v>65</v>
      </c>
      <c s="37">
        <v>78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2564</v>
      </c>
    </row>
    <row r="260" spans="1:5" ht="12.75">
      <c r="A260" t="s">
        <v>60</v>
      </c>
      <c r="E260" s="39" t="s">
        <v>68</v>
      </c>
    </row>
    <row r="261" spans="1:13" ht="12.75">
      <c r="A261" t="s">
        <v>46</v>
      </c>
      <c r="C261" s="31" t="s">
        <v>92</v>
      </c>
      <c r="E261" s="33" t="s">
        <v>2177</v>
      </c>
      <c r="J261" s="32">
        <f>0</f>
      </c>
      <c s="32">
        <f>0</f>
      </c>
      <c s="32">
        <f>0+L262+L266+L270+L274+L278+L282+L286+L290+L294+L298</f>
      </c>
      <c s="32">
        <f>0+M262+M266+M270+M274+M278+M282+M286+M290+M294+M298</f>
      </c>
    </row>
    <row r="262" spans="1:16" ht="25.5">
      <c r="A262" t="s">
        <v>49</v>
      </c>
      <c s="34" t="s">
        <v>302</v>
      </c>
      <c s="34" t="s">
        <v>2565</v>
      </c>
      <c s="35" t="s">
        <v>52</v>
      </c>
      <c s="6" t="s">
        <v>2566</v>
      </c>
      <c s="36" t="s">
        <v>71</v>
      </c>
      <c s="37">
        <v>60.5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2567</v>
      </c>
      <c s="35" t="s">
        <v>52</v>
      </c>
      <c s="6" t="s">
        <v>2568</v>
      </c>
      <c s="36" t="s">
        <v>71</v>
      </c>
      <c s="37">
        <v>1089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2569</v>
      </c>
    </row>
    <row r="268" spans="1:5" ht="12.75">
      <c r="A268" s="35" t="s">
        <v>58</v>
      </c>
      <c r="E268" s="40" t="s">
        <v>2570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2571</v>
      </c>
      <c s="35" t="s">
        <v>52</v>
      </c>
      <c s="6" t="s">
        <v>2572</v>
      </c>
      <c s="36" t="s">
        <v>71</v>
      </c>
      <c s="37">
        <v>953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2573</v>
      </c>
    </row>
    <row r="272" spans="1:5" ht="12.75">
      <c r="A272" s="35" t="s">
        <v>58</v>
      </c>
      <c r="E272" s="40" t="s">
        <v>2570</v>
      </c>
    </row>
    <row r="273" spans="1:5" ht="12.75">
      <c r="A273" t="s">
        <v>60</v>
      </c>
      <c r="E273" s="39" t="s">
        <v>68</v>
      </c>
    </row>
    <row r="274" spans="1:16" ht="25.5">
      <c r="A274" t="s">
        <v>49</v>
      </c>
      <c s="34" t="s">
        <v>311</v>
      </c>
      <c s="34" t="s">
        <v>2574</v>
      </c>
      <c s="35" t="s">
        <v>52</v>
      </c>
      <c s="6" t="s">
        <v>2575</v>
      </c>
      <c s="36" t="s">
        <v>71</v>
      </c>
      <c s="37">
        <v>196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2570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314</v>
      </c>
      <c s="34" t="s">
        <v>2576</v>
      </c>
      <c s="35" t="s">
        <v>52</v>
      </c>
      <c s="6" t="s">
        <v>2577</v>
      </c>
      <c s="36" t="s">
        <v>71</v>
      </c>
      <c s="37">
        <v>914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2570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2578</v>
      </c>
      <c s="35" t="s">
        <v>52</v>
      </c>
      <c s="6" t="s">
        <v>2579</v>
      </c>
      <c s="36" t="s">
        <v>71</v>
      </c>
      <c s="37">
        <v>224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2580</v>
      </c>
    </row>
    <row r="284" spans="1:5" ht="12.75">
      <c r="A284" s="35" t="s">
        <v>58</v>
      </c>
      <c r="E284" s="40" t="s">
        <v>2570</v>
      </c>
    </row>
    <row r="285" spans="1:5" ht="12.75">
      <c r="A285" t="s">
        <v>60</v>
      </c>
      <c r="E285" s="39" t="s">
        <v>68</v>
      </c>
    </row>
    <row r="286" spans="1:16" ht="25.5">
      <c r="A286" t="s">
        <v>49</v>
      </c>
      <c s="34" t="s">
        <v>323</v>
      </c>
      <c s="34" t="s">
        <v>2581</v>
      </c>
      <c s="35" t="s">
        <v>52</v>
      </c>
      <c s="6" t="s">
        <v>2582</v>
      </c>
      <c s="36" t="s">
        <v>2093</v>
      </c>
      <c s="37">
        <v>26.95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2583</v>
      </c>
    </row>
    <row r="288" spans="1:5" ht="25.5">
      <c r="A288" s="35" t="s">
        <v>58</v>
      </c>
      <c r="E288" s="40" t="s">
        <v>2584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2585</v>
      </c>
      <c s="35" t="s">
        <v>52</v>
      </c>
      <c s="6" t="s">
        <v>2586</v>
      </c>
      <c s="36" t="s">
        <v>71</v>
      </c>
      <c s="37">
        <v>315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25.5">
      <c r="A291" s="35" t="s">
        <v>56</v>
      </c>
      <c r="E291" s="39" t="s">
        <v>2587</v>
      </c>
    </row>
    <row r="292" spans="1:5" ht="25.5">
      <c r="A292" s="35" t="s">
        <v>58</v>
      </c>
      <c r="E292" s="40" t="s">
        <v>2587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2588</v>
      </c>
      <c s="35" t="s">
        <v>52</v>
      </c>
      <c s="6" t="s">
        <v>2589</v>
      </c>
      <c s="36" t="s">
        <v>65</v>
      </c>
      <c s="37">
        <v>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2590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2591</v>
      </c>
      <c s="35" t="s">
        <v>52</v>
      </c>
      <c s="6" t="s">
        <v>2592</v>
      </c>
      <c s="36" t="s">
        <v>65</v>
      </c>
      <c s="37">
        <v>347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51">
      <c r="A300" s="35" t="s">
        <v>58</v>
      </c>
      <c r="E300" s="40" t="s">
        <v>2593</v>
      </c>
    </row>
    <row r="301" spans="1:5" ht="12.75">
      <c r="A301" t="s">
        <v>60</v>
      </c>
      <c r="E30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COUNTIFS(L8:L294,"=0",A8:A294,"P")+COUNTIFS(L8:L294,"",A8:A294,"P")+SUM(Q8:Q294)</f>
      </c>
    </row>
    <row r="8" spans="1:13" ht="12.75">
      <c r="A8" t="s">
        <v>44</v>
      </c>
      <c r="C8" s="28" t="s">
        <v>2596</v>
      </c>
      <c r="E8" s="30" t="s">
        <v>2595</v>
      </c>
      <c r="J8" s="29">
        <f>0+J9+J22+J131+J192+J213+J230+J235+J276+J293</f>
      </c>
      <c s="29">
        <f>0+K9+K22+K131+K192+K213+K230+K235+K276+K293</f>
      </c>
      <c s="29">
        <f>0+L9+L22+L131+L192+L213+L230+L235+L276+L293</f>
      </c>
      <c s="29">
        <f>0+M9+M22+M131+M192+M213+M230+M235+M276+M293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18655.478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2597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2598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2599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0+L23+L27+L31+L35+L39+L43+L47+L51+L55+L59+L63+L67+L71+L75+L79+L83+L87+L91+L95+L99+L103+L107+L111+L115+L119+L123+L127</f>
      </c>
      <c s="32">
        <f>0+M23+M27+M31+M35+M39+M43+M47+M51+M55+M59+M63+M67+M71+M75+M79+M83+M87+M91+M95+M99+M103+M107+M111+M115+M119+M123+M127</f>
      </c>
    </row>
    <row r="23" spans="1:16" ht="25.5">
      <c r="A23" t="s">
        <v>49</v>
      </c>
      <c s="34" t="s">
        <v>72</v>
      </c>
      <c s="34" t="s">
        <v>2600</v>
      </c>
      <c s="35" t="s">
        <v>52</v>
      </c>
      <c s="6" t="s">
        <v>2601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2602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2603</v>
      </c>
      <c s="35" t="s">
        <v>52</v>
      </c>
      <c s="6" t="s">
        <v>2604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2605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2606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2607</v>
      </c>
      <c s="35" t="s">
        <v>50</v>
      </c>
      <c s="6" t="s">
        <v>2608</v>
      </c>
      <c s="36" t="s">
        <v>65</v>
      </c>
      <c s="37">
        <v>3520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25.5">
      <c r="A36" s="35" t="s">
        <v>56</v>
      </c>
      <c r="E36" s="39" t="s">
        <v>2609</v>
      </c>
    </row>
    <row r="37" spans="1:5" ht="102">
      <c r="A37" s="35" t="s">
        <v>58</v>
      </c>
      <c r="E37" s="40" t="s">
        <v>2610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2611</v>
      </c>
      <c s="35" t="s">
        <v>52</v>
      </c>
      <c s="6" t="s">
        <v>2612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2613</v>
      </c>
    </row>
    <row r="41" spans="1:5" ht="89.25">
      <c r="A41" s="35" t="s">
        <v>58</v>
      </c>
      <c r="E41" s="40" t="s">
        <v>2614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2615</v>
      </c>
      <c s="35" t="s">
        <v>52</v>
      </c>
      <c s="6" t="s">
        <v>2616</v>
      </c>
      <c s="36" t="s">
        <v>2195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2617</v>
      </c>
    </row>
    <row r="45" spans="1:5" ht="114.75">
      <c r="A45" s="35" t="s">
        <v>58</v>
      </c>
      <c r="E45" s="40" t="s">
        <v>2618</v>
      </c>
    </row>
    <row r="46" spans="1:5" ht="25.5">
      <c r="A46" t="s">
        <v>60</v>
      </c>
      <c r="E46" s="39" t="s">
        <v>2619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02">
      <c r="A49" s="35" t="s">
        <v>58</v>
      </c>
      <c r="E49" s="40" t="s">
        <v>2620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2423</v>
      </c>
      <c s="35" t="s">
        <v>27</v>
      </c>
      <c s="6" t="s">
        <v>2424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2426</v>
      </c>
    </row>
    <row r="53" spans="1:5" ht="12.75">
      <c r="A53" s="35" t="s">
        <v>58</v>
      </c>
      <c r="E53" s="40" t="s">
        <v>2621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</v>
      </c>
      <c s="35" t="s">
        <v>52</v>
      </c>
      <c s="6" t="s">
        <v>64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2413</v>
      </c>
    </row>
    <row r="57" spans="1:5" ht="12.75">
      <c r="A57" s="35" t="s">
        <v>58</v>
      </c>
      <c r="E57" s="40" t="s">
        <v>2622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2623</v>
      </c>
      <c s="35" t="s">
        <v>52</v>
      </c>
      <c s="6" t="s">
        <v>2624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178.5">
      <c r="A61" s="35" t="s">
        <v>58</v>
      </c>
      <c r="E61" s="40" t="s">
        <v>2625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2626</v>
      </c>
      <c s="35" t="s">
        <v>52</v>
      </c>
      <c s="6" t="s">
        <v>2627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40.25">
      <c r="A65" s="35" t="s">
        <v>58</v>
      </c>
      <c r="E65" s="40" t="s">
        <v>2628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2630</v>
      </c>
      <c s="35" t="s">
        <v>52</v>
      </c>
      <c s="6" t="s">
        <v>2631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2632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2633</v>
      </c>
      <c s="35" t="s">
        <v>52</v>
      </c>
      <c s="6" t="s">
        <v>2634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2635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2636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2637</v>
      </c>
      <c s="35" t="s">
        <v>52</v>
      </c>
      <c s="6" t="s">
        <v>2638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2639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2640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2641</v>
      </c>
      <c s="35" t="s">
        <v>52</v>
      </c>
      <c s="6" t="s">
        <v>2642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2643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2644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2645</v>
      </c>
      <c s="35" t="s">
        <v>570</v>
      </c>
      <c s="6" t="s">
        <v>2646</v>
      </c>
      <c s="36" t="s">
        <v>2093</v>
      </c>
      <c s="37">
        <v>14253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2134</v>
      </c>
    </row>
    <row r="101" spans="1:5" ht="76.5">
      <c r="A101" s="35" t="s">
        <v>58</v>
      </c>
      <c r="E101" s="40" t="s">
        <v>2647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2648</v>
      </c>
      <c s="35" t="s">
        <v>52</v>
      </c>
      <c s="6" t="s">
        <v>2649</v>
      </c>
      <c s="36" t="s">
        <v>2093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2650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2651</v>
      </c>
      <c s="35" t="s">
        <v>52</v>
      </c>
      <c s="6" t="s">
        <v>2652</v>
      </c>
      <c s="36" t="s">
        <v>2093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2653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2472</v>
      </c>
      <c s="35" t="s">
        <v>52</v>
      </c>
      <c s="6" t="s">
        <v>2473</v>
      </c>
      <c s="36" t="s">
        <v>2093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2653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2478</v>
      </c>
      <c s="35" t="s">
        <v>52</v>
      </c>
      <c s="6" t="s">
        <v>2479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2655</v>
      </c>
      <c s="35" t="s">
        <v>52</v>
      </c>
      <c s="6" t="s">
        <v>2656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2657</v>
      </c>
    </row>
    <row r="122" spans="1:5" ht="12.75">
      <c r="A122" t="s">
        <v>60</v>
      </c>
      <c r="E122" s="39" t="s">
        <v>2658</v>
      </c>
    </row>
    <row r="123" spans="1:16" ht="12.75">
      <c r="A123" t="s">
        <v>49</v>
      </c>
      <c s="34" t="s">
        <v>314</v>
      </c>
      <c s="34" t="s">
        <v>2645</v>
      </c>
      <c s="35" t="s">
        <v>582</v>
      </c>
      <c s="6" t="s">
        <v>2646</v>
      </c>
      <c s="36" t="s">
        <v>2093</v>
      </c>
      <c s="37">
        <v>1474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2481</v>
      </c>
    </row>
    <row r="125" spans="1:5" ht="76.5">
      <c r="A125" s="35" t="s">
        <v>58</v>
      </c>
      <c r="E125" s="40" t="s">
        <v>2659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318</v>
      </c>
      <c s="34" t="s">
        <v>2607</v>
      </c>
      <c s="35" t="s">
        <v>27</v>
      </c>
      <c s="6" t="s">
        <v>2608</v>
      </c>
      <c s="36" t="s">
        <v>65</v>
      </c>
      <c s="37">
        <v>12313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2660</v>
      </c>
    </row>
    <row r="129" spans="1:5" ht="191.25">
      <c r="A129" s="35" t="s">
        <v>58</v>
      </c>
      <c r="E129" s="40" t="s">
        <v>2661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172</v>
      </c>
      <c r="E131" s="33" t="s">
        <v>2662</v>
      </c>
      <c r="J131" s="32">
        <f>0</f>
      </c>
      <c s="32">
        <f>0</f>
      </c>
      <c s="32">
        <f>0+L132+L136+L140+L144+L148+L152+L156+L160+L164+L168+L172+L176+L180+L184+L188</f>
      </c>
      <c s="32">
        <f>0+M132+M136+M140+M144+M148+M152+M156+M160+M164+M168+M172+M176+M180+M184+M188</f>
      </c>
    </row>
    <row r="132" spans="1:16" ht="12.75">
      <c r="A132" t="s">
        <v>49</v>
      </c>
      <c s="34" t="s">
        <v>199</v>
      </c>
      <c s="34" t="s">
        <v>2663</v>
      </c>
      <c s="35" t="s">
        <v>52</v>
      </c>
      <c s="6" t="s">
        <v>2664</v>
      </c>
      <c s="36" t="s">
        <v>65</v>
      </c>
      <c s="37">
        <v>307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2665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202</v>
      </c>
      <c s="34" t="s">
        <v>2666</v>
      </c>
      <c s="35" t="s">
        <v>52</v>
      </c>
      <c s="6" t="s">
        <v>2667</v>
      </c>
      <c s="36" t="s">
        <v>2093</v>
      </c>
      <c s="37">
        <v>1586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53">
      <c r="A138" s="35" t="s">
        <v>58</v>
      </c>
      <c r="E138" s="40" t="s">
        <v>2668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205</v>
      </c>
      <c s="34" t="s">
        <v>2669</v>
      </c>
      <c s="35" t="s">
        <v>52</v>
      </c>
      <c s="6" t="s">
        <v>2670</v>
      </c>
      <c s="36" t="s">
        <v>657</v>
      </c>
      <c s="37">
        <v>140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7.5">
      <c r="A142" s="35" t="s">
        <v>58</v>
      </c>
      <c r="E142" s="40" t="s">
        <v>2671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208</v>
      </c>
      <c s="34" t="s">
        <v>2672</v>
      </c>
      <c s="35" t="s">
        <v>52</v>
      </c>
      <c s="6" t="s">
        <v>2673</v>
      </c>
      <c s="36" t="s">
        <v>65</v>
      </c>
      <c s="37">
        <v>120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2674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211</v>
      </c>
      <c s="34" t="s">
        <v>2675</v>
      </c>
      <c s="35" t="s">
        <v>52</v>
      </c>
      <c s="6" t="s">
        <v>2676</v>
      </c>
      <c s="36" t="s">
        <v>657</v>
      </c>
      <c s="37">
        <v>31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2677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214</v>
      </c>
      <c s="34" t="s">
        <v>2678</v>
      </c>
      <c s="35" t="s">
        <v>52</v>
      </c>
      <c s="6" t="s">
        <v>2679</v>
      </c>
      <c s="36" t="s">
        <v>71</v>
      </c>
      <c s="37">
        <v>2803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65.75">
      <c r="A154" s="35" t="s">
        <v>58</v>
      </c>
      <c r="E154" s="40" t="s">
        <v>2680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217</v>
      </c>
      <c s="34" t="s">
        <v>2681</v>
      </c>
      <c s="35" t="s">
        <v>52</v>
      </c>
      <c s="6" t="s">
        <v>2682</v>
      </c>
      <c s="36" t="s">
        <v>71</v>
      </c>
      <c s="37">
        <v>2997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76.5">
      <c r="A158" s="35" t="s">
        <v>58</v>
      </c>
      <c r="E158" s="40" t="s">
        <v>2683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2684</v>
      </c>
      <c s="35" t="s">
        <v>52</v>
      </c>
      <c s="6" t="s">
        <v>2685</v>
      </c>
      <c s="36" t="s">
        <v>65</v>
      </c>
      <c s="37">
        <v>230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2686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2687</v>
      </c>
      <c s="35" t="s">
        <v>52</v>
      </c>
      <c s="6" t="s">
        <v>2688</v>
      </c>
      <c s="36" t="s">
        <v>110</v>
      </c>
      <c s="37">
        <v>115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2689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227</v>
      </c>
      <c s="34" t="s">
        <v>2690</v>
      </c>
      <c s="35" t="s">
        <v>52</v>
      </c>
      <c s="6" t="s">
        <v>2691</v>
      </c>
      <c s="36" t="s">
        <v>110</v>
      </c>
      <c s="37">
        <v>267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2692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230</v>
      </c>
      <c s="34" t="s">
        <v>2693</v>
      </c>
      <c s="35" t="s">
        <v>52</v>
      </c>
      <c s="6" t="s">
        <v>2694</v>
      </c>
      <c s="36" t="s">
        <v>110</v>
      </c>
      <c s="37">
        <v>273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2695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233</v>
      </c>
      <c s="34" t="s">
        <v>2696</v>
      </c>
      <c s="35" t="s">
        <v>52</v>
      </c>
      <c s="6" t="s">
        <v>2697</v>
      </c>
      <c s="36" t="s">
        <v>110</v>
      </c>
      <c s="37">
        <v>13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2698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236</v>
      </c>
      <c s="34" t="s">
        <v>2699</v>
      </c>
      <c s="35" t="s">
        <v>52</v>
      </c>
      <c s="6" t="s">
        <v>2700</v>
      </c>
      <c s="36" t="s">
        <v>2093</v>
      </c>
      <c s="37">
        <v>1341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89.25">
      <c r="A182" s="35" t="s">
        <v>58</v>
      </c>
      <c r="E182" s="40" t="s">
        <v>2701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311</v>
      </c>
      <c s="34" t="s">
        <v>2702</v>
      </c>
      <c s="35" t="s">
        <v>52</v>
      </c>
      <c s="6" t="s">
        <v>2703</v>
      </c>
      <c s="36" t="s">
        <v>110</v>
      </c>
      <c s="37">
        <v>666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(M184*0)/100</f>
      </c>
      <c t="s">
        <v>47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2704</v>
      </c>
    </row>
    <row r="187" spans="1:5" ht="12.75">
      <c r="A187" t="s">
        <v>60</v>
      </c>
      <c r="E187" s="39" t="s">
        <v>2705</v>
      </c>
    </row>
    <row r="188" spans="1:16" ht="12.75">
      <c r="A188" t="s">
        <v>49</v>
      </c>
      <c s="34" t="s">
        <v>75</v>
      </c>
      <c s="34" t="s">
        <v>2706</v>
      </c>
      <c s="35" t="s">
        <v>52</v>
      </c>
      <c s="6" t="s">
        <v>2707</v>
      </c>
      <c s="36" t="s">
        <v>71</v>
      </c>
      <c s="37">
        <v>1903.5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76.5">
      <c r="A190" s="35" t="s">
        <v>58</v>
      </c>
      <c r="E190" s="40" t="s">
        <v>2708</v>
      </c>
    </row>
    <row r="191" spans="1:5" ht="12.75">
      <c r="A191" t="s">
        <v>60</v>
      </c>
      <c r="E191" s="39" t="s">
        <v>68</v>
      </c>
    </row>
    <row r="192" spans="1:13" ht="12.75">
      <c r="A192" t="s">
        <v>46</v>
      </c>
      <c r="C192" s="31" t="s">
        <v>233</v>
      </c>
      <c r="E192" s="33" t="s">
        <v>2500</v>
      </c>
      <c r="J192" s="32">
        <f>0</f>
      </c>
      <c s="32">
        <f>0</f>
      </c>
      <c s="32">
        <f>0+L193+L197+L201+L205+L209</f>
      </c>
      <c s="32">
        <f>0+M193+M197+M201+M205+M209</f>
      </c>
    </row>
    <row r="193" spans="1:16" ht="12.75">
      <c r="A193" t="s">
        <v>49</v>
      </c>
      <c s="34" t="s">
        <v>239</v>
      </c>
      <c s="34" t="s">
        <v>2504</v>
      </c>
      <c s="35" t="s">
        <v>52</v>
      </c>
      <c s="6" t="s">
        <v>2505</v>
      </c>
      <c s="36" t="s">
        <v>65</v>
      </c>
      <c s="37">
        <v>31.2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53">
      <c r="A195" s="35" t="s">
        <v>58</v>
      </c>
      <c r="E195" s="40" t="s">
        <v>2709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242</v>
      </c>
      <c s="34" t="s">
        <v>2710</v>
      </c>
      <c s="35" t="s">
        <v>52</v>
      </c>
      <c s="6" t="s">
        <v>2711</v>
      </c>
      <c s="36" t="s">
        <v>65</v>
      </c>
      <c s="37">
        <v>37.4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53">
      <c r="A199" s="35" t="s">
        <v>58</v>
      </c>
      <c r="E199" s="40" t="s">
        <v>2712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245</v>
      </c>
      <c s="34" t="s">
        <v>2507</v>
      </c>
      <c s="35" t="s">
        <v>52</v>
      </c>
      <c s="6" t="s">
        <v>2508</v>
      </c>
      <c s="36" t="s">
        <v>65</v>
      </c>
      <c s="37">
        <v>1.7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89.25">
      <c r="A203" s="35" t="s">
        <v>58</v>
      </c>
      <c r="E203" s="40" t="s">
        <v>2713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248</v>
      </c>
      <c s="34" t="s">
        <v>2510</v>
      </c>
      <c s="35" t="s">
        <v>52</v>
      </c>
      <c s="6" t="s">
        <v>2511</v>
      </c>
      <c s="36" t="s">
        <v>65</v>
      </c>
      <c s="37">
        <v>608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255">
      <c r="A207" s="35" t="s">
        <v>58</v>
      </c>
      <c r="E207" s="40" t="s">
        <v>2714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251</v>
      </c>
      <c s="34" t="s">
        <v>2715</v>
      </c>
      <c s="35" t="s">
        <v>52</v>
      </c>
      <c s="6" t="s">
        <v>2716</v>
      </c>
      <c s="36" t="s">
        <v>65</v>
      </c>
      <c s="37">
        <v>935.6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255">
      <c r="A211" s="35" t="s">
        <v>58</v>
      </c>
      <c r="E211" s="40" t="s">
        <v>2717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272</v>
      </c>
      <c r="E213" s="33" t="s">
        <v>2718</v>
      </c>
      <c r="J213" s="32">
        <f>0</f>
      </c>
      <c s="32">
        <f>0</f>
      </c>
      <c s="32">
        <f>0+L214+L218+L222+L226</f>
      </c>
      <c s="32">
        <f>0+M214+M218+M222+M226</f>
      </c>
    </row>
    <row r="214" spans="1:16" ht="25.5">
      <c r="A214" t="s">
        <v>49</v>
      </c>
      <c s="34" t="s">
        <v>254</v>
      </c>
      <c s="34" t="s">
        <v>2513</v>
      </c>
      <c s="35" t="s">
        <v>50</v>
      </c>
      <c s="6" t="s">
        <v>2514</v>
      </c>
      <c s="36" t="s">
        <v>65</v>
      </c>
      <c s="37">
        <v>4579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2134</v>
      </c>
    </row>
    <row r="216" spans="1:5" ht="76.5">
      <c r="A216" s="35" t="s">
        <v>58</v>
      </c>
      <c r="E216" s="40" t="s">
        <v>2719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257</v>
      </c>
      <c s="34" t="s">
        <v>2720</v>
      </c>
      <c s="35" t="s">
        <v>52</v>
      </c>
      <c s="6" t="s">
        <v>2721</v>
      </c>
      <c s="36" t="s">
        <v>65</v>
      </c>
      <c s="37">
        <v>561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89.25">
      <c r="A220" s="35" t="s">
        <v>58</v>
      </c>
      <c r="E220" s="40" t="s">
        <v>2722</v>
      </c>
    </row>
    <row r="221" spans="1:5" ht="12.75">
      <c r="A221" t="s">
        <v>60</v>
      </c>
      <c r="E221" s="39" t="s">
        <v>68</v>
      </c>
    </row>
    <row r="222" spans="1:16" ht="25.5">
      <c r="A222" t="s">
        <v>49</v>
      </c>
      <c s="34" t="s">
        <v>260</v>
      </c>
      <c s="34" t="s">
        <v>2521</v>
      </c>
      <c s="35" t="s">
        <v>52</v>
      </c>
      <c s="6" t="s">
        <v>2522</v>
      </c>
      <c s="36" t="s">
        <v>65</v>
      </c>
      <c s="37">
        <v>500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02">
      <c r="A224" s="35" t="s">
        <v>58</v>
      </c>
      <c r="E224" s="40" t="s">
        <v>2723</v>
      </c>
    </row>
    <row r="225" spans="1:5" ht="12.75">
      <c r="A225" t="s">
        <v>60</v>
      </c>
      <c r="E225" s="39" t="s">
        <v>68</v>
      </c>
    </row>
    <row r="226" spans="1:16" ht="25.5">
      <c r="A226" t="s">
        <v>49</v>
      </c>
      <c s="34" t="s">
        <v>323</v>
      </c>
      <c s="34" t="s">
        <v>2513</v>
      </c>
      <c s="35" t="s">
        <v>27</v>
      </c>
      <c s="6" t="s">
        <v>2514</v>
      </c>
      <c s="36" t="s">
        <v>65</v>
      </c>
      <c s="37">
        <v>547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2481</v>
      </c>
    </row>
    <row r="228" spans="1:5" ht="76.5">
      <c r="A228" s="35" t="s">
        <v>58</v>
      </c>
      <c r="E228" s="40" t="s">
        <v>2724</v>
      </c>
    </row>
    <row r="229" spans="1:5" ht="12.75">
      <c r="A229" t="s">
        <v>60</v>
      </c>
      <c r="E229" s="39" t="s">
        <v>68</v>
      </c>
    </row>
    <row r="230" spans="1:13" ht="12.75">
      <c r="A230" t="s">
        <v>46</v>
      </c>
      <c r="C230" s="31" t="s">
        <v>2725</v>
      </c>
      <c r="E230" s="33" t="s">
        <v>2726</v>
      </c>
      <c r="J230" s="32">
        <f>0</f>
      </c>
      <c s="32">
        <f>0</f>
      </c>
      <c s="32">
        <f>0+L231</f>
      </c>
      <c s="32">
        <f>0+M231</f>
      </c>
    </row>
    <row r="231" spans="1:16" ht="25.5">
      <c r="A231" t="s">
        <v>49</v>
      </c>
      <c s="34" t="s">
        <v>263</v>
      </c>
      <c s="34" t="s">
        <v>2526</v>
      </c>
      <c s="35" t="s">
        <v>52</v>
      </c>
      <c s="6" t="s">
        <v>2527</v>
      </c>
      <c s="36" t="s">
        <v>2093</v>
      </c>
      <c s="37">
        <v>543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2727</v>
      </c>
    </row>
    <row r="234" spans="1:5" ht="12.75">
      <c r="A234" t="s">
        <v>60</v>
      </c>
      <c r="E234" s="39" t="s">
        <v>68</v>
      </c>
    </row>
    <row r="235" spans="1:13" ht="12.75">
      <c r="A235" t="s">
        <v>46</v>
      </c>
      <c r="C235" s="31" t="s">
        <v>355</v>
      </c>
      <c r="E235" s="33" t="s">
        <v>2291</v>
      </c>
      <c r="J235" s="32">
        <f>0</f>
      </c>
      <c s="32">
        <f>0</f>
      </c>
      <c s="32">
        <f>0+L236+L240+L244+L248+L252+L256+L260+L264+L268+L272</f>
      </c>
      <c s="32">
        <f>0+M236+M240+M244+M248+M252+M256+M260+M264+M268+M272</f>
      </c>
    </row>
    <row r="236" spans="1:16" ht="12.75">
      <c r="A236" t="s">
        <v>49</v>
      </c>
      <c s="34" t="s">
        <v>266</v>
      </c>
      <c s="34" t="s">
        <v>2728</v>
      </c>
      <c s="35" t="s">
        <v>52</v>
      </c>
      <c s="6" t="s">
        <v>2729</v>
      </c>
      <c s="36" t="s">
        <v>71</v>
      </c>
      <c s="37">
        <v>80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63.75">
      <c r="A238" s="35" t="s">
        <v>58</v>
      </c>
      <c r="E238" s="40" t="s">
        <v>2730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269</v>
      </c>
      <c s="34" t="s">
        <v>2538</v>
      </c>
      <c s="35" t="s">
        <v>52</v>
      </c>
      <c s="6" t="s">
        <v>2539</v>
      </c>
      <c s="36" t="s">
        <v>71</v>
      </c>
      <c s="37">
        <v>490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2731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272</v>
      </c>
      <c s="34" t="s">
        <v>2544</v>
      </c>
      <c s="35" t="s">
        <v>52</v>
      </c>
      <c s="6" t="s">
        <v>2545</v>
      </c>
      <c s="36" t="s">
        <v>71</v>
      </c>
      <c s="37">
        <v>15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76.5">
      <c r="A246" s="35" t="s">
        <v>58</v>
      </c>
      <c r="E246" s="40" t="s">
        <v>2732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275</v>
      </c>
      <c s="34" t="s">
        <v>2547</v>
      </c>
      <c s="35" t="s">
        <v>52</v>
      </c>
      <c s="6" t="s">
        <v>2548</v>
      </c>
      <c s="36" t="s">
        <v>110</v>
      </c>
      <c s="37">
        <v>17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02">
      <c r="A250" s="35" t="s">
        <v>58</v>
      </c>
      <c r="E250" s="40" t="s">
        <v>2733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278</v>
      </c>
      <c s="34" t="s">
        <v>2553</v>
      </c>
      <c s="35" t="s">
        <v>52</v>
      </c>
      <c s="6" t="s">
        <v>2554</v>
      </c>
      <c s="36" t="s">
        <v>110</v>
      </c>
      <c s="37">
        <v>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89.25">
      <c r="A254" s="35" t="s">
        <v>58</v>
      </c>
      <c r="E254" s="40" t="s">
        <v>2734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281</v>
      </c>
      <c s="34" t="s">
        <v>2735</v>
      </c>
      <c s="35" t="s">
        <v>52</v>
      </c>
      <c s="6" t="s">
        <v>2736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89.25">
      <c r="A258" s="35" t="s">
        <v>58</v>
      </c>
      <c r="E258" s="40" t="s">
        <v>2737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284</v>
      </c>
      <c s="34" t="s">
        <v>2558</v>
      </c>
      <c s="35" t="s">
        <v>52</v>
      </c>
      <c s="6" t="s">
        <v>2559</v>
      </c>
      <c s="36" t="s">
        <v>65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89.25">
      <c r="A262" s="35" t="s">
        <v>58</v>
      </c>
      <c r="E262" s="40" t="s">
        <v>2738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287</v>
      </c>
      <c s="34" t="s">
        <v>2562</v>
      </c>
      <c s="35" t="s">
        <v>52</v>
      </c>
      <c s="6" t="s">
        <v>2563</v>
      </c>
      <c s="36" t="s">
        <v>65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89.25">
      <c r="A266" s="35" t="s">
        <v>58</v>
      </c>
      <c r="E266" s="40" t="s">
        <v>2739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290</v>
      </c>
      <c s="34" t="s">
        <v>2740</v>
      </c>
      <c s="35" t="s">
        <v>52</v>
      </c>
      <c s="6" t="s">
        <v>2741</v>
      </c>
      <c s="36" t="s">
        <v>110</v>
      </c>
      <c s="37">
        <v>19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63.75">
      <c r="A270" s="35" t="s">
        <v>58</v>
      </c>
      <c r="E270" s="40" t="s">
        <v>2742</v>
      </c>
    </row>
    <row r="271" spans="1:5" ht="25.5">
      <c r="A271" t="s">
        <v>60</v>
      </c>
      <c r="E271" s="39" t="s">
        <v>2743</v>
      </c>
    </row>
    <row r="272" spans="1:16" ht="12.75">
      <c r="A272" t="s">
        <v>49</v>
      </c>
      <c s="34" t="s">
        <v>293</v>
      </c>
      <c s="34" t="s">
        <v>2744</v>
      </c>
      <c s="35" t="s">
        <v>52</v>
      </c>
      <c s="6" t="s">
        <v>2745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63.75">
      <c r="A274" s="35" t="s">
        <v>58</v>
      </c>
      <c r="E274" s="40" t="s">
        <v>2746</v>
      </c>
    </row>
    <row r="275" spans="1:5" ht="409.5">
      <c r="A275" t="s">
        <v>60</v>
      </c>
      <c r="E275" s="39" t="s">
        <v>2747</v>
      </c>
    </row>
    <row r="276" spans="1:13" ht="12.75">
      <c r="A276" t="s">
        <v>46</v>
      </c>
      <c r="C276" s="31" t="s">
        <v>379</v>
      </c>
      <c r="E276" s="33" t="s">
        <v>2295</v>
      </c>
      <c r="J276" s="32">
        <f>0</f>
      </c>
      <c s="32">
        <f>0</f>
      </c>
      <c s="32">
        <f>0+L277+L281+L285+L289</f>
      </c>
      <c s="32">
        <f>0+M277+M281+M285+M289</f>
      </c>
    </row>
    <row r="277" spans="1:16" ht="12.75">
      <c r="A277" t="s">
        <v>49</v>
      </c>
      <c s="34" t="s">
        <v>296</v>
      </c>
      <c s="34" t="s">
        <v>2748</v>
      </c>
      <c s="35" t="s">
        <v>52</v>
      </c>
      <c s="6" t="s">
        <v>2749</v>
      </c>
      <c s="36" t="s">
        <v>71</v>
      </c>
      <c s="37">
        <v>30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89.25">
      <c r="A279" s="35" t="s">
        <v>58</v>
      </c>
      <c r="E279" s="40" t="s">
        <v>2750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299</v>
      </c>
      <c s="34" t="s">
        <v>2567</v>
      </c>
      <c s="35" t="s">
        <v>52</v>
      </c>
      <c s="6" t="s">
        <v>2568</v>
      </c>
      <c s="36" t="s">
        <v>71</v>
      </c>
      <c s="37">
        <v>260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63.75">
      <c r="A283" s="35" t="s">
        <v>58</v>
      </c>
      <c r="E283" s="40" t="s">
        <v>2751</v>
      </c>
    </row>
    <row r="284" spans="1:5" ht="12.75">
      <c r="A284" t="s">
        <v>60</v>
      </c>
      <c r="E284" s="39" t="s">
        <v>68</v>
      </c>
    </row>
    <row r="285" spans="1:16" ht="25.5">
      <c r="A285" t="s">
        <v>49</v>
      </c>
      <c s="34" t="s">
        <v>302</v>
      </c>
      <c s="34" t="s">
        <v>2574</v>
      </c>
      <c s="35" t="s">
        <v>52</v>
      </c>
      <c s="6" t="s">
        <v>2575</v>
      </c>
      <c s="36" t="s">
        <v>71</v>
      </c>
      <c s="37">
        <v>66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63.75">
      <c r="A287" s="35" t="s">
        <v>58</v>
      </c>
      <c r="E287" s="40" t="s">
        <v>2752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305</v>
      </c>
      <c s="34" t="s">
        <v>2576</v>
      </c>
      <c s="35" t="s">
        <v>52</v>
      </c>
      <c s="6" t="s">
        <v>2577</v>
      </c>
      <c s="36" t="s">
        <v>71</v>
      </c>
      <c s="37">
        <v>178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63.75">
      <c r="A291" s="35" t="s">
        <v>58</v>
      </c>
      <c r="E291" s="40" t="s">
        <v>2753</v>
      </c>
    </row>
    <row r="292" spans="1:5" ht="12.75">
      <c r="A292" t="s">
        <v>60</v>
      </c>
      <c r="E292" s="39" t="s">
        <v>68</v>
      </c>
    </row>
    <row r="293" spans="1:13" ht="12.75">
      <c r="A293" t="s">
        <v>46</v>
      </c>
      <c r="C293" s="31" t="s">
        <v>405</v>
      </c>
      <c r="E293" s="33" t="s">
        <v>2309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308</v>
      </c>
      <c s="34" t="s">
        <v>2591</v>
      </c>
      <c s="35" t="s">
        <v>52</v>
      </c>
      <c s="6" t="s">
        <v>2592</v>
      </c>
      <c s="36" t="s">
        <v>65</v>
      </c>
      <c s="37">
        <v>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63.75">
      <c r="A296" s="35" t="s">
        <v>58</v>
      </c>
      <c r="E296" s="40" t="s">
        <v>2754</v>
      </c>
    </row>
    <row r="297" spans="1:5" ht="12.75">
      <c r="A297" t="s">
        <v>60</v>
      </c>
      <c r="E29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COUNTIFS(L8:L295,"=0",A8:A295,"P")+COUNTIFS(L8:L295,"",A8:A295,"P")+SUM(Q8:Q295)</f>
      </c>
    </row>
    <row r="8" spans="1:13" ht="12.75">
      <c r="A8" t="s">
        <v>44</v>
      </c>
      <c r="C8" s="28" t="s">
        <v>2757</v>
      </c>
      <c r="E8" s="30" t="s">
        <v>2756</v>
      </c>
      <c r="J8" s="29">
        <f>0+J9+J22+J135+J180+J189+J214+J231+J236+J273+J294</f>
      </c>
      <c s="29">
        <f>0+K9+K22+K135+K180+K189+K214+K231+K236+K273+K294</f>
      </c>
      <c s="29">
        <f>0+L9+L22+L135+L180+L189+L214+L231+L236+L273+L294</f>
      </c>
      <c s="29">
        <f>0+M9+M22+M135+M180+M189+M214+M231+M236+M273+M294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44501.2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2758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2759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2760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0+L23+L27+L31+L35+L39+L43+L47+L51+L55+L59+L63+L67+L71+L75+L79+L83+L87+L91+L95+L99+L103+L107+L111+L115+L119+L123+L127+L131</f>
      </c>
      <c s="32">
        <f>0+M23+M27+M31+M35+M39+M43+M47+M51+M55+M59+M63+M67+M71+M75+M79+M83+M87+M91+M95+M99+M103+M107+M111+M115+M119+M123+M127+M131</f>
      </c>
    </row>
    <row r="23" spans="1:16" ht="25.5">
      <c r="A23" t="s">
        <v>49</v>
      </c>
      <c s="34" t="s">
        <v>72</v>
      </c>
      <c s="34" t="s">
        <v>2600</v>
      </c>
      <c s="35" t="s">
        <v>52</v>
      </c>
      <c s="6" t="s">
        <v>2601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2603</v>
      </c>
      <c s="35" t="s">
        <v>52</v>
      </c>
      <c s="6" t="s">
        <v>2604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2762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2763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2613</v>
      </c>
    </row>
    <row r="37" spans="1:5" ht="12.75">
      <c r="A37" s="35" t="s">
        <v>58</v>
      </c>
      <c r="E37" s="40" t="s">
        <v>2764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2607</v>
      </c>
      <c s="35" t="s">
        <v>50</v>
      </c>
      <c s="6" t="s">
        <v>2608</v>
      </c>
      <c s="36" t="s">
        <v>65</v>
      </c>
      <c s="37">
        <v>7684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2609</v>
      </c>
    </row>
    <row r="41" spans="1:5" ht="89.25">
      <c r="A41" s="35" t="s">
        <v>58</v>
      </c>
      <c r="E41" s="40" t="s">
        <v>2765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89.25">
      <c r="A45" s="35" t="s">
        <v>58</v>
      </c>
      <c r="E45" s="40" t="s">
        <v>2766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27</v>
      </c>
      <c s="6" t="s">
        <v>2424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2426</v>
      </c>
    </row>
    <row r="49" spans="1:5" ht="12.75">
      <c r="A49" s="35" t="s">
        <v>58</v>
      </c>
      <c r="E49" s="40" t="s">
        <v>2767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</v>
      </c>
      <c s="35" t="s">
        <v>52</v>
      </c>
      <c s="6" t="s">
        <v>64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2413</v>
      </c>
    </row>
    <row r="53" spans="1:5" ht="204">
      <c r="A53" s="35" t="s">
        <v>58</v>
      </c>
      <c r="E53" s="40" t="s">
        <v>2768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2623</v>
      </c>
      <c s="35" t="s">
        <v>52</v>
      </c>
      <c s="6" t="s">
        <v>2624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178.5">
      <c r="A57" s="35" t="s">
        <v>58</v>
      </c>
      <c r="E57" s="40" t="s">
        <v>2769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2615</v>
      </c>
      <c s="35" t="s">
        <v>52</v>
      </c>
      <c s="6" t="s">
        <v>2616</v>
      </c>
      <c s="36" t="s">
        <v>2195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2617</v>
      </c>
    </row>
    <row r="61" spans="1:5" ht="63.75">
      <c r="A61" s="35" t="s">
        <v>58</v>
      </c>
      <c r="E61" s="40" t="s">
        <v>2770</v>
      </c>
    </row>
    <row r="62" spans="1:5" ht="25.5">
      <c r="A62" t="s">
        <v>60</v>
      </c>
      <c r="E62" s="39" t="s">
        <v>2619</v>
      </c>
    </row>
    <row r="63" spans="1:16" ht="12.75">
      <c r="A63" t="s">
        <v>49</v>
      </c>
      <c s="34" t="s">
        <v>107</v>
      </c>
      <c s="34" t="s">
        <v>2626</v>
      </c>
      <c s="35" t="s">
        <v>52</v>
      </c>
      <c s="6" t="s">
        <v>2627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27.5">
      <c r="A65" s="35" t="s">
        <v>58</v>
      </c>
      <c r="E65" s="40" t="s">
        <v>2771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2630</v>
      </c>
      <c s="35" t="s">
        <v>52</v>
      </c>
      <c s="6" t="s">
        <v>2631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2772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2633</v>
      </c>
      <c s="35" t="s">
        <v>52</v>
      </c>
      <c s="6" t="s">
        <v>2634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2773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2774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2637</v>
      </c>
      <c s="35" t="s">
        <v>52</v>
      </c>
      <c s="6" t="s">
        <v>2638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2775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2776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2641</v>
      </c>
      <c s="35" t="s">
        <v>52</v>
      </c>
      <c s="6" t="s">
        <v>2642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2777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2778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2645</v>
      </c>
      <c s="35" t="s">
        <v>570</v>
      </c>
      <c s="6" t="s">
        <v>2646</v>
      </c>
      <c s="36" t="s">
        <v>2093</v>
      </c>
      <c s="37">
        <v>28204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2134</v>
      </c>
    </row>
    <row r="101" spans="1:5" ht="76.5">
      <c r="A101" s="35" t="s">
        <v>58</v>
      </c>
      <c r="E101" s="40" t="s">
        <v>2779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2780</v>
      </c>
      <c s="35" t="s">
        <v>52</v>
      </c>
      <c s="6" t="s">
        <v>2781</v>
      </c>
      <c s="36" t="s">
        <v>2093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2782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2651</v>
      </c>
      <c s="35" t="s">
        <v>52</v>
      </c>
      <c s="6" t="s">
        <v>2652</v>
      </c>
      <c s="36" t="s">
        <v>2093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2782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2472</v>
      </c>
      <c s="35" t="s">
        <v>52</v>
      </c>
      <c s="6" t="s">
        <v>2473</v>
      </c>
      <c s="36" t="s">
        <v>2093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2782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2478</v>
      </c>
      <c s="35" t="s">
        <v>52</v>
      </c>
      <c s="6" t="s">
        <v>2479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2783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2784</v>
      </c>
      <c s="35" t="s">
        <v>52</v>
      </c>
      <c s="6" t="s">
        <v>2785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2786</v>
      </c>
    </row>
    <row r="122" spans="1:5" ht="409.5">
      <c r="A122" t="s">
        <v>60</v>
      </c>
      <c r="E122" s="39" t="s">
        <v>2787</v>
      </c>
    </row>
    <row r="123" spans="1:16" ht="25.5">
      <c r="A123" t="s">
        <v>49</v>
      </c>
      <c s="34" t="s">
        <v>199</v>
      </c>
      <c s="34" t="s">
        <v>2655</v>
      </c>
      <c s="35" t="s">
        <v>52</v>
      </c>
      <c s="6" t="s">
        <v>2656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2788</v>
      </c>
    </row>
    <row r="126" spans="1:5" ht="12.75">
      <c r="A126" t="s">
        <v>60</v>
      </c>
      <c r="E126" s="39" t="s">
        <v>2658</v>
      </c>
    </row>
    <row r="127" spans="1:16" ht="12.75">
      <c r="A127" t="s">
        <v>49</v>
      </c>
      <c s="34" t="s">
        <v>75</v>
      </c>
      <c s="34" t="s">
        <v>2645</v>
      </c>
      <c s="35" t="s">
        <v>582</v>
      </c>
      <c s="6" t="s">
        <v>2646</v>
      </c>
      <c s="36" t="s">
        <v>2093</v>
      </c>
      <c s="37">
        <v>4973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2481</v>
      </c>
    </row>
    <row r="129" spans="1:5" ht="102">
      <c r="A129" s="35" t="s">
        <v>58</v>
      </c>
      <c r="E129" s="40" t="s">
        <v>2789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328</v>
      </c>
      <c s="34" t="s">
        <v>2607</v>
      </c>
      <c s="35" t="s">
        <v>27</v>
      </c>
      <c s="6" t="s">
        <v>2608</v>
      </c>
      <c s="36" t="s">
        <v>65</v>
      </c>
      <c s="37">
        <v>10736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2660</v>
      </c>
    </row>
    <row r="133" spans="1:5" ht="204">
      <c r="A133" s="35" t="s">
        <v>58</v>
      </c>
      <c r="E133" s="40" t="s">
        <v>2790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172</v>
      </c>
      <c r="E135" s="33" t="s">
        <v>2662</v>
      </c>
      <c r="J135" s="32">
        <f>0</f>
      </c>
      <c s="32">
        <f>0</f>
      </c>
      <c s="32">
        <f>0+L136+L140+L144+L148+L152+L156+L160+L164+L168+L172+L176</f>
      </c>
      <c s="32">
        <f>0+M136+M140+M144+M148+M152+M156+M160+M164+M168+M172+M176</f>
      </c>
    </row>
    <row r="136" spans="1:16" ht="12.75">
      <c r="A136" t="s">
        <v>49</v>
      </c>
      <c s="34" t="s">
        <v>202</v>
      </c>
      <c s="34" t="s">
        <v>2663</v>
      </c>
      <c s="35" t="s">
        <v>52</v>
      </c>
      <c s="6" t="s">
        <v>2664</v>
      </c>
      <c s="36" t="s">
        <v>65</v>
      </c>
      <c s="37">
        <v>863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89.25">
      <c r="A138" s="35" t="s">
        <v>58</v>
      </c>
      <c r="E138" s="40" t="s">
        <v>2791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205</v>
      </c>
      <c s="34" t="s">
        <v>2666</v>
      </c>
      <c s="35" t="s">
        <v>52</v>
      </c>
      <c s="6" t="s">
        <v>2667</v>
      </c>
      <c s="36" t="s">
        <v>2093</v>
      </c>
      <c s="37">
        <v>5608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91.25">
      <c r="A142" s="35" t="s">
        <v>58</v>
      </c>
      <c r="E142" s="40" t="s">
        <v>2792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208</v>
      </c>
      <c s="34" t="s">
        <v>2669</v>
      </c>
      <c s="35" t="s">
        <v>52</v>
      </c>
      <c s="6" t="s">
        <v>2670</v>
      </c>
      <c s="36" t="s">
        <v>657</v>
      </c>
      <c s="37">
        <v>77.3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02">
      <c r="A146" s="35" t="s">
        <v>58</v>
      </c>
      <c r="E146" s="40" t="s">
        <v>2793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211</v>
      </c>
      <c s="34" t="s">
        <v>2794</v>
      </c>
      <c s="35" t="s">
        <v>52</v>
      </c>
      <c s="6" t="s">
        <v>2795</v>
      </c>
      <c s="36" t="s">
        <v>2093</v>
      </c>
      <c s="37">
        <v>219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2796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214</v>
      </c>
      <c s="34" t="s">
        <v>2681</v>
      </c>
      <c s="35" t="s">
        <v>52</v>
      </c>
      <c s="6" t="s">
        <v>2682</v>
      </c>
      <c s="36" t="s">
        <v>71</v>
      </c>
      <c s="37">
        <v>1629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38.25">
      <c r="A154" s="35" t="s">
        <v>58</v>
      </c>
      <c r="E154" s="40" t="s">
        <v>2797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217</v>
      </c>
      <c s="34" t="s">
        <v>2798</v>
      </c>
      <c s="35" t="s">
        <v>52</v>
      </c>
      <c s="6" t="s">
        <v>2799</v>
      </c>
      <c s="36" t="s">
        <v>65</v>
      </c>
      <c s="37">
        <v>387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76.5">
      <c r="A158" s="35" t="s">
        <v>58</v>
      </c>
      <c r="E158" s="40" t="s">
        <v>2800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2699</v>
      </c>
      <c s="35" t="s">
        <v>52</v>
      </c>
      <c s="6" t="s">
        <v>2700</v>
      </c>
      <c s="36" t="s">
        <v>2093</v>
      </c>
      <c s="37">
        <v>3650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2801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2802</v>
      </c>
      <c s="35" t="s">
        <v>52</v>
      </c>
      <c s="6" t="s">
        <v>2803</v>
      </c>
      <c s="36" t="s">
        <v>2093</v>
      </c>
      <c s="37">
        <v>13905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2804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314</v>
      </c>
      <c s="34" t="s">
        <v>2678</v>
      </c>
      <c s="35" t="s">
        <v>52</v>
      </c>
      <c s="6" t="s">
        <v>2679</v>
      </c>
      <c s="36" t="s">
        <v>71</v>
      </c>
      <c s="37">
        <v>900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25.5">
      <c r="A170" s="35" t="s">
        <v>58</v>
      </c>
      <c r="E170" s="40" t="s">
        <v>2805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318</v>
      </c>
      <c s="34" t="s">
        <v>2687</v>
      </c>
      <c s="35" t="s">
        <v>52</v>
      </c>
      <c s="6" t="s">
        <v>2688</v>
      </c>
      <c s="36" t="s">
        <v>110</v>
      </c>
      <c s="37">
        <v>180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2806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323</v>
      </c>
      <c s="34" t="s">
        <v>2702</v>
      </c>
      <c s="35" t="s">
        <v>52</v>
      </c>
      <c s="6" t="s">
        <v>2703</v>
      </c>
      <c s="36" t="s">
        <v>110</v>
      </c>
      <c s="37">
        <v>362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(M176*0)/100</f>
      </c>
      <c t="s">
        <v>47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2807</v>
      </c>
    </row>
    <row r="179" spans="1:5" ht="12.75">
      <c r="A179" t="s">
        <v>60</v>
      </c>
      <c r="E179" s="39" t="s">
        <v>2705</v>
      </c>
    </row>
    <row r="180" spans="1:13" ht="12.75">
      <c r="A180" t="s">
        <v>46</v>
      </c>
      <c r="C180" s="31" t="s">
        <v>202</v>
      </c>
      <c r="E180" s="33" t="s">
        <v>2808</v>
      </c>
      <c r="J180" s="32">
        <f>0</f>
      </c>
      <c s="32">
        <f>0</f>
      </c>
      <c s="32">
        <f>0+L181+L185</f>
      </c>
      <c s="32">
        <f>0+M181+M185</f>
      </c>
    </row>
    <row r="181" spans="1:16" ht="12.75">
      <c r="A181" t="s">
        <v>49</v>
      </c>
      <c s="34" t="s">
        <v>227</v>
      </c>
      <c s="34" t="s">
        <v>2488</v>
      </c>
      <c s="35" t="s">
        <v>52</v>
      </c>
      <c s="6" t="s">
        <v>2489</v>
      </c>
      <c s="36" t="s">
        <v>65</v>
      </c>
      <c s="37">
        <v>151.3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2809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230</v>
      </c>
      <c s="34" t="s">
        <v>2810</v>
      </c>
      <c s="35" t="s">
        <v>52</v>
      </c>
      <c s="6" t="s">
        <v>2811</v>
      </c>
      <c s="36" t="s">
        <v>65</v>
      </c>
      <c s="37">
        <v>102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2812</v>
      </c>
    </row>
    <row r="188" spans="1:5" ht="12.75">
      <c r="A188" t="s">
        <v>60</v>
      </c>
      <c r="E188" s="39" t="s">
        <v>68</v>
      </c>
    </row>
    <row r="189" spans="1:13" ht="12.75">
      <c r="A189" t="s">
        <v>46</v>
      </c>
      <c r="C189" s="31" t="s">
        <v>233</v>
      </c>
      <c r="E189" s="33" t="s">
        <v>2500</v>
      </c>
      <c r="J189" s="32">
        <f>0</f>
      </c>
      <c s="32">
        <f>0</f>
      </c>
      <c s="32">
        <f>0+L190+L194+L198+L202+L206+L210</f>
      </c>
      <c s="32">
        <f>0+M190+M194+M198+M202+M206+M210</f>
      </c>
    </row>
    <row r="190" spans="1:16" ht="12.75">
      <c r="A190" t="s">
        <v>49</v>
      </c>
      <c s="34" t="s">
        <v>233</v>
      </c>
      <c s="34" t="s">
        <v>2501</v>
      </c>
      <c s="35" t="s">
        <v>52</v>
      </c>
      <c s="6" t="s">
        <v>2502</v>
      </c>
      <c s="36" t="s">
        <v>65</v>
      </c>
      <c s="37">
        <v>56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89.25">
      <c r="A192" s="35" t="s">
        <v>58</v>
      </c>
      <c r="E192" s="40" t="s">
        <v>2813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236</v>
      </c>
      <c s="34" t="s">
        <v>2504</v>
      </c>
      <c s="35" t="s">
        <v>52</v>
      </c>
      <c s="6" t="s">
        <v>2505</v>
      </c>
      <c s="36" t="s">
        <v>65</v>
      </c>
      <c s="37">
        <v>122.4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7.5">
      <c r="A196" s="35" t="s">
        <v>58</v>
      </c>
      <c r="E196" s="40" t="s">
        <v>2814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239</v>
      </c>
      <c s="34" t="s">
        <v>2710</v>
      </c>
      <c s="35" t="s">
        <v>52</v>
      </c>
      <c s="6" t="s">
        <v>2711</v>
      </c>
      <c s="36" t="s">
        <v>65</v>
      </c>
      <c s="37">
        <v>196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29.5">
      <c r="A200" s="35" t="s">
        <v>58</v>
      </c>
      <c r="E200" s="40" t="s">
        <v>2815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242</v>
      </c>
      <c s="34" t="s">
        <v>2507</v>
      </c>
      <c s="35" t="s">
        <v>52</v>
      </c>
      <c s="6" t="s">
        <v>2508</v>
      </c>
      <c s="36" t="s">
        <v>65</v>
      </c>
      <c s="37">
        <v>2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7.5">
      <c r="A204" s="35" t="s">
        <v>58</v>
      </c>
      <c r="E204" s="40" t="s">
        <v>2816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245</v>
      </c>
      <c s="34" t="s">
        <v>2510</v>
      </c>
      <c s="35" t="s">
        <v>52</v>
      </c>
      <c s="6" t="s">
        <v>2511</v>
      </c>
      <c s="36" t="s">
        <v>65</v>
      </c>
      <c s="37">
        <v>466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357">
      <c r="A208" s="35" t="s">
        <v>58</v>
      </c>
      <c r="E208" s="40" t="s">
        <v>2817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248</v>
      </c>
      <c s="34" t="s">
        <v>2715</v>
      </c>
      <c s="35" t="s">
        <v>52</v>
      </c>
      <c s="6" t="s">
        <v>2716</v>
      </c>
      <c s="36" t="s">
        <v>65</v>
      </c>
      <c s="37">
        <v>919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242.25">
      <c r="A212" s="35" t="s">
        <v>58</v>
      </c>
      <c r="E212" s="40" t="s">
        <v>2818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272</v>
      </c>
      <c r="E214" s="33" t="s">
        <v>2718</v>
      </c>
      <c r="J214" s="32">
        <f>0</f>
      </c>
      <c s="32">
        <f>0</f>
      </c>
      <c s="32">
        <f>0+L215+L219+L223+L227</f>
      </c>
      <c s="32">
        <f>0+M215+M219+M223+M227</f>
      </c>
    </row>
    <row r="215" spans="1:16" ht="25.5">
      <c r="A215" t="s">
        <v>49</v>
      </c>
      <c s="34" t="s">
        <v>251</v>
      </c>
      <c s="34" t="s">
        <v>2513</v>
      </c>
      <c s="35" t="s">
        <v>52</v>
      </c>
      <c s="6" t="s">
        <v>2514</v>
      </c>
      <c s="36" t="s">
        <v>65</v>
      </c>
      <c s="37">
        <v>8730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02">
      <c r="A217" s="35" t="s">
        <v>58</v>
      </c>
      <c r="E217" s="40" t="s">
        <v>2819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254</v>
      </c>
      <c s="34" t="s">
        <v>2720</v>
      </c>
      <c s="35" t="s">
        <v>52</v>
      </c>
      <c s="6" t="s">
        <v>2721</v>
      </c>
      <c s="36" t="s">
        <v>65</v>
      </c>
      <c s="37">
        <v>1172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76.5">
      <c r="A221" s="35" t="s">
        <v>58</v>
      </c>
      <c r="E221" s="40" t="s">
        <v>2820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257</v>
      </c>
      <c s="34" t="s">
        <v>2521</v>
      </c>
      <c s="35" t="s">
        <v>52</v>
      </c>
      <c s="6" t="s">
        <v>2522</v>
      </c>
      <c s="36" t="s">
        <v>65</v>
      </c>
      <c s="37">
        <v>549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02">
      <c r="A225" s="35" t="s">
        <v>58</v>
      </c>
      <c r="E225" s="40" t="s">
        <v>2821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260</v>
      </c>
      <c s="34" t="s">
        <v>2822</v>
      </c>
      <c s="35" t="s">
        <v>52</v>
      </c>
      <c s="6" t="s">
        <v>2823</v>
      </c>
      <c s="36" t="s">
        <v>2093</v>
      </c>
      <c s="37">
        <v>7438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63.75">
      <c r="A229" s="35" t="s">
        <v>58</v>
      </c>
      <c r="E229" s="40" t="s">
        <v>2824</v>
      </c>
    </row>
    <row r="230" spans="1:5" ht="12.75">
      <c r="A230" t="s">
        <v>60</v>
      </c>
      <c r="E230" s="39" t="s">
        <v>68</v>
      </c>
    </row>
    <row r="231" spans="1:13" ht="12.75">
      <c r="A231" t="s">
        <v>46</v>
      </c>
      <c r="C231" s="31" t="s">
        <v>2725</v>
      </c>
      <c r="E231" s="33" t="s">
        <v>2726</v>
      </c>
      <c r="J231" s="32">
        <f>0</f>
      </c>
      <c s="32">
        <f>0</f>
      </c>
      <c s="32">
        <f>0+L232</f>
      </c>
      <c s="32">
        <f>0+M232</f>
      </c>
    </row>
    <row r="232" spans="1:16" ht="25.5">
      <c r="A232" t="s">
        <v>49</v>
      </c>
      <c s="34" t="s">
        <v>263</v>
      </c>
      <c s="34" t="s">
        <v>2526</v>
      </c>
      <c s="35" t="s">
        <v>52</v>
      </c>
      <c s="6" t="s">
        <v>2527</v>
      </c>
      <c s="36" t="s">
        <v>2093</v>
      </c>
      <c s="37">
        <v>2423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63.75">
      <c r="A234" s="35" t="s">
        <v>58</v>
      </c>
      <c r="E234" s="40" t="s">
        <v>2825</v>
      </c>
    </row>
    <row r="235" spans="1:5" ht="12.75">
      <c r="A235" t="s">
        <v>60</v>
      </c>
      <c r="E235" s="39" t="s">
        <v>68</v>
      </c>
    </row>
    <row r="236" spans="1:13" ht="12.75">
      <c r="A236" t="s">
        <v>46</v>
      </c>
      <c r="C236" s="31" t="s">
        <v>355</v>
      </c>
      <c r="E236" s="33" t="s">
        <v>2291</v>
      </c>
      <c r="J236" s="32">
        <f>0</f>
      </c>
      <c s="32">
        <f>0</f>
      </c>
      <c s="32">
        <f>0+L237+L241+L245+L249+L253+L257+L261+L265+L269</f>
      </c>
      <c s="32">
        <f>0+M237+M241+M245+M249+M253+M257+M261+M265+M269</f>
      </c>
    </row>
    <row r="237" spans="1:16" ht="12.75">
      <c r="A237" t="s">
        <v>49</v>
      </c>
      <c s="34" t="s">
        <v>266</v>
      </c>
      <c s="34" t="s">
        <v>2728</v>
      </c>
      <c s="35" t="s">
        <v>52</v>
      </c>
      <c s="6" t="s">
        <v>2729</v>
      </c>
      <c s="36" t="s">
        <v>71</v>
      </c>
      <c s="37">
        <v>48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63.75">
      <c r="A239" s="35" t="s">
        <v>58</v>
      </c>
      <c r="E239" s="40" t="s">
        <v>2826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269</v>
      </c>
      <c s="34" t="s">
        <v>2827</v>
      </c>
      <c s="35" t="s">
        <v>52</v>
      </c>
      <c s="6" t="s">
        <v>2828</v>
      </c>
      <c s="36" t="s">
        <v>71</v>
      </c>
      <c s="37">
        <v>15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63.75">
      <c r="A243" s="35" t="s">
        <v>58</v>
      </c>
      <c r="E243" s="40" t="s">
        <v>2829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272</v>
      </c>
      <c s="34" t="s">
        <v>2538</v>
      </c>
      <c s="35" t="s">
        <v>52</v>
      </c>
      <c s="6" t="s">
        <v>2539</v>
      </c>
      <c s="36" t="s">
        <v>71</v>
      </c>
      <c s="37">
        <v>1021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89.25">
      <c r="A247" s="35" t="s">
        <v>58</v>
      </c>
      <c r="E247" s="40" t="s">
        <v>2830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275</v>
      </c>
      <c s="34" t="s">
        <v>2547</v>
      </c>
      <c s="35" t="s">
        <v>52</v>
      </c>
      <c s="6" t="s">
        <v>2548</v>
      </c>
      <c s="36" t="s">
        <v>110</v>
      </c>
      <c s="37">
        <v>30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02">
      <c r="A251" s="35" t="s">
        <v>58</v>
      </c>
      <c r="E251" s="40" t="s">
        <v>2831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278</v>
      </c>
      <c s="34" t="s">
        <v>2553</v>
      </c>
      <c s="35" t="s">
        <v>52</v>
      </c>
      <c s="6" t="s">
        <v>2554</v>
      </c>
      <c s="36" t="s">
        <v>110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7.5">
      <c r="A255" s="35" t="s">
        <v>58</v>
      </c>
      <c r="E255" s="40" t="s">
        <v>2832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281</v>
      </c>
      <c s="34" t="s">
        <v>2555</v>
      </c>
      <c s="35" t="s">
        <v>52</v>
      </c>
      <c s="6" t="s">
        <v>2556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51">
      <c r="A259" s="35" t="s">
        <v>58</v>
      </c>
      <c r="E259" s="40" t="s">
        <v>2833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284</v>
      </c>
      <c s="34" t="s">
        <v>2562</v>
      </c>
      <c s="35" t="s">
        <v>52</v>
      </c>
      <c s="6" t="s">
        <v>2563</v>
      </c>
      <c s="36" t="s">
        <v>65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89.25">
      <c r="A263" s="35" t="s">
        <v>58</v>
      </c>
      <c r="E263" s="40" t="s">
        <v>2834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287</v>
      </c>
      <c s="34" t="s">
        <v>2740</v>
      </c>
      <c s="35" t="s">
        <v>52</v>
      </c>
      <c s="6" t="s">
        <v>2741</v>
      </c>
      <c s="36" t="s">
        <v>110</v>
      </c>
      <c s="37">
        <v>43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2835</v>
      </c>
    </row>
    <row r="268" spans="1:5" ht="25.5">
      <c r="A268" t="s">
        <v>60</v>
      </c>
      <c r="E268" s="39" t="s">
        <v>2743</v>
      </c>
    </row>
    <row r="269" spans="1:16" ht="12.75">
      <c r="A269" t="s">
        <v>49</v>
      </c>
      <c s="34" t="s">
        <v>290</v>
      </c>
      <c s="34" t="s">
        <v>2744</v>
      </c>
      <c s="35" t="s">
        <v>52</v>
      </c>
      <c s="6" t="s">
        <v>2745</v>
      </c>
      <c s="36" t="s">
        <v>110</v>
      </c>
      <c s="37">
        <v>13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2836</v>
      </c>
    </row>
    <row r="272" spans="1:5" ht="409.5">
      <c r="A272" t="s">
        <v>60</v>
      </c>
      <c r="E272" s="39" t="s">
        <v>2747</v>
      </c>
    </row>
    <row r="273" spans="1:13" ht="12.75">
      <c r="A273" t="s">
        <v>46</v>
      </c>
      <c r="C273" s="31" t="s">
        <v>379</v>
      </c>
      <c r="E273" s="33" t="s">
        <v>2295</v>
      </c>
      <c r="J273" s="32">
        <f>0</f>
      </c>
      <c s="32">
        <f>0</f>
      </c>
      <c s="32">
        <f>0+L274+L278+L282+L286+L290</f>
      </c>
      <c s="32">
        <f>0+M274+M278+M282+M286+M290</f>
      </c>
    </row>
    <row r="274" spans="1:16" ht="12.75">
      <c r="A274" t="s">
        <v>49</v>
      </c>
      <c s="34" t="s">
        <v>293</v>
      </c>
      <c s="34" t="s">
        <v>2567</v>
      </c>
      <c s="35" t="s">
        <v>52</v>
      </c>
      <c s="6" t="s">
        <v>2568</v>
      </c>
      <c s="36" t="s">
        <v>71</v>
      </c>
      <c s="37">
        <v>302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2837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296</v>
      </c>
      <c s="34" t="s">
        <v>2571</v>
      </c>
      <c s="35" t="s">
        <v>52</v>
      </c>
      <c s="6" t="s">
        <v>2572</v>
      </c>
      <c s="36" t="s">
        <v>71</v>
      </c>
      <c s="37">
        <v>470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51">
      <c r="A280" s="35" t="s">
        <v>58</v>
      </c>
      <c r="E280" s="40" t="s">
        <v>2838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299</v>
      </c>
      <c s="34" t="s">
        <v>2574</v>
      </c>
      <c s="35" t="s">
        <v>52</v>
      </c>
      <c s="6" t="s">
        <v>2575</v>
      </c>
      <c s="36" t="s">
        <v>71</v>
      </c>
      <c s="37">
        <v>364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63.75">
      <c r="A284" s="35" t="s">
        <v>58</v>
      </c>
      <c r="E284" s="40" t="s">
        <v>2839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302</v>
      </c>
      <c s="34" t="s">
        <v>2840</v>
      </c>
      <c s="35" t="s">
        <v>52</v>
      </c>
      <c s="6" t="s">
        <v>2841</v>
      </c>
      <c s="36" t="s">
        <v>71</v>
      </c>
      <c s="37">
        <v>174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63.75">
      <c r="A288" s="35" t="s">
        <v>58</v>
      </c>
      <c r="E288" s="40" t="s">
        <v>2842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305</v>
      </c>
      <c s="34" t="s">
        <v>2843</v>
      </c>
      <c s="35" t="s">
        <v>52</v>
      </c>
      <c s="6" t="s">
        <v>2844</v>
      </c>
      <c s="36" t="s">
        <v>71</v>
      </c>
      <c s="37">
        <v>333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63.75">
      <c r="A292" s="35" t="s">
        <v>58</v>
      </c>
      <c r="E292" s="40" t="s">
        <v>2845</v>
      </c>
    </row>
    <row r="293" spans="1:5" ht="12.75">
      <c r="A293" t="s">
        <v>60</v>
      </c>
      <c r="E293" s="39" t="s">
        <v>68</v>
      </c>
    </row>
    <row r="294" spans="1:13" ht="12.75">
      <c r="A294" t="s">
        <v>46</v>
      </c>
      <c r="C294" s="31" t="s">
        <v>405</v>
      </c>
      <c r="E294" s="33" t="s">
        <v>2309</v>
      </c>
      <c r="J294" s="32">
        <f>0</f>
      </c>
      <c s="32">
        <f>0</f>
      </c>
      <c s="32">
        <f>0+L295</f>
      </c>
      <c s="32">
        <f>0+M295</f>
      </c>
    </row>
    <row r="295" spans="1:16" ht="12.75">
      <c r="A295" t="s">
        <v>49</v>
      </c>
      <c s="34" t="s">
        <v>308</v>
      </c>
      <c s="34" t="s">
        <v>2591</v>
      </c>
      <c s="35" t="s">
        <v>52</v>
      </c>
      <c s="6" t="s">
        <v>2592</v>
      </c>
      <c s="36" t="s">
        <v>65</v>
      </c>
      <c s="37">
        <v>10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63.75">
      <c r="A297" s="35" t="s">
        <v>58</v>
      </c>
      <c r="E297" s="40" t="s">
        <v>2846</v>
      </c>
    </row>
    <row r="298" spans="1:5" ht="12.75">
      <c r="A298" t="s">
        <v>60</v>
      </c>
      <c r="E29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2847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2847</v>
      </c>
      <c r="E4" s="26" t="s">
        <v>2848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2851</v>
      </c>
      <c r="E8" s="30" t="s">
        <v>2850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2852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63.75">
      <c r="A16" s="35" t="s">
        <v>58</v>
      </c>
      <c r="E16" s="40" t="s">
        <v>2853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2854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2855</v>
      </c>
      <c s="35" t="s">
        <v>52</v>
      </c>
      <c s="6" t="s">
        <v>2856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2857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2858</v>
      </c>
      <c s="35" t="s">
        <v>52</v>
      </c>
      <c s="6" t="s">
        <v>2859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2860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2861</v>
      </c>
      <c s="35" t="s">
        <v>52</v>
      </c>
      <c s="6" t="s">
        <v>2862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2613</v>
      </c>
    </row>
    <row r="33" spans="1:5" ht="76.5">
      <c r="A33" s="35" t="s">
        <v>58</v>
      </c>
      <c r="E33" s="40" t="s">
        <v>2863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2864</v>
      </c>
      <c s="35" t="s">
        <v>52</v>
      </c>
      <c s="6" t="s">
        <v>2865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76.5">
      <c r="A37" s="35" t="s">
        <v>58</v>
      </c>
      <c r="E37" s="40" t="s">
        <v>2863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2423</v>
      </c>
      <c s="35" t="s">
        <v>52</v>
      </c>
      <c s="6" t="s">
        <v>2424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2425</v>
      </c>
    </row>
    <row r="41" spans="1:5" ht="102">
      <c r="A41" s="35" t="s">
        <v>58</v>
      </c>
      <c r="E41" s="40" t="s">
        <v>2866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2626</v>
      </c>
      <c s="35" t="s">
        <v>52</v>
      </c>
      <c s="6" t="s">
        <v>2627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51">
      <c r="A45" s="35" t="s">
        <v>58</v>
      </c>
      <c r="E45" s="40" t="s">
        <v>2867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2437</v>
      </c>
      <c s="35" t="s">
        <v>52</v>
      </c>
      <c s="6" t="s">
        <v>2438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2629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2637</v>
      </c>
      <c s="35" t="s">
        <v>52</v>
      </c>
      <c s="6" t="s">
        <v>2638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2868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2869</v>
      </c>
      <c s="35" t="s">
        <v>52</v>
      </c>
      <c s="6" t="s">
        <v>2870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2871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2456</v>
      </c>
      <c s="35" t="s">
        <v>52</v>
      </c>
      <c s="6" t="s">
        <v>2457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2872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2648</v>
      </c>
      <c s="35" t="s">
        <v>52</v>
      </c>
      <c s="6" t="s">
        <v>2649</v>
      </c>
      <c s="36" t="s">
        <v>2093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2873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2651</v>
      </c>
      <c s="35" t="s">
        <v>52</v>
      </c>
      <c s="6" t="s">
        <v>2652</v>
      </c>
      <c s="36" t="s">
        <v>2093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2873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2472</v>
      </c>
      <c s="35" t="s">
        <v>52</v>
      </c>
      <c s="6" t="s">
        <v>2473</v>
      </c>
      <c s="36" t="s">
        <v>2093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2873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2478</v>
      </c>
      <c s="35" t="s">
        <v>52</v>
      </c>
      <c s="6" t="s">
        <v>2479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2874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2655</v>
      </c>
      <c s="35" t="s">
        <v>52</v>
      </c>
      <c s="6" t="s">
        <v>2656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2875</v>
      </c>
    </row>
    <row r="82" spans="1:5" ht="12.75">
      <c r="A82" t="s">
        <v>60</v>
      </c>
      <c r="E82" s="39" t="s">
        <v>2658</v>
      </c>
    </row>
    <row r="83" spans="1:13" ht="12.75">
      <c r="A83" t="s">
        <v>46</v>
      </c>
      <c r="C83" s="31" t="s">
        <v>172</v>
      </c>
      <c r="E83" s="33" t="s">
        <v>2662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2876</v>
      </c>
      <c s="35" t="s">
        <v>52</v>
      </c>
      <c s="6" t="s">
        <v>2877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2878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2808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2879</v>
      </c>
      <c s="35" t="s">
        <v>52</v>
      </c>
      <c s="6" t="s">
        <v>2880</v>
      </c>
      <c s="36" t="s">
        <v>2881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2882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2500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2883</v>
      </c>
      <c s="35" t="s">
        <v>52</v>
      </c>
      <c s="6" t="s">
        <v>2884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2885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2886</v>
      </c>
      <c s="35" t="s">
        <v>52</v>
      </c>
      <c s="6" t="s">
        <v>2887</v>
      </c>
      <c s="36" t="s">
        <v>657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2885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2504</v>
      </c>
      <c s="35" t="s">
        <v>52</v>
      </c>
      <c s="6" t="s">
        <v>2505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2888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2710</v>
      </c>
      <c s="35" t="s">
        <v>52</v>
      </c>
      <c s="6" t="s">
        <v>2711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2889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2890</v>
      </c>
      <c s="35" t="s">
        <v>52</v>
      </c>
      <c s="6" t="s">
        <v>2891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2892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2510</v>
      </c>
      <c s="35" t="s">
        <v>52</v>
      </c>
      <c s="6" t="s">
        <v>2511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2893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2715</v>
      </c>
      <c s="35" t="s">
        <v>52</v>
      </c>
      <c s="6" t="s">
        <v>2716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2894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2895</v>
      </c>
      <c s="35" t="s">
        <v>52</v>
      </c>
      <c s="6" t="s">
        <v>2896</v>
      </c>
      <c s="36" t="s">
        <v>2093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2897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2898</v>
      </c>
      <c s="35" t="s">
        <v>52</v>
      </c>
      <c s="6" t="s">
        <v>2899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2900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2901</v>
      </c>
      <c s="35" t="s">
        <v>52</v>
      </c>
      <c s="6" t="s">
        <v>2902</v>
      </c>
      <c s="36" t="s">
        <v>2093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2903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2904</v>
      </c>
      <c s="35" t="s">
        <v>52</v>
      </c>
      <c s="6" t="s">
        <v>2905</v>
      </c>
      <c s="36" t="s">
        <v>2093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2906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2725</v>
      </c>
      <c r="E139" s="33" t="s">
        <v>2726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2526</v>
      </c>
      <c s="35" t="s">
        <v>52</v>
      </c>
      <c s="6" t="s">
        <v>2527</v>
      </c>
      <c s="36" t="s">
        <v>2093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2907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2291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2908</v>
      </c>
      <c s="35" t="s">
        <v>52</v>
      </c>
      <c s="6" t="s">
        <v>2909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2910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2295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2911</v>
      </c>
      <c s="35" t="s">
        <v>52</v>
      </c>
      <c s="6" t="s">
        <v>2912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2913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2914</v>
      </c>
      <c s="35" t="s">
        <v>52</v>
      </c>
      <c s="6" t="s">
        <v>2915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2916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2917</v>
      </c>
      <c s="35" t="s">
        <v>52</v>
      </c>
      <c s="6" t="s">
        <v>2918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2919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2920</v>
      </c>
      <c s="35" t="s">
        <v>52</v>
      </c>
      <c s="6" t="s">
        <v>2921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2922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2923</v>
      </c>
      <c s="35" t="s">
        <v>52</v>
      </c>
      <c s="6" t="s">
        <v>2924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2925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2926</v>
      </c>
      <c s="35" t="s">
        <v>52</v>
      </c>
      <c s="6" t="s">
        <v>2927</v>
      </c>
      <c s="36" t="s">
        <v>2093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2928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2567</v>
      </c>
      <c s="35" t="s">
        <v>52</v>
      </c>
      <c s="6" t="s">
        <v>2568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2929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2930</v>
      </c>
      <c s="35" t="s">
        <v>52</v>
      </c>
      <c s="6" t="s">
        <v>2931</v>
      </c>
      <c s="36" t="s">
        <v>71</v>
      </c>
      <c s="37">
        <v>117.5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2932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2933</v>
      </c>
      <c s="35" t="s">
        <v>52</v>
      </c>
      <c s="6" t="s">
        <v>2934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2935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2936</v>
      </c>
      <c s="35" t="s">
        <v>52</v>
      </c>
      <c s="6" t="s">
        <v>2937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2938</v>
      </c>
    </row>
    <row r="189" spans="1:5" ht="178.5">
      <c r="A189" t="s">
        <v>60</v>
      </c>
      <c r="E189" s="39" t="s">
        <v>2939</v>
      </c>
    </row>
    <row r="190" spans="1:13" ht="12.75">
      <c r="A190" t="s">
        <v>46</v>
      </c>
      <c r="C190" s="31" t="s">
        <v>405</v>
      </c>
      <c r="E190" s="33" t="s">
        <v>2309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2940</v>
      </c>
      <c s="35" t="s">
        <v>52</v>
      </c>
      <c s="6" t="s">
        <v>2941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2942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2591</v>
      </c>
      <c s="35" t="s">
        <v>52</v>
      </c>
      <c s="6" t="s">
        <v>2592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2943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2944</v>
      </c>
      <c s="35" t="s">
        <v>52</v>
      </c>
      <c s="6" t="s">
        <v>2945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2946</v>
      </c>
    </row>
    <row r="202" spans="1:5" ht="38.25">
      <c r="A202" t="s">
        <v>60</v>
      </c>
      <c r="E202" s="39" t="s">
        <v>2947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2847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2847</v>
      </c>
      <c r="E4" s="26" t="s">
        <v>2848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2950</v>
      </c>
      <c r="E8" s="30" t="s">
        <v>2949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2951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02">
      <c r="A16" s="35" t="s">
        <v>58</v>
      </c>
      <c r="E16" s="40" t="s">
        <v>2952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76.5">
      <c r="A20" s="35" t="s">
        <v>58</v>
      </c>
      <c r="E20" s="40" t="s">
        <v>2953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2954</v>
      </c>
      <c s="35" t="s">
        <v>52</v>
      </c>
      <c s="6" t="s">
        <v>2955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2956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52</v>
      </c>
      <c s="6" t="s">
        <v>2424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2425</v>
      </c>
    </row>
    <row r="29" spans="1:5" ht="51">
      <c r="A29" s="35" t="s">
        <v>58</v>
      </c>
      <c r="E29" s="40" t="s">
        <v>2957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852</v>
      </c>
      <c s="35" t="s">
        <v>52</v>
      </c>
      <c s="6" t="s">
        <v>853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2613</v>
      </c>
    </row>
    <row r="33" spans="1:5" ht="12.75">
      <c r="A33" s="35" t="s">
        <v>58</v>
      </c>
      <c r="E33" s="40" t="s">
        <v>2958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660</v>
      </c>
      <c s="35" t="s">
        <v>52</v>
      </c>
      <c s="6" t="s">
        <v>661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51">
      <c r="A37" s="35" t="s">
        <v>58</v>
      </c>
      <c r="E37" s="40" t="s">
        <v>2959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2629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2957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2960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2648</v>
      </c>
      <c s="35" t="s">
        <v>52</v>
      </c>
      <c s="6" t="s">
        <v>2649</v>
      </c>
      <c s="36" t="s">
        <v>2093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2961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2961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2961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2962</v>
      </c>
      <c s="35" t="s">
        <v>52</v>
      </c>
      <c s="6" t="s">
        <v>2963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2964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2478</v>
      </c>
      <c s="35" t="s">
        <v>52</v>
      </c>
      <c s="6" t="s">
        <v>2479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2965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2655</v>
      </c>
      <c s="35" t="s">
        <v>52</v>
      </c>
      <c s="6" t="s">
        <v>2656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2966</v>
      </c>
    </row>
    <row r="74" spans="1:5" ht="12.75">
      <c r="A74" t="s">
        <v>60</v>
      </c>
      <c r="E74" s="39" t="s">
        <v>2658</v>
      </c>
    </row>
    <row r="75" spans="1:13" ht="12.75">
      <c r="A75" t="s">
        <v>46</v>
      </c>
      <c r="C75" s="31" t="s">
        <v>172</v>
      </c>
      <c r="E75" s="33" t="s">
        <v>2662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2967</v>
      </c>
      <c s="35" t="s">
        <v>52</v>
      </c>
      <c s="6" t="s">
        <v>2968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2969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2970</v>
      </c>
      <c s="35" t="s">
        <v>52</v>
      </c>
      <c s="6" t="s">
        <v>2971</v>
      </c>
      <c s="36" t="s">
        <v>657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2972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2973</v>
      </c>
      <c s="35" t="s">
        <v>52</v>
      </c>
      <c s="6" t="s">
        <v>2974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2975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2976</v>
      </c>
      <c s="35" t="s">
        <v>52</v>
      </c>
      <c s="6" t="s">
        <v>2977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2978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2808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2979</v>
      </c>
      <c s="35" t="s">
        <v>52</v>
      </c>
      <c s="6" t="s">
        <v>2980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2981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2982</v>
      </c>
      <c s="35" t="s">
        <v>52</v>
      </c>
      <c s="6" t="s">
        <v>2983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2984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2985</v>
      </c>
      <c s="35" t="s">
        <v>52</v>
      </c>
      <c s="6" t="s">
        <v>2986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2987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2988</v>
      </c>
      <c s="35" t="s">
        <v>52</v>
      </c>
      <c s="6" t="s">
        <v>2989</v>
      </c>
      <c s="36" t="s">
        <v>657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2990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2500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2991</v>
      </c>
      <c s="35" t="s">
        <v>52</v>
      </c>
      <c s="6" t="s">
        <v>2992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2993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2710</v>
      </c>
      <c s="35" t="s">
        <v>52</v>
      </c>
      <c s="6" t="s">
        <v>2711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2994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2890</v>
      </c>
      <c s="35" t="s">
        <v>52</v>
      </c>
      <c s="6" t="s">
        <v>2891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2995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2715</v>
      </c>
      <c s="35" t="s">
        <v>52</v>
      </c>
      <c s="6" t="s">
        <v>2716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2996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2898</v>
      </c>
      <c s="35" t="s">
        <v>52</v>
      </c>
      <c s="6" t="s">
        <v>2899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2997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2725</v>
      </c>
      <c r="E131" s="33" t="s">
        <v>2726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2526</v>
      </c>
      <c s="35" t="s">
        <v>52</v>
      </c>
      <c s="6" t="s">
        <v>2527</v>
      </c>
      <c s="36" t="s">
        <v>2093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2998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2999</v>
      </c>
      <c s="35" t="s">
        <v>52</v>
      </c>
      <c s="6" t="s">
        <v>3000</v>
      </c>
      <c s="36" t="s">
        <v>2093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3001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3002</v>
      </c>
      <c s="35" t="s">
        <v>52</v>
      </c>
      <c s="6" t="s">
        <v>3003</v>
      </c>
      <c s="36" t="s">
        <v>2093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3004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2295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3005</v>
      </c>
      <c s="35" t="s">
        <v>52</v>
      </c>
      <c s="6" t="s">
        <v>3006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3007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2911</v>
      </c>
      <c s="35" t="s">
        <v>52</v>
      </c>
      <c s="6" t="s">
        <v>2912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3008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3009</v>
      </c>
      <c s="35" t="s">
        <v>52</v>
      </c>
      <c s="6" t="s">
        <v>3010</v>
      </c>
      <c s="36" t="s">
        <v>2093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3011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3012</v>
      </c>
      <c s="35" t="s">
        <v>52</v>
      </c>
      <c s="6" t="s">
        <v>3013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3014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3015</v>
      </c>
      <c s="35" t="s">
        <v>52</v>
      </c>
      <c s="6" t="s">
        <v>3016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3017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3018</v>
      </c>
      <c s="35" t="s">
        <v>52</v>
      </c>
      <c s="6" t="s">
        <v>3019</v>
      </c>
      <c s="36" t="s">
        <v>2093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3020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3021</v>
      </c>
      <c s="35" t="s">
        <v>52</v>
      </c>
      <c s="6" t="s">
        <v>3022</v>
      </c>
      <c s="36" t="s">
        <v>2881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3023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3026</v>
      </c>
    </row>
    <row r="176" spans="1:5" ht="25.5">
      <c r="A176" t="s">
        <v>60</v>
      </c>
      <c r="E176" s="39" t="s">
        <v>3027</v>
      </c>
    </row>
    <row r="177" spans="1:13" ht="12.75">
      <c r="A177" t="s">
        <v>46</v>
      </c>
      <c r="C177" s="31" t="s">
        <v>405</v>
      </c>
      <c r="E177" s="33" t="s">
        <v>2309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3028</v>
      </c>
      <c s="35" t="s">
        <v>52</v>
      </c>
      <c s="6" t="s">
        <v>3029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3030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2591</v>
      </c>
      <c s="35" t="s">
        <v>52</v>
      </c>
      <c s="6" t="s">
        <v>2592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3031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2585</v>
      </c>
      <c s="35" t="s">
        <v>52</v>
      </c>
      <c s="6" t="s">
        <v>2586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3032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3033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3033</v>
      </c>
      <c r="E4" s="26" t="s">
        <v>3034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3037</v>
      </c>
      <c r="E8" s="30" t="s">
        <v>3036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3038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3039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2954</v>
      </c>
      <c s="35" t="s">
        <v>52</v>
      </c>
      <c s="6" t="s">
        <v>2955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3040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3041</v>
      </c>
      <c s="35" t="s">
        <v>52</v>
      </c>
      <c s="6" t="s">
        <v>3042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3043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2607</v>
      </c>
      <c s="35" t="s">
        <v>52</v>
      </c>
      <c s="6" t="s">
        <v>2608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2645</v>
      </c>
      <c s="35" t="s">
        <v>52</v>
      </c>
      <c s="6" t="s">
        <v>2646</v>
      </c>
      <c s="36" t="s">
        <v>2093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3044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2500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2507</v>
      </c>
      <c s="35" t="s">
        <v>52</v>
      </c>
      <c s="6" t="s">
        <v>2508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3045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2128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3046</v>
      </c>
      <c s="35" t="s">
        <v>52</v>
      </c>
      <c s="6" t="s">
        <v>3047</v>
      </c>
      <c s="36" t="s">
        <v>2093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3044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3048</v>
      </c>
      <c s="35" t="s">
        <v>52</v>
      </c>
      <c s="6" t="s">
        <v>3049</v>
      </c>
      <c s="36" t="s">
        <v>2093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3050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3051</v>
      </c>
      <c s="35" t="s">
        <v>52</v>
      </c>
      <c s="6" t="s">
        <v>3052</v>
      </c>
      <c s="36" t="s">
        <v>2093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3053</v>
      </c>
    </row>
    <row r="51" spans="1:5" ht="25.5">
      <c r="A51" s="35" t="s">
        <v>58</v>
      </c>
      <c r="E51" s="40" t="s">
        <v>3054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3055</v>
      </c>
      <c s="35" t="s">
        <v>52</v>
      </c>
      <c s="6" t="s">
        <v>3056</v>
      </c>
      <c s="36" t="s">
        <v>2093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3057</v>
      </c>
    </row>
    <row r="55" spans="1:5" ht="12.75">
      <c r="A55" s="35" t="s">
        <v>58</v>
      </c>
      <c r="E55" s="40" t="s">
        <v>3058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3059</v>
      </c>
      <c s="35" t="s">
        <v>52</v>
      </c>
      <c s="6" t="s">
        <v>3060</v>
      </c>
      <c s="36" t="s">
        <v>2093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3061</v>
      </c>
    </row>
    <row r="59" spans="1:5" ht="12.75">
      <c r="A59" s="35" t="s">
        <v>58</v>
      </c>
      <c r="E59" s="40" t="s">
        <v>3062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3063</v>
      </c>
      <c s="35" t="s">
        <v>52</v>
      </c>
      <c s="6" t="s">
        <v>3064</v>
      </c>
      <c s="36" t="s">
        <v>2093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3065</v>
      </c>
    </row>
    <row r="63" spans="1:5" ht="12.75">
      <c r="A63" s="35" t="s">
        <v>58</v>
      </c>
      <c r="E63" s="40" t="s">
        <v>3058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3066</v>
      </c>
      <c s="35" t="s">
        <v>52</v>
      </c>
      <c s="6" t="s">
        <v>3067</v>
      </c>
      <c s="36" t="s">
        <v>2093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3068</v>
      </c>
    </row>
    <row r="67" spans="1:5" ht="12.75">
      <c r="A67" s="35" t="s">
        <v>58</v>
      </c>
      <c r="E67" s="40" t="s">
        <v>3069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3070</v>
      </c>
      <c s="35" t="s">
        <v>52</v>
      </c>
      <c s="6" t="s">
        <v>3071</v>
      </c>
      <c s="36" t="s">
        <v>2093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3072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3073</v>
      </c>
      <c s="35" t="s">
        <v>52</v>
      </c>
      <c s="6" t="s">
        <v>3074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2291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2728</v>
      </c>
      <c s="35" t="s">
        <v>52</v>
      </c>
      <c s="6" t="s">
        <v>2729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3075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2562</v>
      </c>
      <c s="35" t="s">
        <v>52</v>
      </c>
      <c s="6" t="s">
        <v>2563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3076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2177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3077</v>
      </c>
      <c s="35" t="s">
        <v>52</v>
      </c>
      <c s="6" t="s">
        <v>3078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3079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3080</v>
      </c>
      <c s="35" t="s">
        <v>52</v>
      </c>
      <c s="6" t="s">
        <v>3081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3082</v>
      </c>
      <c s="35" t="s">
        <v>52</v>
      </c>
      <c s="6" t="s">
        <v>3083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3084</v>
      </c>
      <c s="35" t="s">
        <v>52</v>
      </c>
      <c s="6" t="s">
        <v>3085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3086</v>
      </c>
      <c s="35" t="s">
        <v>52</v>
      </c>
      <c s="6" t="s">
        <v>3087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3088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3089</v>
      </c>
      <c s="35" t="s">
        <v>52</v>
      </c>
      <c s="6" t="s">
        <v>3090</v>
      </c>
      <c s="36" t="s">
        <v>2093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3091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2199</v>
      </c>
      <c s="35" t="s">
        <v>52</v>
      </c>
      <c s="6" t="s">
        <v>2200</v>
      </c>
      <c s="36" t="s">
        <v>2093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3092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3097</v>
      </c>
      <c r="E8" s="30" t="s">
        <v>3096</v>
      </c>
      <c r="J8" s="29">
        <f>0+J9+J14+J27+J64+J73+J86+J99+J116+J121+J134+J163</f>
      </c>
      <c s="29">
        <f>0+K9+K14+K27+K64+K73+K86+K99+K116+K121+K134+K163</f>
      </c>
      <c s="29">
        <f>0+L9+L14+L27+L64+L73+L86+L99+L116+L121+L134+L163</f>
      </c>
      <c s="29">
        <f>0+M9+M14+M27+M64+M73+M86+M99+M116+M121+M134+M163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3098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3099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2417</v>
      </c>
    </row>
    <row r="17" spans="1:5" ht="51">
      <c r="A17" s="35" t="s">
        <v>58</v>
      </c>
      <c r="E17" s="40" t="s">
        <v>3100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3101</v>
      </c>
      <c s="35" t="s">
        <v>52</v>
      </c>
      <c s="6" t="s">
        <v>3102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3103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2456</v>
      </c>
      <c s="35" t="s">
        <v>52</v>
      </c>
      <c s="6" t="s">
        <v>2457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3104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2662</v>
      </c>
      <c r="J27" s="32">
        <f>0</f>
      </c>
      <c s="32">
        <f>0</f>
      </c>
      <c s="32">
        <f>0+L28+L32+L36+L40+L44+L48+L52+L56+L60</f>
      </c>
      <c s="32">
        <f>0+M28+M32+M36+M40+M44+M48+M52+M56+M60</f>
      </c>
    </row>
    <row r="28" spans="1:16" ht="12.75">
      <c r="A28" t="s">
        <v>49</v>
      </c>
      <c s="34" t="s">
        <v>77</v>
      </c>
      <c s="34" t="s">
        <v>3105</v>
      </c>
      <c s="35" t="s">
        <v>52</v>
      </c>
      <c s="6" t="s">
        <v>3106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3107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3108</v>
      </c>
      <c s="35" t="s">
        <v>52</v>
      </c>
      <c s="6" t="s">
        <v>3109</v>
      </c>
      <c s="36" t="s">
        <v>2093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3110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3111</v>
      </c>
      <c s="35" t="s">
        <v>52</v>
      </c>
      <c s="6" t="s">
        <v>3112</v>
      </c>
      <c s="36" t="s">
        <v>657</v>
      </c>
      <c s="37">
        <v>5.098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3113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2672</v>
      </c>
      <c s="35" t="s">
        <v>52</v>
      </c>
      <c s="6" t="s">
        <v>2673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3114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3115</v>
      </c>
      <c s="35" t="s">
        <v>52</v>
      </c>
      <c s="6" t="s">
        <v>3116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3117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217</v>
      </c>
      <c s="34" t="s">
        <v>2706</v>
      </c>
      <c s="35" t="s">
        <v>52</v>
      </c>
      <c s="6" t="s">
        <v>2707</v>
      </c>
      <c s="36" t="s">
        <v>71</v>
      </c>
      <c s="37">
        <v>341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3118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220</v>
      </c>
      <c s="34" t="s">
        <v>2678</v>
      </c>
      <c s="35" t="s">
        <v>52</v>
      </c>
      <c s="6" t="s">
        <v>2679</v>
      </c>
      <c s="36" t="s">
        <v>71</v>
      </c>
      <c s="37">
        <v>77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3119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223</v>
      </c>
      <c s="34" t="s">
        <v>3120</v>
      </c>
      <c s="35" t="s">
        <v>52</v>
      </c>
      <c s="6" t="s">
        <v>3121</v>
      </c>
      <c s="36" t="s">
        <v>110</v>
      </c>
      <c s="37">
        <v>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3122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227</v>
      </c>
      <c s="34" t="s">
        <v>2690</v>
      </c>
      <c s="35" t="s">
        <v>52</v>
      </c>
      <c s="6" t="s">
        <v>2691</v>
      </c>
      <c s="36" t="s">
        <v>110</v>
      </c>
      <c s="37">
        <v>48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3123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202</v>
      </c>
      <c r="E64" s="33" t="s">
        <v>2808</v>
      </c>
      <c r="J64" s="32">
        <f>0</f>
      </c>
      <c s="32">
        <f>0</f>
      </c>
      <c s="32">
        <f>0+L65+L69</f>
      </c>
      <c s="32">
        <f>0+M65+M69</f>
      </c>
    </row>
    <row r="65" spans="1:16" ht="12.75">
      <c r="A65" t="s">
        <v>49</v>
      </c>
      <c s="34" t="s">
        <v>95</v>
      </c>
      <c s="34" t="s">
        <v>2979</v>
      </c>
      <c s="35" t="s">
        <v>52</v>
      </c>
      <c s="6" t="s">
        <v>2980</v>
      </c>
      <c s="36" t="s">
        <v>65</v>
      </c>
      <c s="37">
        <v>0.612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51">
      <c r="A67" s="35" t="s">
        <v>58</v>
      </c>
      <c r="E67" s="40" t="s">
        <v>3124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98</v>
      </c>
      <c s="34" t="s">
        <v>3125</v>
      </c>
      <c s="35" t="s">
        <v>52</v>
      </c>
      <c s="6" t="s">
        <v>3126</v>
      </c>
      <c s="36" t="s">
        <v>657</v>
      </c>
      <c s="37">
        <v>0.065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51">
      <c r="A71" s="35" t="s">
        <v>58</v>
      </c>
      <c r="E71" s="40" t="s">
        <v>3127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233</v>
      </c>
      <c r="E73" s="33" t="s">
        <v>2500</v>
      </c>
      <c r="J73" s="32">
        <f>0</f>
      </c>
      <c s="32">
        <f>0</f>
      </c>
      <c s="32">
        <f>0+L74+L78+L82</f>
      </c>
      <c s="32">
        <f>0+M74+M78+M82</f>
      </c>
    </row>
    <row r="74" spans="1:16" ht="12.75">
      <c r="A74" t="s">
        <v>49</v>
      </c>
      <c s="34" t="s">
        <v>101</v>
      </c>
      <c s="34" t="s">
        <v>2991</v>
      </c>
      <c s="35" t="s">
        <v>52</v>
      </c>
      <c s="6" t="s">
        <v>2992</v>
      </c>
      <c s="36" t="s">
        <v>65</v>
      </c>
      <c s="37">
        <v>0.3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3128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104</v>
      </c>
      <c s="34" t="s">
        <v>2715</v>
      </c>
      <c s="35" t="s">
        <v>52</v>
      </c>
      <c s="6" t="s">
        <v>2716</v>
      </c>
      <c s="36" t="s">
        <v>65</v>
      </c>
      <c s="37">
        <v>0.6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51">
      <c r="A80" s="35" t="s">
        <v>58</v>
      </c>
      <c r="E80" s="40" t="s">
        <v>3129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107</v>
      </c>
      <c s="34" t="s">
        <v>3130</v>
      </c>
      <c s="35" t="s">
        <v>52</v>
      </c>
      <c s="6" t="s">
        <v>3131</v>
      </c>
      <c s="36" t="s">
        <v>65</v>
      </c>
      <c s="37">
        <v>0.48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63.75">
      <c r="A84" s="35" t="s">
        <v>58</v>
      </c>
      <c r="E84" s="40" t="s">
        <v>3132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293</v>
      </c>
      <c r="E86" s="33" t="s">
        <v>3133</v>
      </c>
      <c r="J86" s="32">
        <f>0</f>
      </c>
      <c s="32">
        <f>0</f>
      </c>
      <c s="32">
        <f>0+L87+L91+L95</f>
      </c>
      <c s="32">
        <f>0+M87+M91+M95</f>
      </c>
    </row>
    <row r="87" spans="1:16" ht="25.5">
      <c r="A87" t="s">
        <v>49</v>
      </c>
      <c s="34" t="s">
        <v>112</v>
      </c>
      <c s="34" t="s">
        <v>3134</v>
      </c>
      <c s="35" t="s">
        <v>52</v>
      </c>
      <c s="6" t="s">
        <v>3135</v>
      </c>
      <c s="36" t="s">
        <v>2093</v>
      </c>
      <c s="37">
        <v>5.94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3136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115</v>
      </c>
      <c s="34" t="s">
        <v>3137</v>
      </c>
      <c s="35" t="s">
        <v>52</v>
      </c>
      <c s="6" t="s">
        <v>3138</v>
      </c>
      <c s="36" t="s">
        <v>2093</v>
      </c>
      <c s="37">
        <v>59.8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3139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119</v>
      </c>
      <c s="34" t="s">
        <v>3140</v>
      </c>
      <c s="35" t="s">
        <v>52</v>
      </c>
      <c s="6" t="s">
        <v>3141</v>
      </c>
      <c s="36" t="s">
        <v>65</v>
      </c>
      <c s="37">
        <v>5.918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3142</v>
      </c>
    </row>
    <row r="98" spans="1:5" ht="12.75">
      <c r="A98" t="s">
        <v>60</v>
      </c>
      <c r="E98" s="39" t="s">
        <v>68</v>
      </c>
    </row>
    <row r="99" spans="1:13" ht="12.75">
      <c r="A99" t="s">
        <v>46</v>
      </c>
      <c r="C99" s="31" t="s">
        <v>2725</v>
      </c>
      <c r="E99" s="33" t="s">
        <v>2726</v>
      </c>
      <c r="J99" s="32">
        <f>0</f>
      </c>
      <c s="32">
        <f>0</f>
      </c>
      <c s="32">
        <f>0+L100+L104+L108+L112</f>
      </c>
      <c s="32">
        <f>0+M100+M104+M108+M112</f>
      </c>
    </row>
    <row r="100" spans="1:16" ht="25.5">
      <c r="A100" t="s">
        <v>49</v>
      </c>
      <c s="34" t="s">
        <v>122</v>
      </c>
      <c s="34" t="s">
        <v>3143</v>
      </c>
      <c s="35" t="s">
        <v>52</v>
      </c>
      <c s="6" t="s">
        <v>3144</v>
      </c>
      <c s="36" t="s">
        <v>2093</v>
      </c>
      <c s="37">
        <v>118.35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3145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169</v>
      </c>
      <c s="34" t="s">
        <v>3146</v>
      </c>
      <c s="35" t="s">
        <v>52</v>
      </c>
      <c s="6" t="s">
        <v>3147</v>
      </c>
      <c s="36" t="s">
        <v>2093</v>
      </c>
      <c s="37">
        <v>118.35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3145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172</v>
      </c>
      <c s="34" t="s">
        <v>3148</v>
      </c>
      <c s="35" t="s">
        <v>52</v>
      </c>
      <c s="6" t="s">
        <v>3149</v>
      </c>
      <c s="36" t="s">
        <v>2093</v>
      </c>
      <c s="37">
        <v>118.35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3145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175</v>
      </c>
      <c s="34" t="s">
        <v>3002</v>
      </c>
      <c s="35" t="s">
        <v>52</v>
      </c>
      <c s="6" t="s">
        <v>3003</v>
      </c>
      <c s="36" t="s">
        <v>2093</v>
      </c>
      <c s="37">
        <v>8.16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63.75">
      <c r="A114" s="35" t="s">
        <v>58</v>
      </c>
      <c r="E114" s="40" t="s">
        <v>3150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3151</v>
      </c>
      <c r="E116" s="33" t="s">
        <v>3152</v>
      </c>
      <c r="J116" s="32">
        <f>0</f>
      </c>
      <c s="32">
        <f>0</f>
      </c>
      <c s="32">
        <f>0+L117</f>
      </c>
      <c s="32">
        <f>0+M117</f>
      </c>
    </row>
    <row r="117" spans="1:16" ht="12.75">
      <c r="A117" t="s">
        <v>49</v>
      </c>
      <c s="34" t="s">
        <v>178</v>
      </c>
      <c s="34" t="s">
        <v>3153</v>
      </c>
      <c s="35" t="s">
        <v>52</v>
      </c>
      <c s="6" t="s">
        <v>3154</v>
      </c>
      <c s="36" t="s">
        <v>2093</v>
      </c>
      <c s="37">
        <v>13.6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3155</v>
      </c>
    </row>
    <row r="120" spans="1:5" ht="12.75">
      <c r="A120" t="s">
        <v>60</v>
      </c>
      <c r="E120" s="39" t="s">
        <v>68</v>
      </c>
    </row>
    <row r="121" spans="1:13" ht="12.75">
      <c r="A121" t="s">
        <v>46</v>
      </c>
      <c r="C121" s="31" t="s">
        <v>355</v>
      </c>
      <c r="E121" s="33" t="s">
        <v>2291</v>
      </c>
      <c r="J121" s="32">
        <f>0</f>
      </c>
      <c s="32">
        <f>0</f>
      </c>
      <c s="32">
        <f>0+L122+L126+L130</f>
      </c>
      <c s="32">
        <f>0+M122+M126+M130</f>
      </c>
    </row>
    <row r="122" spans="1:16" ht="12.75">
      <c r="A122" t="s">
        <v>49</v>
      </c>
      <c s="34" t="s">
        <v>181</v>
      </c>
      <c s="34" t="s">
        <v>2908</v>
      </c>
      <c s="35" t="s">
        <v>52</v>
      </c>
      <c s="6" t="s">
        <v>2909</v>
      </c>
      <c s="36" t="s">
        <v>71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3156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184</v>
      </c>
      <c s="34" t="s">
        <v>2728</v>
      </c>
      <c s="35" t="s">
        <v>52</v>
      </c>
      <c s="6" t="s">
        <v>2729</v>
      </c>
      <c s="36" t="s">
        <v>71</v>
      </c>
      <c s="37">
        <v>5.4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63.75">
      <c r="A128" s="35" t="s">
        <v>58</v>
      </c>
      <c r="E128" s="40" t="s">
        <v>3157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187</v>
      </c>
      <c s="34" t="s">
        <v>3158</v>
      </c>
      <c s="35" t="s">
        <v>52</v>
      </c>
      <c s="6" t="s">
        <v>3159</v>
      </c>
      <c s="36" t="s">
        <v>65</v>
      </c>
      <c s="37">
        <v>0.63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63.75">
      <c r="A132" s="35" t="s">
        <v>58</v>
      </c>
      <c r="E132" s="40" t="s">
        <v>3160</v>
      </c>
    </row>
    <row r="133" spans="1:5" ht="12.75">
      <c r="A133" t="s">
        <v>60</v>
      </c>
      <c r="E133" s="39" t="s">
        <v>68</v>
      </c>
    </row>
    <row r="134" spans="1:13" ht="12.75">
      <c r="A134" t="s">
        <v>46</v>
      </c>
      <c r="C134" s="31" t="s">
        <v>379</v>
      </c>
      <c r="E134" s="33" t="s">
        <v>2295</v>
      </c>
      <c r="J134" s="32">
        <f>0</f>
      </c>
      <c s="32">
        <f>0</f>
      </c>
      <c s="32">
        <f>0+L135+L139+L143+L147+L151+L155+L159</f>
      </c>
      <c s="32">
        <f>0+M135+M139+M143+M147+M151+M155+M159</f>
      </c>
    </row>
    <row r="135" spans="1:16" ht="12.75">
      <c r="A135" t="s">
        <v>49</v>
      </c>
      <c s="34" t="s">
        <v>190</v>
      </c>
      <c s="34" t="s">
        <v>3161</v>
      </c>
      <c s="35" t="s">
        <v>52</v>
      </c>
      <c s="6" t="s">
        <v>3162</v>
      </c>
      <c s="36" t="s">
        <v>71</v>
      </c>
      <c s="37">
        <v>6.8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76.5">
      <c r="A137" s="35" t="s">
        <v>58</v>
      </c>
      <c r="E137" s="40" t="s">
        <v>3163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193</v>
      </c>
      <c s="34" t="s">
        <v>3164</v>
      </c>
      <c s="35" t="s">
        <v>52</v>
      </c>
      <c s="6" t="s">
        <v>3165</v>
      </c>
      <c s="36" t="s">
        <v>71</v>
      </c>
      <c s="37">
        <v>6.8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3166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196</v>
      </c>
      <c s="34" t="s">
        <v>2911</v>
      </c>
      <c s="35" t="s">
        <v>52</v>
      </c>
      <c s="6" t="s">
        <v>2912</v>
      </c>
      <c s="36" t="s">
        <v>71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3167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199</v>
      </c>
      <c s="34" t="s">
        <v>3168</v>
      </c>
      <c s="35" t="s">
        <v>52</v>
      </c>
      <c s="6" t="s">
        <v>3169</v>
      </c>
      <c s="36" t="s">
        <v>2093</v>
      </c>
      <c s="37">
        <v>79.968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3170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202</v>
      </c>
      <c s="34" t="s">
        <v>3171</v>
      </c>
      <c s="35" t="s">
        <v>52</v>
      </c>
      <c s="6" t="s">
        <v>3172</v>
      </c>
      <c s="36" t="s">
        <v>2093</v>
      </c>
      <c s="37">
        <v>64.975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3173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205</v>
      </c>
      <c s="34" t="s">
        <v>3174</v>
      </c>
      <c s="35" t="s">
        <v>52</v>
      </c>
      <c s="6" t="s">
        <v>3175</v>
      </c>
      <c s="36" t="s">
        <v>2093</v>
      </c>
      <c s="37">
        <v>100.8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3176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208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3179</v>
      </c>
    </row>
    <row r="162" spans="1:5" ht="127.5">
      <c r="A162" t="s">
        <v>60</v>
      </c>
      <c r="E162" s="39" t="s">
        <v>3180</v>
      </c>
    </row>
    <row r="163" spans="1:13" ht="12.75">
      <c r="A163" t="s">
        <v>46</v>
      </c>
      <c r="C163" s="31" t="s">
        <v>3181</v>
      </c>
      <c r="E163" s="33" t="s">
        <v>3182</v>
      </c>
      <c r="J163" s="32">
        <f>0</f>
      </c>
      <c s="32">
        <f>0</f>
      </c>
      <c s="32">
        <f>0+L164+L168</f>
      </c>
      <c s="32">
        <f>0+M164+M168</f>
      </c>
    </row>
    <row r="164" spans="1:16" ht="25.5">
      <c r="A164" t="s">
        <v>49</v>
      </c>
      <c s="34" t="s">
        <v>211</v>
      </c>
      <c s="34" t="s">
        <v>654</v>
      </c>
      <c s="35" t="s">
        <v>655</v>
      </c>
      <c s="6" t="s">
        <v>656</v>
      </c>
      <c s="36" t="s">
        <v>657</v>
      </c>
      <c s="37">
        <v>301.245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25.5">
      <c r="A165" s="35" t="s">
        <v>56</v>
      </c>
      <c r="E165" s="39" t="s">
        <v>658</v>
      </c>
    </row>
    <row r="166" spans="1:5" ht="51">
      <c r="A166" s="35" t="s">
        <v>58</v>
      </c>
      <c r="E166" s="40" t="s">
        <v>3183</v>
      </c>
    </row>
    <row r="167" spans="1:5" ht="25.5">
      <c r="A167" t="s">
        <v>60</v>
      </c>
      <c r="E167" s="39" t="s">
        <v>658</v>
      </c>
    </row>
    <row r="168" spans="1:16" ht="25.5">
      <c r="A168" t="s">
        <v>49</v>
      </c>
      <c s="34" t="s">
        <v>214</v>
      </c>
      <c s="34" t="s">
        <v>2012</v>
      </c>
      <c s="35" t="s">
        <v>2013</v>
      </c>
      <c s="6" t="s">
        <v>2014</v>
      </c>
      <c s="36" t="s">
        <v>657</v>
      </c>
      <c s="37">
        <v>0.433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25.5">
      <c r="A169" s="35" t="s">
        <v>56</v>
      </c>
      <c r="E169" s="39" t="s">
        <v>658</v>
      </c>
    </row>
    <row r="170" spans="1:5" ht="12.75">
      <c r="A170" s="35" t="s">
        <v>58</v>
      </c>
      <c r="E170" s="40" t="s">
        <v>3184</v>
      </c>
    </row>
    <row r="171" spans="1:5" ht="25.5">
      <c r="A171" t="s">
        <v>60</v>
      </c>
      <c r="E17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3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COUNTIFS(L8:L299,"=0",A8:A299,"P")+COUNTIFS(L8:L299,"",A8:A299,"P")+SUM(Q8:Q299)</f>
      </c>
    </row>
    <row r="8" spans="1:13" ht="12.75">
      <c r="A8" t="s">
        <v>44</v>
      </c>
      <c r="C8" s="28" t="s">
        <v>3187</v>
      </c>
      <c r="E8" s="30" t="s">
        <v>3186</v>
      </c>
      <c r="J8" s="29">
        <f>0+J9+J18+J39+J100+J121+J154+J163+J184+J189+J198+J203+J220+J245+J278</f>
      </c>
      <c s="29">
        <f>0+K9+K18+K39+K100+K121+K154+K163+K184+K189+K198+K203+K220+K245+K278</f>
      </c>
      <c s="29">
        <f>0+L9+L18+L39+L100+L121+L154+L163+L184+L189+L198+L203+L220+L245+L278</f>
      </c>
      <c s="29">
        <f>0+M9+M18+M39+M100+M121+M154+M163+M184+M189+M198+M203+M220+M245+M278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3188</v>
      </c>
      <c s="35" t="s">
        <v>52</v>
      </c>
      <c s="6" t="s">
        <v>3189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3190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3191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3192</v>
      </c>
    </row>
    <row r="17" spans="1:5" ht="12.75">
      <c r="A17" t="s">
        <v>60</v>
      </c>
      <c r="E17" s="39" t="s">
        <v>2308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3041</v>
      </c>
      <c s="35" t="s">
        <v>52</v>
      </c>
      <c s="6" t="s">
        <v>3042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3193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51">
      <c r="A25" s="35" t="s">
        <v>58</v>
      </c>
      <c r="E25" s="40" t="s">
        <v>3194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3195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2446</v>
      </c>
      <c s="35" t="s">
        <v>52</v>
      </c>
      <c s="6" t="s">
        <v>2447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3196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2456</v>
      </c>
      <c s="35" t="s">
        <v>52</v>
      </c>
      <c s="6" t="s">
        <v>2457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3197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2662</v>
      </c>
      <c r="J39" s="32">
        <f>0</f>
      </c>
      <c s="32">
        <f>0</f>
      </c>
      <c s="32">
        <f>0+L40+L44+L48+L52+L56+L60+L64+L68+L72+L76+L80+L84+L88+L92+L96</f>
      </c>
      <c s="32">
        <f>0+M40+M44+M48+M52+M56+M60+M64+M68+M72+M76+M80+M84+M88+M92+M96</f>
      </c>
    </row>
    <row r="40" spans="1:16" ht="12.75">
      <c r="A40" t="s">
        <v>49</v>
      </c>
      <c s="34" t="s">
        <v>88</v>
      </c>
      <c s="34" t="s">
        <v>3108</v>
      </c>
      <c s="35" t="s">
        <v>52</v>
      </c>
      <c s="6" t="s">
        <v>3109</v>
      </c>
      <c s="36" t="s">
        <v>2093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3198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2669</v>
      </c>
      <c s="35" t="s">
        <v>52</v>
      </c>
      <c s="6" t="s">
        <v>2670</v>
      </c>
      <c s="36" t="s">
        <v>657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3199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3111</v>
      </c>
      <c s="35" t="s">
        <v>52</v>
      </c>
      <c s="6" t="s">
        <v>3112</v>
      </c>
      <c s="36" t="s">
        <v>657</v>
      </c>
      <c s="37">
        <v>5.116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3200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2794</v>
      </c>
      <c s="35" t="s">
        <v>52</v>
      </c>
      <c s="6" t="s">
        <v>2795</v>
      </c>
      <c s="36" t="s">
        <v>2093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3201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2702</v>
      </c>
      <c s="35" t="s">
        <v>52</v>
      </c>
      <c s="6" t="s">
        <v>2703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3202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3203</v>
      </c>
      <c s="35" t="s">
        <v>52</v>
      </c>
      <c s="6" t="s">
        <v>3204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3205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3206</v>
      </c>
      <c s="35" t="s">
        <v>52</v>
      </c>
      <c s="6" t="s">
        <v>3207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3208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3209</v>
      </c>
      <c s="35" t="s">
        <v>52</v>
      </c>
      <c s="6" t="s">
        <v>3210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3211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2976</v>
      </c>
      <c s="35" t="s">
        <v>52</v>
      </c>
      <c s="6" t="s">
        <v>2977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3212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3213</v>
      </c>
      <c s="35" t="s">
        <v>52</v>
      </c>
      <c s="6" t="s">
        <v>3214</v>
      </c>
      <c s="36" t="s">
        <v>657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3215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3216</v>
      </c>
      <c s="35" t="s">
        <v>52</v>
      </c>
      <c s="6" t="s">
        <v>3217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3218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314</v>
      </c>
      <c s="34" t="s">
        <v>2706</v>
      </c>
      <c s="35" t="s">
        <v>52</v>
      </c>
      <c s="6" t="s">
        <v>2707</v>
      </c>
      <c s="36" t="s">
        <v>71</v>
      </c>
      <c s="37">
        <v>334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3219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323</v>
      </c>
      <c s="34" t="s">
        <v>2678</v>
      </c>
      <c s="35" t="s">
        <v>52</v>
      </c>
      <c s="6" t="s">
        <v>2679</v>
      </c>
      <c s="36" t="s">
        <v>71</v>
      </c>
      <c s="37">
        <v>114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25.5">
      <c r="A90" s="35" t="s">
        <v>58</v>
      </c>
      <c r="E90" s="40" t="s">
        <v>3220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75</v>
      </c>
      <c s="34" t="s">
        <v>2687</v>
      </c>
      <c s="35" t="s">
        <v>52</v>
      </c>
      <c s="6" t="s">
        <v>2688</v>
      </c>
      <c s="36" t="s">
        <v>110</v>
      </c>
      <c s="37">
        <v>24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3221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328</v>
      </c>
      <c s="34" t="s">
        <v>2690</v>
      </c>
      <c s="35" t="s">
        <v>52</v>
      </c>
      <c s="6" t="s">
        <v>2691</v>
      </c>
      <c s="36" t="s">
        <v>110</v>
      </c>
      <c s="37">
        <v>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38.25">
      <c r="A98" s="35" t="s">
        <v>58</v>
      </c>
      <c r="E98" s="40" t="s">
        <v>3222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202</v>
      </c>
      <c r="E100" s="33" t="s">
        <v>2808</v>
      </c>
      <c r="J100" s="32">
        <f>0</f>
      </c>
      <c s="32">
        <f>0</f>
      </c>
      <c s="32">
        <f>0+L101+L105+L109+L113+L117</f>
      </c>
      <c s="32">
        <f>0+M101+M105+M109+M113+M117</f>
      </c>
    </row>
    <row r="101" spans="1:16" ht="12.75">
      <c r="A101" t="s">
        <v>49</v>
      </c>
      <c s="34" t="s">
        <v>169</v>
      </c>
      <c s="34" t="s">
        <v>2979</v>
      </c>
      <c s="35" t="s">
        <v>52</v>
      </c>
      <c s="6" t="s">
        <v>2980</v>
      </c>
      <c s="36" t="s">
        <v>65</v>
      </c>
      <c s="37">
        <v>6.4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3223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172</v>
      </c>
      <c s="34" t="s">
        <v>3125</v>
      </c>
      <c s="35" t="s">
        <v>52</v>
      </c>
      <c s="6" t="s">
        <v>3126</v>
      </c>
      <c s="36" t="s">
        <v>657</v>
      </c>
      <c s="37">
        <v>0.556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38.25">
      <c r="A107" s="35" t="s">
        <v>58</v>
      </c>
      <c r="E107" s="40" t="s">
        <v>3224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175</v>
      </c>
      <c s="34" t="s">
        <v>3225</v>
      </c>
      <c s="35" t="s">
        <v>52</v>
      </c>
      <c s="6" t="s">
        <v>3226</v>
      </c>
      <c s="36" t="s">
        <v>65</v>
      </c>
      <c s="37">
        <v>32.932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76.5">
      <c r="A111" s="35" t="s">
        <v>58</v>
      </c>
      <c r="E111" s="40" t="s">
        <v>3227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3228</v>
      </c>
      <c s="35" t="s">
        <v>52</v>
      </c>
      <c s="6" t="s">
        <v>3229</v>
      </c>
      <c s="36" t="s">
        <v>657</v>
      </c>
      <c s="37">
        <v>3.405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38.25">
      <c r="A115" s="35" t="s">
        <v>58</v>
      </c>
      <c r="E115" s="40" t="s">
        <v>3230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3231</v>
      </c>
      <c s="35" t="s">
        <v>52</v>
      </c>
      <c s="6" t="s">
        <v>3232</v>
      </c>
      <c s="36" t="s">
        <v>2881</v>
      </c>
      <c s="37">
        <v>1055.2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3233</v>
      </c>
    </row>
    <row r="120" spans="1:5" ht="12.75">
      <c r="A120" t="s">
        <v>60</v>
      </c>
      <c r="E120" s="39" t="s">
        <v>68</v>
      </c>
    </row>
    <row r="121" spans="1:13" ht="12.75">
      <c r="A121" t="s">
        <v>46</v>
      </c>
      <c r="C121" s="31" t="s">
        <v>233</v>
      </c>
      <c r="E121" s="33" t="s">
        <v>2500</v>
      </c>
      <c r="J121" s="32">
        <f>0</f>
      </c>
      <c s="32">
        <f>0</f>
      </c>
      <c s="32">
        <f>0+L122+L126+L130+L134+L138+L142+L146+L150</f>
      </c>
      <c s="32">
        <f>0+M122+M126+M130+M134+M138+M142+M146+M150</f>
      </c>
    </row>
    <row r="122" spans="1:16" ht="12.75">
      <c r="A122" t="s">
        <v>49</v>
      </c>
      <c s="34" t="s">
        <v>184</v>
      </c>
      <c s="34" t="s">
        <v>3234</v>
      </c>
      <c s="35" t="s">
        <v>52</v>
      </c>
      <c s="6" t="s">
        <v>3235</v>
      </c>
      <c s="36" t="s">
        <v>65</v>
      </c>
      <c s="37">
        <v>24.5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3236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187</v>
      </c>
      <c s="34" t="s">
        <v>3237</v>
      </c>
      <c s="35" t="s">
        <v>52</v>
      </c>
      <c s="6" t="s">
        <v>3238</v>
      </c>
      <c s="36" t="s">
        <v>657</v>
      </c>
      <c s="37">
        <v>5.549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38.25">
      <c r="A128" s="35" t="s">
        <v>58</v>
      </c>
      <c r="E128" s="40" t="s">
        <v>3239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20.287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3240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3241</v>
      </c>
      <c s="35" t="s">
        <v>52</v>
      </c>
      <c s="6" t="s">
        <v>3242</v>
      </c>
      <c s="36" t="s">
        <v>65</v>
      </c>
      <c s="37">
        <v>16.83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76.5">
      <c r="A136" s="35" t="s">
        <v>58</v>
      </c>
      <c r="E136" s="40" t="s">
        <v>3243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196</v>
      </c>
      <c s="34" t="s">
        <v>3244</v>
      </c>
      <c s="35" t="s">
        <v>52</v>
      </c>
      <c s="6" t="s">
        <v>3245</v>
      </c>
      <c s="36" t="s">
        <v>657</v>
      </c>
      <c s="37">
        <v>1.441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3246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199</v>
      </c>
      <c s="34" t="s">
        <v>3247</v>
      </c>
      <c s="35" t="s">
        <v>52</v>
      </c>
      <c s="6" t="s">
        <v>3248</v>
      </c>
      <c s="36" t="s">
        <v>65</v>
      </c>
      <c s="37">
        <v>24.304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3249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202</v>
      </c>
      <c s="34" t="s">
        <v>2715</v>
      </c>
      <c s="35" t="s">
        <v>52</v>
      </c>
      <c s="6" t="s">
        <v>2716</v>
      </c>
      <c s="36" t="s">
        <v>65</v>
      </c>
      <c s="37">
        <v>22.44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76.5">
      <c r="A148" s="35" t="s">
        <v>58</v>
      </c>
      <c r="E148" s="40" t="s">
        <v>3250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205</v>
      </c>
      <c s="34" t="s">
        <v>3130</v>
      </c>
      <c s="35" t="s">
        <v>52</v>
      </c>
      <c s="6" t="s">
        <v>3131</v>
      </c>
      <c s="36" t="s">
        <v>65</v>
      </c>
      <c s="37">
        <v>8.064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3251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293</v>
      </c>
      <c r="E154" s="33" t="s">
        <v>3133</v>
      </c>
      <c r="J154" s="32">
        <f>0</f>
      </c>
      <c s="32">
        <f>0</f>
      </c>
      <c s="32">
        <f>0+L155+L159</f>
      </c>
      <c s="32">
        <f>0+M155+M159</f>
      </c>
    </row>
    <row r="155" spans="1:16" ht="12.75">
      <c r="A155" t="s">
        <v>49</v>
      </c>
      <c s="34" t="s">
        <v>208</v>
      </c>
      <c s="34" t="s">
        <v>3252</v>
      </c>
      <c s="35" t="s">
        <v>52</v>
      </c>
      <c s="6" t="s">
        <v>3253</v>
      </c>
      <c s="36" t="s">
        <v>2093</v>
      </c>
      <c s="37">
        <v>93.08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63.75">
      <c r="A157" s="35" t="s">
        <v>58</v>
      </c>
      <c r="E157" s="40" t="s">
        <v>3254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3140</v>
      </c>
      <c s="35" t="s">
        <v>52</v>
      </c>
      <c s="6" t="s">
        <v>3141</v>
      </c>
      <c s="36" t="s">
        <v>65</v>
      </c>
      <c s="37">
        <v>6.9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3255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2725</v>
      </c>
      <c r="E163" s="33" t="s">
        <v>2726</v>
      </c>
      <c r="J163" s="32">
        <f>0</f>
      </c>
      <c s="32">
        <f>0</f>
      </c>
      <c s="32">
        <f>0+L164+L168+L172+L176+L180</f>
      </c>
      <c s="32">
        <f>0+M164+M168+M172+M176+M180</f>
      </c>
    </row>
    <row r="164" spans="1:16" ht="25.5">
      <c r="A164" t="s">
        <v>49</v>
      </c>
      <c s="34" t="s">
        <v>214</v>
      </c>
      <c s="34" t="s">
        <v>2526</v>
      </c>
      <c s="35" t="s">
        <v>52</v>
      </c>
      <c s="6" t="s">
        <v>2527</v>
      </c>
      <c s="36" t="s">
        <v>2093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51">
      <c r="A166" s="35" t="s">
        <v>58</v>
      </c>
      <c r="E166" s="40" t="s">
        <v>3256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217</v>
      </c>
      <c s="34" t="s">
        <v>2999</v>
      </c>
      <c s="35" t="s">
        <v>52</v>
      </c>
      <c s="6" t="s">
        <v>3000</v>
      </c>
      <c s="36" t="s">
        <v>2093</v>
      </c>
      <c s="37">
        <v>99.11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3257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220</v>
      </c>
      <c s="34" t="s">
        <v>3258</v>
      </c>
      <c s="35" t="s">
        <v>52</v>
      </c>
      <c s="6" t="s">
        <v>3259</v>
      </c>
      <c s="36" t="s">
        <v>2093</v>
      </c>
      <c s="37">
        <v>138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3260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223</v>
      </c>
      <c s="34" t="s">
        <v>3146</v>
      </c>
      <c s="35" t="s">
        <v>52</v>
      </c>
      <c s="6" t="s">
        <v>3147</v>
      </c>
      <c s="36" t="s">
        <v>2093</v>
      </c>
      <c s="37">
        <v>107.5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3261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227</v>
      </c>
      <c s="34" t="s">
        <v>3002</v>
      </c>
      <c s="35" t="s">
        <v>52</v>
      </c>
      <c s="6" t="s">
        <v>3003</v>
      </c>
      <c s="36" t="s">
        <v>2093</v>
      </c>
      <c s="37">
        <v>96.98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76.5">
      <c r="A182" s="35" t="s">
        <v>58</v>
      </c>
      <c r="E182" s="40" t="s">
        <v>3262</v>
      </c>
    </row>
    <row r="183" spans="1:5" ht="12.75">
      <c r="A183" t="s">
        <v>60</v>
      </c>
      <c r="E183" s="39" t="s">
        <v>68</v>
      </c>
    </row>
    <row r="184" spans="1:13" ht="12.75">
      <c r="A184" t="s">
        <v>46</v>
      </c>
      <c r="C184" s="31" t="s">
        <v>3263</v>
      </c>
      <c r="E184" s="33" t="s">
        <v>3264</v>
      </c>
      <c r="J184" s="32">
        <f>0</f>
      </c>
      <c s="32">
        <f>0</f>
      </c>
      <c s="32">
        <f>0+L185</f>
      </c>
      <c s="32">
        <f>0+M185</f>
      </c>
    </row>
    <row r="185" spans="1:16" ht="25.5">
      <c r="A185" t="s">
        <v>49</v>
      </c>
      <c s="34" t="s">
        <v>230</v>
      </c>
      <c s="34" t="s">
        <v>3265</v>
      </c>
      <c s="35" t="s">
        <v>52</v>
      </c>
      <c s="6" t="s">
        <v>3266</v>
      </c>
      <c s="36" t="s">
        <v>2093</v>
      </c>
      <c s="37">
        <v>85.25</v>
      </c>
      <c s="36">
        <v>0.008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63.75">
      <c r="A187" s="35" t="s">
        <v>58</v>
      </c>
      <c r="E187" s="40" t="s">
        <v>3267</v>
      </c>
    </row>
    <row r="188" spans="1:5" ht="409.5">
      <c r="A188" t="s">
        <v>60</v>
      </c>
      <c r="E188" s="39" t="s">
        <v>3268</v>
      </c>
    </row>
    <row r="189" spans="1:13" ht="12.75">
      <c r="A189" t="s">
        <v>46</v>
      </c>
      <c r="C189" s="31" t="s">
        <v>3269</v>
      </c>
      <c r="E189" s="33" t="s">
        <v>672</v>
      </c>
      <c r="J189" s="32">
        <f>0</f>
      </c>
      <c s="32">
        <f>0</f>
      </c>
      <c s="32">
        <f>0+L190+L194</f>
      </c>
      <c s="32">
        <f>0+M190+M194</f>
      </c>
    </row>
    <row r="190" spans="1:16" ht="25.5">
      <c r="A190" t="s">
        <v>49</v>
      </c>
      <c s="34" t="s">
        <v>233</v>
      </c>
      <c s="34" t="s">
        <v>3270</v>
      </c>
      <c s="35" t="s">
        <v>52</v>
      </c>
      <c s="6" t="s">
        <v>3271</v>
      </c>
      <c s="36" t="s">
        <v>110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3272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236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89.25">
      <c r="A197" t="s">
        <v>60</v>
      </c>
      <c r="E197" s="39" t="s">
        <v>3275</v>
      </c>
    </row>
    <row r="198" spans="1:13" ht="12.75">
      <c r="A198" t="s">
        <v>46</v>
      </c>
      <c r="C198" s="31" t="s">
        <v>3151</v>
      </c>
      <c r="E198" s="33" t="s">
        <v>3152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239</v>
      </c>
      <c s="34" t="s">
        <v>3276</v>
      </c>
      <c s="35" t="s">
        <v>52</v>
      </c>
      <c s="6" t="s">
        <v>3277</v>
      </c>
      <c s="36" t="s">
        <v>2093</v>
      </c>
      <c s="37">
        <v>93.08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63.75">
      <c r="A201" s="35" t="s">
        <v>58</v>
      </c>
      <c r="E201" s="40" t="s">
        <v>3278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355</v>
      </c>
      <c r="E203" s="33" t="s">
        <v>2291</v>
      </c>
      <c r="J203" s="32">
        <f>0</f>
      </c>
      <c s="32">
        <f>0</f>
      </c>
      <c s="32">
        <f>0+L204+L208+L212+L216</f>
      </c>
      <c s="32">
        <f>0+M204+M208+M212+M216</f>
      </c>
    </row>
    <row r="204" spans="1:16" ht="12.75">
      <c r="A204" t="s">
        <v>49</v>
      </c>
      <c s="34" t="s">
        <v>242</v>
      </c>
      <c s="34" t="s">
        <v>3279</v>
      </c>
      <c s="35" t="s">
        <v>52</v>
      </c>
      <c s="6" t="s">
        <v>3280</v>
      </c>
      <c s="36" t="s">
        <v>71</v>
      </c>
      <c s="37">
        <v>7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3281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245</v>
      </c>
      <c s="34" t="s">
        <v>3282</v>
      </c>
      <c s="35" t="s">
        <v>52</v>
      </c>
      <c s="6" t="s">
        <v>3283</v>
      </c>
      <c s="36" t="s">
        <v>71</v>
      </c>
      <c s="37">
        <v>26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3284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248</v>
      </c>
      <c s="34" t="s">
        <v>3285</v>
      </c>
      <c s="35" t="s">
        <v>52</v>
      </c>
      <c s="6" t="s">
        <v>3286</v>
      </c>
      <c s="36" t="s">
        <v>71</v>
      </c>
      <c s="37">
        <v>20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63.75">
      <c r="A214" s="35" t="s">
        <v>58</v>
      </c>
      <c r="E214" s="40" t="s">
        <v>3287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251</v>
      </c>
      <c s="34" t="s">
        <v>2292</v>
      </c>
      <c s="35" t="s">
        <v>52</v>
      </c>
      <c s="6" t="s">
        <v>2293</v>
      </c>
      <c s="36" t="s">
        <v>71</v>
      </c>
      <c s="37">
        <v>28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51">
      <c r="A218" s="35" t="s">
        <v>58</v>
      </c>
      <c r="E218" s="40" t="s">
        <v>3288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379</v>
      </c>
      <c r="E220" s="33" t="s">
        <v>2295</v>
      </c>
      <c r="J220" s="32">
        <f>0</f>
      </c>
      <c s="32">
        <f>0</f>
      </c>
      <c s="32">
        <f>0+L221+L225+L229+L233+L237+L241</f>
      </c>
      <c s="32">
        <f>0+M221+M225+M229+M233+M237+M241</f>
      </c>
    </row>
    <row r="221" spans="1:16" ht="12.75">
      <c r="A221" t="s">
        <v>49</v>
      </c>
      <c s="34" t="s">
        <v>254</v>
      </c>
      <c s="34" t="s">
        <v>3077</v>
      </c>
      <c s="35" t="s">
        <v>52</v>
      </c>
      <c s="6" t="s">
        <v>3078</v>
      </c>
      <c s="36" t="s">
        <v>71</v>
      </c>
      <c s="37">
        <v>15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38.25">
      <c r="A223" s="35" t="s">
        <v>58</v>
      </c>
      <c r="E223" s="40" t="s">
        <v>3289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257</v>
      </c>
      <c s="34" t="s">
        <v>3290</v>
      </c>
      <c s="35" t="s">
        <v>52</v>
      </c>
      <c s="6" t="s">
        <v>3291</v>
      </c>
      <c s="36" t="s">
        <v>2881</v>
      </c>
      <c s="37">
        <v>9.7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3292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260</v>
      </c>
      <c s="34" t="s">
        <v>3021</v>
      </c>
      <c s="35" t="s">
        <v>52</v>
      </c>
      <c s="6" t="s">
        <v>3022</v>
      </c>
      <c s="36" t="s">
        <v>2881</v>
      </c>
      <c s="37">
        <v>202.368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76.5">
      <c r="A231" s="35" t="s">
        <v>58</v>
      </c>
      <c r="E231" s="40" t="s">
        <v>3293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263</v>
      </c>
      <c s="34" t="s">
        <v>3294</v>
      </c>
      <c s="35" t="s">
        <v>52</v>
      </c>
      <c s="6" t="s">
        <v>3295</v>
      </c>
      <c s="36" t="s">
        <v>2093</v>
      </c>
      <c s="37">
        <v>93.08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63.75">
      <c r="A235" s="35" t="s">
        <v>58</v>
      </c>
      <c r="E235" s="40" t="s">
        <v>3296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266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38.25">
      <c r="A239" s="35" t="s">
        <v>58</v>
      </c>
      <c r="E239" s="40" t="s">
        <v>3297</v>
      </c>
    </row>
    <row r="240" spans="1:5" ht="25.5">
      <c r="A240" t="s">
        <v>60</v>
      </c>
      <c r="E240" s="39" t="s">
        <v>3027</v>
      </c>
    </row>
    <row r="241" spans="1:16" ht="12.75">
      <c r="A241" t="s">
        <v>49</v>
      </c>
      <c s="34" t="s">
        <v>269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3179</v>
      </c>
    </row>
    <row r="244" spans="1:5" ht="127.5">
      <c r="A244" t="s">
        <v>60</v>
      </c>
      <c r="E244" s="39" t="s">
        <v>3180</v>
      </c>
    </row>
    <row r="245" spans="1:13" ht="12.75">
      <c r="A245" t="s">
        <v>46</v>
      </c>
      <c r="C245" s="31" t="s">
        <v>405</v>
      </c>
      <c r="E245" s="33" t="s">
        <v>2309</v>
      </c>
      <c r="J245" s="32">
        <f>0</f>
      </c>
      <c s="32">
        <f>0</f>
      </c>
      <c s="32">
        <f>0+L246+L250+L254+L258+L262+L266+L270+L274</f>
      </c>
      <c s="32">
        <f>0+M246+M250+M254+M258+M262+M266+M270+M274</f>
      </c>
    </row>
    <row r="246" spans="1:16" ht="12.75">
      <c r="A246" t="s">
        <v>49</v>
      </c>
      <c s="34" t="s">
        <v>272</v>
      </c>
      <c s="34" t="s">
        <v>3298</v>
      </c>
      <c s="35" t="s">
        <v>52</v>
      </c>
      <c s="6" t="s">
        <v>3299</v>
      </c>
      <c s="36" t="s">
        <v>71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38.25">
      <c r="A248" s="35" t="s">
        <v>58</v>
      </c>
      <c r="E248" s="40" t="s">
        <v>3300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275</v>
      </c>
      <c s="34" t="s">
        <v>3164</v>
      </c>
      <c s="35" t="s">
        <v>52</v>
      </c>
      <c s="6" t="s">
        <v>3165</v>
      </c>
      <c s="36" t="s">
        <v>71</v>
      </c>
      <c s="37">
        <v>19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38.25">
      <c r="A252" s="35" t="s">
        <v>58</v>
      </c>
      <c r="E252" s="40" t="s">
        <v>3301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278</v>
      </c>
      <c s="34" t="s">
        <v>3302</v>
      </c>
      <c s="35" t="s">
        <v>52</v>
      </c>
      <c s="6" t="s">
        <v>3303</v>
      </c>
      <c s="36" t="s">
        <v>71</v>
      </c>
      <c s="37">
        <v>46.4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3304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281</v>
      </c>
      <c s="34" t="s">
        <v>3305</v>
      </c>
      <c s="35" t="s">
        <v>52</v>
      </c>
      <c s="6" t="s">
        <v>3306</v>
      </c>
      <c s="36" t="s">
        <v>65</v>
      </c>
      <c s="37">
        <v>30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38.25">
      <c r="A260" s="35" t="s">
        <v>58</v>
      </c>
      <c r="E260" s="40" t="s">
        <v>3307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284</v>
      </c>
      <c s="34" t="s">
        <v>3028</v>
      </c>
      <c s="35" t="s">
        <v>52</v>
      </c>
      <c s="6" t="s">
        <v>3029</v>
      </c>
      <c s="36" t="s">
        <v>65</v>
      </c>
      <c s="37">
        <v>8.475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51">
      <c r="A264" s="35" t="s">
        <v>58</v>
      </c>
      <c r="E264" s="40" t="s">
        <v>3308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287</v>
      </c>
      <c s="34" t="s">
        <v>2591</v>
      </c>
      <c s="35" t="s">
        <v>52</v>
      </c>
      <c s="6" t="s">
        <v>2592</v>
      </c>
      <c s="36" t="s">
        <v>65</v>
      </c>
      <c s="37">
        <v>13.58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51">
      <c r="A268" s="35" t="s">
        <v>58</v>
      </c>
      <c r="E268" s="40" t="s">
        <v>3309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290</v>
      </c>
      <c s="34" t="s">
        <v>3310</v>
      </c>
      <c s="35" t="s">
        <v>52</v>
      </c>
      <c s="6" t="s">
        <v>3311</v>
      </c>
      <c s="36" t="s">
        <v>65</v>
      </c>
      <c s="37">
        <v>22.41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51">
      <c r="A272" s="35" t="s">
        <v>58</v>
      </c>
      <c r="E272" s="40" t="s">
        <v>3312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293</v>
      </c>
      <c s="34" t="s">
        <v>3174</v>
      </c>
      <c s="35" t="s">
        <v>52</v>
      </c>
      <c s="6" t="s">
        <v>3175</v>
      </c>
      <c s="36" t="s">
        <v>2093</v>
      </c>
      <c s="37">
        <v>76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3313</v>
      </c>
    </row>
    <row r="277" spans="1:5" ht="12.75">
      <c r="A277" t="s">
        <v>60</v>
      </c>
      <c r="E277" s="39" t="s">
        <v>68</v>
      </c>
    </row>
    <row r="278" spans="1:13" ht="12.75">
      <c r="A278" t="s">
        <v>46</v>
      </c>
      <c r="C278" s="31" t="s">
        <v>3181</v>
      </c>
      <c r="E278" s="33" t="s">
        <v>3182</v>
      </c>
      <c r="J278" s="32">
        <f>0</f>
      </c>
      <c s="32">
        <f>0</f>
      </c>
      <c s="32">
        <f>0+L279+L283+L287+L291+L295+L299</f>
      </c>
      <c s="32">
        <f>0+M279+M283+M287+M291+M295+M299</f>
      </c>
    </row>
    <row r="279" spans="1:16" ht="25.5">
      <c r="A279" t="s">
        <v>49</v>
      </c>
      <c s="34" t="s">
        <v>296</v>
      </c>
      <c s="34" t="s">
        <v>654</v>
      </c>
      <c s="35" t="s">
        <v>655</v>
      </c>
      <c s="6" t="s">
        <v>656</v>
      </c>
      <c s="36" t="s">
        <v>657</v>
      </c>
      <c s="37">
        <v>202.962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658</v>
      </c>
    </row>
    <row r="281" spans="1:5" ht="12.75">
      <c r="A281" s="35" t="s">
        <v>58</v>
      </c>
      <c r="E281" s="40" t="s">
        <v>3314</v>
      </c>
    </row>
    <row r="282" spans="1:5" ht="25.5">
      <c r="A282" t="s">
        <v>60</v>
      </c>
      <c r="E282" s="39" t="s">
        <v>658</v>
      </c>
    </row>
    <row r="283" spans="1:16" ht="25.5">
      <c r="A283" t="s">
        <v>49</v>
      </c>
      <c s="34" t="s">
        <v>299</v>
      </c>
      <c s="34" t="s">
        <v>1967</v>
      </c>
      <c s="35" t="s">
        <v>1968</v>
      </c>
      <c s="6" t="s">
        <v>1969</v>
      </c>
      <c s="36" t="s">
        <v>657</v>
      </c>
      <c s="37">
        <v>38.368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658</v>
      </c>
    </row>
    <row r="285" spans="1:5" ht="38.25">
      <c r="A285" s="35" t="s">
        <v>58</v>
      </c>
      <c r="E285" s="40" t="s">
        <v>3315</v>
      </c>
    </row>
    <row r="286" spans="1:5" ht="25.5">
      <c r="A286" t="s">
        <v>60</v>
      </c>
      <c r="E286" s="39" t="s">
        <v>658</v>
      </c>
    </row>
    <row r="287" spans="1:16" ht="25.5">
      <c r="A287" t="s">
        <v>49</v>
      </c>
      <c s="34" t="s">
        <v>302</v>
      </c>
      <c s="34" t="s">
        <v>1970</v>
      </c>
      <c s="35" t="s">
        <v>1971</v>
      </c>
      <c s="6" t="s">
        <v>1972</v>
      </c>
      <c s="36" t="s">
        <v>657</v>
      </c>
      <c s="37">
        <v>83.66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55</v>
      </c>
      <c>
        <f>(M287*21)/100</f>
      </c>
      <c t="s">
        <v>27</v>
      </c>
    </row>
    <row r="288" spans="1:5" ht="25.5">
      <c r="A288" s="35" t="s">
        <v>56</v>
      </c>
      <c r="E288" s="39" t="s">
        <v>658</v>
      </c>
    </row>
    <row r="289" spans="1:5" ht="25.5">
      <c r="A289" s="35" t="s">
        <v>58</v>
      </c>
      <c r="E289" s="40" t="s">
        <v>3316</v>
      </c>
    </row>
    <row r="290" spans="1:5" ht="25.5">
      <c r="A290" t="s">
        <v>60</v>
      </c>
      <c r="E290" s="39" t="s">
        <v>658</v>
      </c>
    </row>
    <row r="291" spans="1:16" ht="25.5">
      <c r="A291" t="s">
        <v>49</v>
      </c>
      <c s="34" t="s">
        <v>305</v>
      </c>
      <c s="34" t="s">
        <v>1979</v>
      </c>
      <c s="35" t="s">
        <v>1980</v>
      </c>
      <c s="6" t="s">
        <v>1981</v>
      </c>
      <c s="36" t="s">
        <v>657</v>
      </c>
      <c s="37">
        <v>1.4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55</v>
      </c>
      <c>
        <f>(M291*21)/100</f>
      </c>
      <c t="s">
        <v>27</v>
      </c>
    </row>
    <row r="292" spans="1:5" ht="25.5">
      <c r="A292" s="35" t="s">
        <v>56</v>
      </c>
      <c r="E292" s="39" t="s">
        <v>658</v>
      </c>
    </row>
    <row r="293" spans="1:5" ht="12.75">
      <c r="A293" s="35" t="s">
        <v>58</v>
      </c>
      <c r="E293" s="40" t="s">
        <v>3317</v>
      </c>
    </row>
    <row r="294" spans="1:5" ht="25.5">
      <c r="A294" t="s">
        <v>60</v>
      </c>
      <c r="E294" s="39" t="s">
        <v>658</v>
      </c>
    </row>
    <row r="295" spans="1:16" ht="25.5">
      <c r="A295" t="s">
        <v>49</v>
      </c>
      <c s="34" t="s">
        <v>308</v>
      </c>
      <c s="34" t="s">
        <v>2009</v>
      </c>
      <c s="35" t="s">
        <v>2010</v>
      </c>
      <c s="6" t="s">
        <v>2011</v>
      </c>
      <c s="36" t="s">
        <v>657</v>
      </c>
      <c s="37">
        <v>96.188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55</v>
      </c>
      <c>
        <f>(M295*21)/100</f>
      </c>
      <c t="s">
        <v>27</v>
      </c>
    </row>
    <row r="296" spans="1:5" ht="25.5">
      <c r="A296" s="35" t="s">
        <v>56</v>
      </c>
      <c r="E296" s="39" t="s">
        <v>658</v>
      </c>
    </row>
    <row r="297" spans="1:5" ht="25.5">
      <c r="A297" s="35" t="s">
        <v>58</v>
      </c>
      <c r="E297" s="40" t="s">
        <v>3318</v>
      </c>
    </row>
    <row r="298" spans="1:5" ht="25.5">
      <c r="A298" t="s">
        <v>60</v>
      </c>
      <c r="E298" s="39" t="s">
        <v>658</v>
      </c>
    </row>
    <row r="299" spans="1:16" ht="25.5">
      <c r="A299" t="s">
        <v>49</v>
      </c>
      <c s="34" t="s">
        <v>311</v>
      </c>
      <c s="34" t="s">
        <v>2012</v>
      </c>
      <c s="35" t="s">
        <v>2013</v>
      </c>
      <c s="6" t="s">
        <v>2014</v>
      </c>
      <c s="36" t="s">
        <v>657</v>
      </c>
      <c s="37">
        <v>0.327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55</v>
      </c>
      <c>
        <f>(M299*21)/100</f>
      </c>
      <c t="s">
        <v>27</v>
      </c>
    </row>
    <row r="300" spans="1:5" ht="25.5">
      <c r="A300" s="35" t="s">
        <v>56</v>
      </c>
      <c r="E300" s="39" t="s">
        <v>658</v>
      </c>
    </row>
    <row r="301" spans="1:5" ht="12.75">
      <c r="A301" s="35" t="s">
        <v>58</v>
      </c>
      <c r="E301" s="40" t="s">
        <v>3319</v>
      </c>
    </row>
    <row r="302" spans="1:5" ht="25.5">
      <c r="A302" t="s">
        <v>60</v>
      </c>
      <c r="E302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COUNTIFS(L8:L193,"=0",A8:A193,"P")+COUNTIFS(L8:L193,"",A8:A193,"P")+SUM(Q8:Q193)</f>
      </c>
    </row>
    <row r="8" spans="1:13" ht="12.75">
      <c r="A8" t="s">
        <v>44</v>
      </c>
      <c r="C8" s="28" t="s">
        <v>3322</v>
      </c>
      <c r="E8" s="30" t="s">
        <v>3321</v>
      </c>
      <c r="J8" s="29">
        <f>0+J9+J46+J91+J108+J129+J138+J175+J184</f>
      </c>
      <c s="29">
        <f>0+K9+K46+K91+K108+K129+K138+K175+K184</f>
      </c>
      <c s="29">
        <f>0+L9+L46+L91+L108+L129+L138+L175+L184</f>
      </c>
      <c s="29">
        <f>0+M9+M46+M91+M108+M129+M138+M175+M184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3324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3326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3327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3328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3329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3329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3330</v>
      </c>
      <c s="35" t="s">
        <v>52</v>
      </c>
      <c s="6" t="s">
        <v>3331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3332</v>
      </c>
    </row>
    <row r="45" spans="1:5" ht="25.5">
      <c r="A45" t="s">
        <v>60</v>
      </c>
      <c r="E45" s="39" t="s">
        <v>3333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0+L47+L51+L55+L59+L63+L67+L71+L75+L79+L83+L87</f>
      </c>
      <c s="32">
        <f>0+M47+M51+M55+M59+M63+M67+M71+M75+M79+M83+M87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3111</v>
      </c>
      <c s="35" t="s">
        <v>52</v>
      </c>
      <c s="6" t="s">
        <v>3112</v>
      </c>
      <c s="36" t="s">
        <v>657</v>
      </c>
      <c s="37">
        <v>4.414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3335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3336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3337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3338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3213</v>
      </c>
      <c s="35" t="s">
        <v>52</v>
      </c>
      <c s="6" t="s">
        <v>3214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239</v>
      </c>
      <c s="34" t="s">
        <v>2706</v>
      </c>
      <c s="35" t="s">
        <v>52</v>
      </c>
      <c s="6" t="s">
        <v>2707</v>
      </c>
      <c s="36" t="s">
        <v>71</v>
      </c>
      <c s="37">
        <v>321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242</v>
      </c>
      <c s="34" t="s">
        <v>2678</v>
      </c>
      <c s="35" t="s">
        <v>52</v>
      </c>
      <c s="6" t="s">
        <v>2679</v>
      </c>
      <c s="36" t="s">
        <v>71</v>
      </c>
      <c s="37">
        <v>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245</v>
      </c>
      <c s="34" t="s">
        <v>3120</v>
      </c>
      <c s="35" t="s">
        <v>52</v>
      </c>
      <c s="6" t="s">
        <v>3121</v>
      </c>
      <c s="36" t="s">
        <v>110</v>
      </c>
      <c s="37">
        <v>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248</v>
      </c>
      <c s="34" t="s">
        <v>2690</v>
      </c>
      <c s="35" t="s">
        <v>52</v>
      </c>
      <c s="6" t="s">
        <v>2691</v>
      </c>
      <c s="36" t="s">
        <v>110</v>
      </c>
      <c s="37">
        <v>68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3346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</f>
      </c>
      <c s="32">
        <f>0+M92+M96+M100+M104</f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1.4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3347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3348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3349</v>
      </c>
      <c s="35" t="s">
        <v>52</v>
      </c>
      <c s="6" t="s">
        <v>3350</v>
      </c>
      <c s="36" t="s">
        <v>65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3351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3352</v>
      </c>
      <c s="35" t="s">
        <v>52</v>
      </c>
      <c s="6" t="s">
        <v>3353</v>
      </c>
      <c s="36" t="s">
        <v>65</v>
      </c>
      <c s="37">
        <v>27.98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89.25">
      <c r="A106" s="35" t="s">
        <v>58</v>
      </c>
      <c r="E106" s="40" t="s">
        <v>3354</v>
      </c>
    </row>
    <row r="107" spans="1:5" ht="229.5">
      <c r="A107" t="s">
        <v>60</v>
      </c>
      <c r="E107" s="39" t="s">
        <v>3355</v>
      </c>
    </row>
    <row r="108" spans="1:13" ht="12.75">
      <c r="A108" t="s">
        <v>46</v>
      </c>
      <c r="C108" s="31" t="s">
        <v>233</v>
      </c>
      <c r="E108" s="33" t="s">
        <v>2500</v>
      </c>
      <c r="J108" s="32">
        <f>0</f>
      </c>
      <c s="32">
        <f>0</f>
      </c>
      <c s="32">
        <f>0+L109+L113+L117+L121+L125</f>
      </c>
      <c s="32">
        <f>0+M109+M113+M117+M121+M125</f>
      </c>
    </row>
    <row r="109" spans="1:16" ht="12.75">
      <c r="A109" t="s">
        <v>49</v>
      </c>
      <c s="34" t="s">
        <v>175</v>
      </c>
      <c s="34" t="s">
        <v>3241</v>
      </c>
      <c s="35" t="s">
        <v>52</v>
      </c>
      <c s="6" t="s">
        <v>3242</v>
      </c>
      <c s="36" t="s">
        <v>65</v>
      </c>
      <c s="37">
        <v>19.734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2560</v>
      </c>
    </row>
    <row r="111" spans="1:5" ht="76.5">
      <c r="A111" s="35" t="s">
        <v>58</v>
      </c>
      <c r="E111" s="40" t="s">
        <v>3356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3244</v>
      </c>
      <c s="35" t="s">
        <v>52</v>
      </c>
      <c s="6" t="s">
        <v>3245</v>
      </c>
      <c s="36" t="s">
        <v>657</v>
      </c>
      <c s="37">
        <v>0.154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3357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3358</v>
      </c>
      <c s="35" t="s">
        <v>52</v>
      </c>
      <c s="6" t="s">
        <v>3359</v>
      </c>
      <c s="36" t="s">
        <v>65</v>
      </c>
      <c s="37">
        <v>6.14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3360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2715</v>
      </c>
      <c s="35" t="s">
        <v>52</v>
      </c>
      <c s="6" t="s">
        <v>2716</v>
      </c>
      <c s="36" t="s">
        <v>65</v>
      </c>
      <c s="37">
        <v>25.956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3361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3362</v>
      </c>
      <c s="35" t="s">
        <v>52</v>
      </c>
      <c s="6" t="s">
        <v>3363</v>
      </c>
      <c s="36" t="s">
        <v>65</v>
      </c>
      <c s="37">
        <v>6.952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02">
      <c r="A127" s="35" t="s">
        <v>58</v>
      </c>
      <c r="E127" s="40" t="s">
        <v>3364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2725</v>
      </c>
      <c r="E129" s="33" t="s">
        <v>2726</v>
      </c>
      <c r="J129" s="32">
        <f>0</f>
      </c>
      <c s="32">
        <f>0</f>
      </c>
      <c s="32">
        <f>0+L130+L134</f>
      </c>
      <c s="32">
        <f>0+M130+M134</f>
      </c>
    </row>
    <row r="130" spans="1:16" ht="25.5">
      <c r="A130" t="s">
        <v>49</v>
      </c>
      <c s="34" t="s">
        <v>190</v>
      </c>
      <c s="34" t="s">
        <v>3143</v>
      </c>
      <c s="35" t="s">
        <v>52</v>
      </c>
      <c s="6" t="s">
        <v>3144</v>
      </c>
      <c s="36" t="s">
        <v>2093</v>
      </c>
      <c s="37">
        <v>134.418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3365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3002</v>
      </c>
      <c s="35" t="s">
        <v>52</v>
      </c>
      <c s="6" t="s">
        <v>3003</v>
      </c>
      <c s="36" t="s">
        <v>2093</v>
      </c>
      <c s="37">
        <v>134.418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3365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2295</v>
      </c>
      <c r="J138" s="32">
        <f>0</f>
      </c>
      <c s="32">
        <f>0</f>
      </c>
      <c s="32">
        <f>0+L139+L143+L147+L151+L155+L159+L163+L167+L171</f>
      </c>
      <c s="32">
        <f>0+M139+M143+M147+M151+M155+M159+M163+M167+M171</f>
      </c>
    </row>
    <row r="139" spans="1:16" ht="12.75">
      <c r="A139" t="s">
        <v>49</v>
      </c>
      <c s="34" t="s">
        <v>196</v>
      </c>
      <c s="34" t="s">
        <v>3366</v>
      </c>
      <c s="35" t="s">
        <v>52</v>
      </c>
      <c s="6" t="s">
        <v>3367</v>
      </c>
      <c s="36" t="s">
        <v>71</v>
      </c>
      <c s="37">
        <v>13.008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3368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199</v>
      </c>
      <c s="34" t="s">
        <v>3164</v>
      </c>
      <c s="35" t="s">
        <v>52</v>
      </c>
      <c s="6" t="s">
        <v>3165</v>
      </c>
      <c s="36" t="s">
        <v>71</v>
      </c>
      <c s="37">
        <v>9.74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3369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3005</v>
      </c>
      <c s="35" t="s">
        <v>52</v>
      </c>
      <c s="6" t="s">
        <v>3006</v>
      </c>
      <c s="36" t="s">
        <v>110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3370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205</v>
      </c>
      <c s="34" t="s">
        <v>2911</v>
      </c>
      <c s="35" t="s">
        <v>52</v>
      </c>
      <c s="6" t="s">
        <v>2912</v>
      </c>
      <c s="36" t="s">
        <v>71</v>
      </c>
      <c s="37">
        <v>63.84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3371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208</v>
      </c>
      <c s="34" t="s">
        <v>3372</v>
      </c>
      <c s="35" t="s">
        <v>52</v>
      </c>
      <c s="6" t="s">
        <v>3373</v>
      </c>
      <c s="36" t="s">
        <v>2093</v>
      </c>
      <c s="37">
        <v>4.4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3374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3375</v>
      </c>
      <c s="35" t="s">
        <v>52</v>
      </c>
      <c s="6" t="s">
        <v>3376</v>
      </c>
      <c s="36" t="s">
        <v>71</v>
      </c>
      <c s="37">
        <v>70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3377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3378</v>
      </c>
      <c s="35" t="s">
        <v>52</v>
      </c>
      <c s="6" t="s">
        <v>3379</v>
      </c>
      <c s="36" t="s">
        <v>3380</v>
      </c>
      <c s="37">
        <v>12.659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63.75">
      <c r="A165" s="35" t="s">
        <v>58</v>
      </c>
      <c r="E165" s="40" t="s">
        <v>3381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55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3382</v>
      </c>
    </row>
    <row r="170" spans="1:5" ht="25.5">
      <c r="A170" t="s">
        <v>60</v>
      </c>
      <c r="E170" s="39" t="s">
        <v>3027</v>
      </c>
    </row>
    <row r="171" spans="1:16" ht="12.75">
      <c r="A171" t="s">
        <v>49</v>
      </c>
      <c s="34" t="s">
        <v>220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55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3179</v>
      </c>
    </row>
    <row r="174" spans="1:5" ht="127.5">
      <c r="A174" t="s">
        <v>60</v>
      </c>
      <c r="E174" s="39" t="s">
        <v>3180</v>
      </c>
    </row>
    <row r="175" spans="1:13" ht="12.75">
      <c r="A175" t="s">
        <v>46</v>
      </c>
      <c r="C175" s="31" t="s">
        <v>405</v>
      </c>
      <c r="E175" s="33" t="s">
        <v>2309</v>
      </c>
      <c r="J175" s="32">
        <f>0</f>
      </c>
      <c s="32">
        <f>0</f>
      </c>
      <c s="32">
        <f>0+L176+L180</f>
      </c>
      <c s="32">
        <f>0+M176+M180</f>
      </c>
    </row>
    <row r="176" spans="1:16" ht="12.75">
      <c r="A176" t="s">
        <v>49</v>
      </c>
      <c s="34" t="s">
        <v>223</v>
      </c>
      <c s="34" t="s">
        <v>3028</v>
      </c>
      <c s="35" t="s">
        <v>52</v>
      </c>
      <c s="6" t="s">
        <v>3029</v>
      </c>
      <c s="36" t="s">
        <v>65</v>
      </c>
      <c s="37">
        <v>106.507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40.25">
      <c r="A178" s="35" t="s">
        <v>58</v>
      </c>
      <c r="E178" s="40" t="s">
        <v>3383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227</v>
      </c>
      <c s="34" t="s">
        <v>2591</v>
      </c>
      <c s="35" t="s">
        <v>52</v>
      </c>
      <c s="6" t="s">
        <v>2592</v>
      </c>
      <c s="36" t="s">
        <v>65</v>
      </c>
      <c s="37">
        <v>2.196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76.5">
      <c r="A182" s="35" t="s">
        <v>58</v>
      </c>
      <c r="E182" s="40" t="s">
        <v>3384</v>
      </c>
    </row>
    <row r="183" spans="1:5" ht="12.75">
      <c r="A183" t="s">
        <v>60</v>
      </c>
      <c r="E183" s="39" t="s">
        <v>68</v>
      </c>
    </row>
    <row r="184" spans="1:13" ht="12.75">
      <c r="A184" t="s">
        <v>46</v>
      </c>
      <c r="C184" s="31" t="s">
        <v>3181</v>
      </c>
      <c r="E184" s="33" t="s">
        <v>3182</v>
      </c>
      <c r="J184" s="32">
        <f>0</f>
      </c>
      <c s="32">
        <f>0</f>
      </c>
      <c s="32">
        <f>0+L185+L189+L193</f>
      </c>
      <c s="32">
        <f>0+M185+M189+M193</f>
      </c>
    </row>
    <row r="185" spans="1:16" ht="25.5">
      <c r="A185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545.804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658</v>
      </c>
    </row>
    <row r="187" spans="1:5" ht="63.75">
      <c r="A187" s="35" t="s">
        <v>58</v>
      </c>
      <c r="E187" s="40" t="s">
        <v>3385</v>
      </c>
    </row>
    <row r="188" spans="1:5" ht="25.5">
      <c r="A188" t="s">
        <v>60</v>
      </c>
      <c r="E188" s="39" t="s">
        <v>658</v>
      </c>
    </row>
    <row r="189" spans="1:16" ht="25.5">
      <c r="A189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4.831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63.75">
      <c r="A191" s="35" t="s">
        <v>58</v>
      </c>
      <c r="E191" s="40" t="s">
        <v>3386</v>
      </c>
    </row>
    <row r="192" spans="1:5" ht="25.5">
      <c r="A192" t="s">
        <v>60</v>
      </c>
      <c r="E192" s="39" t="s">
        <v>658</v>
      </c>
    </row>
    <row r="193" spans="1:16" ht="25.5">
      <c r="A193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266.268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658</v>
      </c>
    </row>
    <row r="195" spans="1:5" ht="63.75">
      <c r="A195" s="35" t="s">
        <v>58</v>
      </c>
      <c r="E195" s="40" t="s">
        <v>3387</v>
      </c>
    </row>
    <row r="196" spans="1:5" ht="25.5">
      <c r="A196" t="s">
        <v>60</v>
      </c>
      <c r="E19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2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COUNTIFS(L8:L197,"=0",A8:A197,"P")+COUNTIFS(L8:L197,"",A8:A197,"P")+SUM(Q8:Q197)</f>
      </c>
    </row>
    <row r="8" spans="1:13" ht="12.75">
      <c r="A8" t="s">
        <v>44</v>
      </c>
      <c r="C8" s="28" t="s">
        <v>3390</v>
      </c>
      <c r="E8" s="30" t="s">
        <v>3389</v>
      </c>
      <c r="J8" s="29">
        <f>0+J9+J46+J91+J112+J133+J142+J179+J188</f>
      </c>
      <c s="29">
        <f>0+K9+K46+K91+K112+K133+K142+K179+K188</f>
      </c>
      <c s="29">
        <f>0+L9+L46+L91+L112+L133+L142+L179+L188</f>
      </c>
      <c s="29">
        <f>0+M9+M46+M91+M112+M133+M142+M179+M188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3391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3392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3393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3328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3329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3329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3330</v>
      </c>
      <c s="35" t="s">
        <v>52</v>
      </c>
      <c s="6" t="s">
        <v>3331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3332</v>
      </c>
    </row>
    <row r="45" spans="1:5" ht="25.5">
      <c r="A45" t="s">
        <v>60</v>
      </c>
      <c r="E45" s="39" t="s">
        <v>3333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0+L47+L51+L55+L59+L63+L67+L71+L75+L79+L83+L87</f>
      </c>
      <c s="32">
        <f>0+M47+M51+M55+M59+M63+M67+M71+M75+M79+M83+M87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3111</v>
      </c>
      <c s="35" t="s">
        <v>52</v>
      </c>
      <c s="6" t="s">
        <v>3112</v>
      </c>
      <c s="36" t="s">
        <v>657</v>
      </c>
      <c s="37">
        <v>4.414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3335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3394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3337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3395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3213</v>
      </c>
      <c s="35" t="s">
        <v>52</v>
      </c>
      <c s="6" t="s">
        <v>3214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242</v>
      </c>
      <c s="34" t="s">
        <v>2706</v>
      </c>
      <c s="35" t="s">
        <v>52</v>
      </c>
      <c s="6" t="s">
        <v>2707</v>
      </c>
      <c s="36" t="s">
        <v>71</v>
      </c>
      <c s="37">
        <v>321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245</v>
      </c>
      <c s="34" t="s">
        <v>2678</v>
      </c>
      <c s="35" t="s">
        <v>52</v>
      </c>
      <c s="6" t="s">
        <v>2679</v>
      </c>
      <c s="36" t="s">
        <v>71</v>
      </c>
      <c s="37">
        <v>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248</v>
      </c>
      <c s="34" t="s">
        <v>3120</v>
      </c>
      <c s="35" t="s">
        <v>52</v>
      </c>
      <c s="6" t="s">
        <v>3121</v>
      </c>
      <c s="36" t="s">
        <v>110</v>
      </c>
      <c s="37">
        <v>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251</v>
      </c>
      <c s="34" t="s">
        <v>2690</v>
      </c>
      <c s="35" t="s">
        <v>52</v>
      </c>
      <c s="6" t="s">
        <v>2691</v>
      </c>
      <c s="36" t="s">
        <v>110</v>
      </c>
      <c s="37">
        <v>68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3346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0+L92+L96+L100+L104+L108</f>
      </c>
      <c s="32">
        <f>0+M92+M96+M100+M104+M108</f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1.4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3347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3348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3349</v>
      </c>
      <c s="35" t="s">
        <v>52</v>
      </c>
      <c s="6" t="s">
        <v>3350</v>
      </c>
      <c s="36" t="s">
        <v>65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3351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3396</v>
      </c>
      <c s="35" t="s">
        <v>52</v>
      </c>
      <c s="6" t="s">
        <v>3397</v>
      </c>
      <c s="36" t="s">
        <v>65</v>
      </c>
      <c s="37">
        <v>1.465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3398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175</v>
      </c>
      <c s="34" t="s">
        <v>3352</v>
      </c>
      <c s="35" t="s">
        <v>52</v>
      </c>
      <c s="6" t="s">
        <v>3353</v>
      </c>
      <c s="36" t="s">
        <v>65</v>
      </c>
      <c s="37">
        <v>27.98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89.25">
      <c r="A110" s="35" t="s">
        <v>58</v>
      </c>
      <c r="E110" s="40" t="s">
        <v>3354</v>
      </c>
    </row>
    <row r="111" spans="1:5" ht="229.5">
      <c r="A111" t="s">
        <v>60</v>
      </c>
      <c r="E111" s="39" t="s">
        <v>3355</v>
      </c>
    </row>
    <row r="112" spans="1:13" ht="12.75">
      <c r="A112" t="s">
        <v>46</v>
      </c>
      <c r="C112" s="31" t="s">
        <v>233</v>
      </c>
      <c r="E112" s="33" t="s">
        <v>2500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178</v>
      </c>
      <c s="34" t="s">
        <v>3241</v>
      </c>
      <c s="35" t="s">
        <v>52</v>
      </c>
      <c s="6" t="s">
        <v>3242</v>
      </c>
      <c s="36" t="s">
        <v>65</v>
      </c>
      <c s="37">
        <v>20.675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2560</v>
      </c>
    </row>
    <row r="115" spans="1:5" ht="63.75">
      <c r="A115" s="35" t="s">
        <v>58</v>
      </c>
      <c r="E115" s="40" t="s">
        <v>3399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3244</v>
      </c>
      <c s="35" t="s">
        <v>52</v>
      </c>
      <c s="6" t="s">
        <v>3245</v>
      </c>
      <c s="36" t="s">
        <v>657</v>
      </c>
      <c s="37">
        <v>0.144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3400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3358</v>
      </c>
      <c s="35" t="s">
        <v>52</v>
      </c>
      <c s="6" t="s">
        <v>3359</v>
      </c>
      <c s="36" t="s">
        <v>65</v>
      </c>
      <c s="37">
        <v>6.14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3360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2715</v>
      </c>
      <c s="35" t="s">
        <v>52</v>
      </c>
      <c s="6" t="s">
        <v>2716</v>
      </c>
      <c s="36" t="s">
        <v>65</v>
      </c>
      <c s="37">
        <v>27.839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3401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190</v>
      </c>
      <c s="34" t="s">
        <v>3362</v>
      </c>
      <c s="35" t="s">
        <v>52</v>
      </c>
      <c s="6" t="s">
        <v>3363</v>
      </c>
      <c s="36" t="s">
        <v>65</v>
      </c>
      <c s="37">
        <v>6.952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02">
      <c r="A131" s="35" t="s">
        <v>58</v>
      </c>
      <c r="E131" s="40" t="s">
        <v>3364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2725</v>
      </c>
      <c r="E133" s="33" t="s">
        <v>2726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193</v>
      </c>
      <c s="34" t="s">
        <v>3143</v>
      </c>
      <c s="35" t="s">
        <v>52</v>
      </c>
      <c s="6" t="s">
        <v>3144</v>
      </c>
      <c s="36" t="s">
        <v>2093</v>
      </c>
      <c s="37">
        <v>134.418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3365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196</v>
      </c>
      <c s="34" t="s">
        <v>3002</v>
      </c>
      <c s="35" t="s">
        <v>52</v>
      </c>
      <c s="6" t="s">
        <v>3003</v>
      </c>
      <c s="36" t="s">
        <v>2093</v>
      </c>
      <c s="37">
        <v>134.418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3365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379</v>
      </c>
      <c r="E142" s="33" t="s">
        <v>2295</v>
      </c>
      <c r="J142" s="32">
        <f>0</f>
      </c>
      <c s="32">
        <f>0</f>
      </c>
      <c s="32">
        <f>0+L143+L147+L151+L155+L159+L163+L167+L171+L175</f>
      </c>
      <c s="32">
        <f>0+M143+M147+M151+M155+M159+M163+M167+M171+M175</f>
      </c>
    </row>
    <row r="143" spans="1:16" ht="12.75">
      <c r="A143" t="s">
        <v>49</v>
      </c>
      <c s="34" t="s">
        <v>199</v>
      </c>
      <c s="34" t="s">
        <v>3366</v>
      </c>
      <c s="35" t="s">
        <v>52</v>
      </c>
      <c s="6" t="s">
        <v>3367</v>
      </c>
      <c s="36" t="s">
        <v>71</v>
      </c>
      <c s="37">
        <v>13.008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3368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3164</v>
      </c>
      <c s="35" t="s">
        <v>52</v>
      </c>
      <c s="6" t="s">
        <v>3165</v>
      </c>
      <c s="36" t="s">
        <v>71</v>
      </c>
      <c s="37">
        <v>5.07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3402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205</v>
      </c>
      <c s="34" t="s">
        <v>3005</v>
      </c>
      <c s="35" t="s">
        <v>52</v>
      </c>
      <c s="6" t="s">
        <v>3006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3370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208</v>
      </c>
      <c s="34" t="s">
        <v>2911</v>
      </c>
      <c s="35" t="s">
        <v>52</v>
      </c>
      <c s="6" t="s">
        <v>2912</v>
      </c>
      <c s="36" t="s">
        <v>71</v>
      </c>
      <c s="37">
        <v>64.2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63.75">
      <c r="A157" s="35" t="s">
        <v>58</v>
      </c>
      <c r="E157" s="40" t="s">
        <v>3403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3372</v>
      </c>
      <c s="35" t="s">
        <v>52</v>
      </c>
      <c s="6" t="s">
        <v>3373</v>
      </c>
      <c s="36" t="s">
        <v>2093</v>
      </c>
      <c s="37">
        <v>4.4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3374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3375</v>
      </c>
      <c s="35" t="s">
        <v>52</v>
      </c>
      <c s="6" t="s">
        <v>3376</v>
      </c>
      <c s="36" t="s">
        <v>71</v>
      </c>
      <c s="37">
        <v>70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51">
      <c r="A165" s="35" t="s">
        <v>58</v>
      </c>
      <c r="E165" s="40" t="s">
        <v>3377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3378</v>
      </c>
      <c s="35" t="s">
        <v>52</v>
      </c>
      <c s="6" t="s">
        <v>3379</v>
      </c>
      <c s="36" t="s">
        <v>3380</v>
      </c>
      <c s="37">
        <v>12.659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63.75">
      <c r="A169" s="35" t="s">
        <v>58</v>
      </c>
      <c r="E169" s="40" t="s">
        <v>3381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220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55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3382</v>
      </c>
    </row>
    <row r="174" spans="1:5" ht="25.5">
      <c r="A174" t="s">
        <v>60</v>
      </c>
      <c r="E174" s="39" t="s">
        <v>3027</v>
      </c>
    </row>
    <row r="175" spans="1:16" ht="12.75">
      <c r="A175" t="s">
        <v>49</v>
      </c>
      <c s="34" t="s">
        <v>223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55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38.25">
      <c r="A177" s="35" t="s">
        <v>58</v>
      </c>
      <c r="E177" s="40" t="s">
        <v>3179</v>
      </c>
    </row>
    <row r="178" spans="1:5" ht="127.5">
      <c r="A178" t="s">
        <v>60</v>
      </c>
      <c r="E178" s="39" t="s">
        <v>3180</v>
      </c>
    </row>
    <row r="179" spans="1:13" ht="12.75">
      <c r="A179" t="s">
        <v>46</v>
      </c>
      <c r="C179" s="31" t="s">
        <v>405</v>
      </c>
      <c r="E179" s="33" t="s">
        <v>2309</v>
      </c>
      <c r="J179" s="32">
        <f>0</f>
      </c>
      <c s="32">
        <f>0</f>
      </c>
      <c s="32">
        <f>0+L180+L184</f>
      </c>
      <c s="32">
        <f>0+M180+M184</f>
      </c>
    </row>
    <row r="180" spans="1:16" ht="12.75">
      <c r="A180" t="s">
        <v>49</v>
      </c>
      <c s="34" t="s">
        <v>227</v>
      </c>
      <c s="34" t="s">
        <v>3028</v>
      </c>
      <c s="35" t="s">
        <v>52</v>
      </c>
      <c s="6" t="s">
        <v>3029</v>
      </c>
      <c s="36" t="s">
        <v>65</v>
      </c>
      <c s="37">
        <v>153.539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53">
      <c r="A182" s="35" t="s">
        <v>58</v>
      </c>
      <c r="E182" s="40" t="s">
        <v>3404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230</v>
      </c>
      <c s="34" t="s">
        <v>2591</v>
      </c>
      <c s="35" t="s">
        <v>52</v>
      </c>
      <c s="6" t="s">
        <v>2592</v>
      </c>
      <c s="36" t="s">
        <v>65</v>
      </c>
      <c s="37">
        <v>2.068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76.5">
      <c r="A186" s="35" t="s">
        <v>58</v>
      </c>
      <c r="E186" s="40" t="s">
        <v>3405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3181</v>
      </c>
      <c r="E188" s="33" t="s">
        <v>3182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25.5">
      <c r="A189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525.958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63.75">
      <c r="A191" s="35" t="s">
        <v>58</v>
      </c>
      <c r="E191" s="40" t="s">
        <v>3406</v>
      </c>
    </row>
    <row r="192" spans="1:5" ht="25.5">
      <c r="A192" t="s">
        <v>60</v>
      </c>
      <c r="E192" s="39" t="s">
        <v>658</v>
      </c>
    </row>
    <row r="193" spans="1:16" ht="25.5">
      <c r="A193" t="s">
        <v>49</v>
      </c>
      <c s="34" t="s">
        <v>236</v>
      </c>
      <c s="34" t="s">
        <v>1970</v>
      </c>
      <c s="35" t="s">
        <v>1971</v>
      </c>
      <c s="6" t="s">
        <v>1972</v>
      </c>
      <c s="36" t="s">
        <v>657</v>
      </c>
      <c s="37">
        <v>4.55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658</v>
      </c>
    </row>
    <row r="195" spans="1:5" ht="63.75">
      <c r="A195" s="35" t="s">
        <v>58</v>
      </c>
      <c r="E195" s="40" t="s">
        <v>3407</v>
      </c>
    </row>
    <row r="196" spans="1:5" ht="25.5">
      <c r="A196" t="s">
        <v>60</v>
      </c>
      <c r="E196" s="39" t="s">
        <v>658</v>
      </c>
    </row>
    <row r="197" spans="1:16" ht="25.5">
      <c r="A197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383.847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658</v>
      </c>
    </row>
    <row r="199" spans="1:5" ht="63.75">
      <c r="A199" s="35" t="s">
        <v>58</v>
      </c>
      <c r="E199" s="40" t="s">
        <v>3408</v>
      </c>
    </row>
    <row r="200" spans="1:5" ht="25.5">
      <c r="A200" t="s">
        <v>60</v>
      </c>
      <c r="E20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COUNTIFS(L8:L193,"=0",A8:A193,"P")+COUNTIFS(L8:L193,"",A8:A193,"P")+SUM(Q8:Q193)</f>
      </c>
    </row>
    <row r="8" spans="1:13" ht="12.75">
      <c r="A8" t="s">
        <v>44</v>
      </c>
      <c r="C8" s="28" t="s">
        <v>3411</v>
      </c>
      <c r="E8" s="30" t="s">
        <v>3410</v>
      </c>
      <c r="J8" s="29">
        <f>0+J9+J46+J91+J112+J133+J142+J175+J184</f>
      </c>
      <c s="29">
        <f>0+K9+K46+K91+K112+K133+K142+K175+K184</f>
      </c>
      <c s="29">
        <f>0+L9+L46+L91+L112+L133+L142+L175+L184</f>
      </c>
      <c s="29">
        <f>0+M9+M46+M91+M112+M133+M142+M175+M184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3412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3413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3414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3328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3329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3329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3330</v>
      </c>
      <c s="35" t="s">
        <v>52</v>
      </c>
      <c s="6" t="s">
        <v>3331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3332</v>
      </c>
    </row>
    <row r="45" spans="1:5" ht="25.5">
      <c r="A45" t="s">
        <v>60</v>
      </c>
      <c r="E45" s="39" t="s">
        <v>3333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0+L47+L51+L55+L59+L63+L67+L71+L75+L79+L83+L87</f>
      </c>
      <c s="32">
        <f>0+M47+M51+M55+M59+M63+M67+M71+M75+M79+M83+M87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3111</v>
      </c>
      <c s="35" t="s">
        <v>52</v>
      </c>
      <c s="6" t="s">
        <v>3112</v>
      </c>
      <c s="36" t="s">
        <v>657</v>
      </c>
      <c s="37">
        <v>4.457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3337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3417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3418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3213</v>
      </c>
      <c s="35" t="s">
        <v>52</v>
      </c>
      <c s="6" t="s">
        <v>3214</v>
      </c>
      <c s="36" t="s">
        <v>657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3419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239</v>
      </c>
      <c s="34" t="s">
        <v>2706</v>
      </c>
      <c s="35" t="s">
        <v>52</v>
      </c>
      <c s="6" t="s">
        <v>2707</v>
      </c>
      <c s="36" t="s">
        <v>71</v>
      </c>
      <c s="37">
        <v>321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242</v>
      </c>
      <c s="34" t="s">
        <v>2678</v>
      </c>
      <c s="35" t="s">
        <v>52</v>
      </c>
      <c s="6" t="s">
        <v>2679</v>
      </c>
      <c s="36" t="s">
        <v>71</v>
      </c>
      <c s="37">
        <v>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245</v>
      </c>
      <c s="34" t="s">
        <v>3120</v>
      </c>
      <c s="35" t="s">
        <v>52</v>
      </c>
      <c s="6" t="s">
        <v>3121</v>
      </c>
      <c s="36" t="s">
        <v>110</v>
      </c>
      <c s="37">
        <v>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248</v>
      </c>
      <c s="34" t="s">
        <v>2690</v>
      </c>
      <c s="35" t="s">
        <v>52</v>
      </c>
      <c s="6" t="s">
        <v>2691</v>
      </c>
      <c s="36" t="s">
        <v>110</v>
      </c>
      <c s="37">
        <v>68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3346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0+L92+L96+L100+L104+L108</f>
      </c>
      <c s="32">
        <f>0+M92+M96+M100+M104+M108</f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11.1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3420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0.257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3421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3422</v>
      </c>
      <c s="35" t="s">
        <v>52</v>
      </c>
      <c s="6" t="s">
        <v>3423</v>
      </c>
      <c s="36" t="s">
        <v>657</v>
      </c>
      <c s="37">
        <v>0.426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3424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3349</v>
      </c>
      <c s="35" t="s">
        <v>52</v>
      </c>
      <c s="6" t="s">
        <v>3350</v>
      </c>
      <c s="36" t="s">
        <v>65</v>
      </c>
      <c s="37">
        <v>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3425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175</v>
      </c>
      <c s="34" t="s">
        <v>3352</v>
      </c>
      <c s="35" t="s">
        <v>52</v>
      </c>
      <c s="6" t="s">
        <v>3353</v>
      </c>
      <c s="36" t="s">
        <v>65</v>
      </c>
      <c s="37">
        <v>25.03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89.25">
      <c r="A110" s="35" t="s">
        <v>58</v>
      </c>
      <c r="E110" s="40" t="s">
        <v>3426</v>
      </c>
    </row>
    <row r="111" spans="1:5" ht="229.5">
      <c r="A111" t="s">
        <v>60</v>
      </c>
      <c r="E111" s="39" t="s">
        <v>3355</v>
      </c>
    </row>
    <row r="112" spans="1:13" ht="12.75">
      <c r="A112" t="s">
        <v>46</v>
      </c>
      <c r="C112" s="31" t="s">
        <v>233</v>
      </c>
      <c r="E112" s="33" t="s">
        <v>2500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178</v>
      </c>
      <c s="34" t="s">
        <v>3241</v>
      </c>
      <c s="35" t="s">
        <v>52</v>
      </c>
      <c s="6" t="s">
        <v>3242</v>
      </c>
      <c s="36" t="s">
        <v>65</v>
      </c>
      <c s="37">
        <v>14.974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2560</v>
      </c>
    </row>
    <row r="115" spans="1:5" ht="63.75">
      <c r="A115" s="35" t="s">
        <v>58</v>
      </c>
      <c r="E115" s="40" t="s">
        <v>3427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3244</v>
      </c>
      <c s="35" t="s">
        <v>52</v>
      </c>
      <c s="6" t="s">
        <v>3245</v>
      </c>
      <c s="36" t="s">
        <v>657</v>
      </c>
      <c s="37">
        <v>0.108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3428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3358</v>
      </c>
      <c s="35" t="s">
        <v>52</v>
      </c>
      <c s="6" t="s">
        <v>3359</v>
      </c>
      <c s="36" t="s">
        <v>65</v>
      </c>
      <c s="37">
        <v>20.125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3429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2715</v>
      </c>
      <c s="35" t="s">
        <v>52</v>
      </c>
      <c s="6" t="s">
        <v>2716</v>
      </c>
      <c s="36" t="s">
        <v>65</v>
      </c>
      <c s="37">
        <v>18.175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3430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190</v>
      </c>
      <c s="34" t="s">
        <v>3362</v>
      </c>
      <c s="35" t="s">
        <v>52</v>
      </c>
      <c s="6" t="s">
        <v>3363</v>
      </c>
      <c s="36" t="s">
        <v>65</v>
      </c>
      <c s="37">
        <v>4.992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02">
      <c r="A131" s="35" t="s">
        <v>58</v>
      </c>
      <c r="E131" s="40" t="s">
        <v>3431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2725</v>
      </c>
      <c r="E133" s="33" t="s">
        <v>2726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193</v>
      </c>
      <c s="34" t="s">
        <v>3143</v>
      </c>
      <c s="35" t="s">
        <v>52</v>
      </c>
      <c s="6" t="s">
        <v>3144</v>
      </c>
      <c s="36" t="s">
        <v>2093</v>
      </c>
      <c s="37">
        <v>117.218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3432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196</v>
      </c>
      <c s="34" t="s">
        <v>3002</v>
      </c>
      <c s="35" t="s">
        <v>52</v>
      </c>
      <c s="6" t="s">
        <v>3003</v>
      </c>
      <c s="36" t="s">
        <v>2093</v>
      </c>
      <c s="37">
        <v>117.218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3432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379</v>
      </c>
      <c r="E142" s="33" t="s">
        <v>2295</v>
      </c>
      <c r="J142" s="32">
        <f>0</f>
      </c>
      <c s="32">
        <f>0</f>
      </c>
      <c s="32">
        <f>0+L143+L147+L151+L155+L159+L163+L167+L171</f>
      </c>
      <c s="32">
        <f>0+M143+M147+M151+M155+M159+M163+M167+M171</f>
      </c>
    </row>
    <row r="143" spans="1:16" ht="12.75">
      <c r="A143" t="s">
        <v>49</v>
      </c>
      <c s="34" t="s">
        <v>199</v>
      </c>
      <c s="34" t="s">
        <v>3366</v>
      </c>
      <c s="35" t="s">
        <v>52</v>
      </c>
      <c s="6" t="s">
        <v>3367</v>
      </c>
      <c s="36" t="s">
        <v>71</v>
      </c>
      <c s="37">
        <v>11.974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3433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3005</v>
      </c>
      <c s="35" t="s">
        <v>52</v>
      </c>
      <c s="6" t="s">
        <v>3006</v>
      </c>
      <c s="36" t="s">
        <v>110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3370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205</v>
      </c>
      <c s="34" t="s">
        <v>2911</v>
      </c>
      <c s="35" t="s">
        <v>52</v>
      </c>
      <c s="6" t="s">
        <v>2912</v>
      </c>
      <c s="36" t="s">
        <v>71</v>
      </c>
      <c s="37">
        <v>49.92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3434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208</v>
      </c>
      <c s="34" t="s">
        <v>3372</v>
      </c>
      <c s="35" t="s">
        <v>52</v>
      </c>
      <c s="6" t="s">
        <v>3373</v>
      </c>
      <c s="36" t="s">
        <v>2093</v>
      </c>
      <c s="37">
        <v>4.4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3374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3375</v>
      </c>
      <c s="35" t="s">
        <v>52</v>
      </c>
      <c s="6" t="s">
        <v>3376</v>
      </c>
      <c s="36" t="s">
        <v>71</v>
      </c>
      <c s="37">
        <v>60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3435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3378</v>
      </c>
      <c s="35" t="s">
        <v>52</v>
      </c>
      <c s="6" t="s">
        <v>3379</v>
      </c>
      <c s="36" t="s">
        <v>3380</v>
      </c>
      <c s="37">
        <v>21.483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63.75">
      <c r="A165" s="35" t="s">
        <v>58</v>
      </c>
      <c r="E165" s="40" t="s">
        <v>3436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55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3382</v>
      </c>
    </row>
    <row r="170" spans="1:5" ht="25.5">
      <c r="A170" t="s">
        <v>60</v>
      </c>
      <c r="E170" s="39" t="s">
        <v>3027</v>
      </c>
    </row>
    <row r="171" spans="1:16" ht="12.75">
      <c r="A171" t="s">
        <v>49</v>
      </c>
      <c s="34" t="s">
        <v>220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55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3179</v>
      </c>
    </row>
    <row r="174" spans="1:5" ht="127.5">
      <c r="A174" t="s">
        <v>60</v>
      </c>
      <c r="E174" s="39" t="s">
        <v>3180</v>
      </c>
    </row>
    <row r="175" spans="1:13" ht="12.75">
      <c r="A175" t="s">
        <v>46</v>
      </c>
      <c r="C175" s="31" t="s">
        <v>405</v>
      </c>
      <c r="E175" s="33" t="s">
        <v>2309</v>
      </c>
      <c r="J175" s="32">
        <f>0</f>
      </c>
      <c s="32">
        <f>0</f>
      </c>
      <c s="32">
        <f>0+L176+L180</f>
      </c>
      <c s="32">
        <f>0+M176+M180</f>
      </c>
    </row>
    <row r="176" spans="1:16" ht="12.75">
      <c r="A176" t="s">
        <v>49</v>
      </c>
      <c s="34" t="s">
        <v>223</v>
      </c>
      <c s="34" t="s">
        <v>3028</v>
      </c>
      <c s="35" t="s">
        <v>52</v>
      </c>
      <c s="6" t="s">
        <v>3029</v>
      </c>
      <c s="36" t="s">
        <v>65</v>
      </c>
      <c s="37">
        <v>97.179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3437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227</v>
      </c>
      <c s="34" t="s">
        <v>2591</v>
      </c>
      <c s="35" t="s">
        <v>52</v>
      </c>
      <c s="6" t="s">
        <v>2592</v>
      </c>
      <c s="36" t="s">
        <v>65</v>
      </c>
      <c s="37">
        <v>3.16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89.25">
      <c r="A182" s="35" t="s">
        <v>58</v>
      </c>
      <c r="E182" s="40" t="s">
        <v>3438</v>
      </c>
    </row>
    <row r="183" spans="1:5" ht="12.75">
      <c r="A183" t="s">
        <v>60</v>
      </c>
      <c r="E183" s="39" t="s">
        <v>68</v>
      </c>
    </row>
    <row r="184" spans="1:13" ht="12.75">
      <c r="A184" t="s">
        <v>46</v>
      </c>
      <c r="C184" s="31" t="s">
        <v>3181</v>
      </c>
      <c r="E184" s="33" t="s">
        <v>3182</v>
      </c>
      <c r="J184" s="32">
        <f>0</f>
      </c>
      <c s="32">
        <f>0</f>
      </c>
      <c s="32">
        <f>0+L185+L189+L193</f>
      </c>
      <c s="32">
        <f>0+M185+M189+M193</f>
      </c>
    </row>
    <row r="185" spans="1:16" ht="25.5">
      <c r="A185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361.34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658</v>
      </c>
    </row>
    <row r="187" spans="1:5" ht="63.75">
      <c r="A187" s="35" t="s">
        <v>58</v>
      </c>
      <c r="E187" s="40" t="s">
        <v>3439</v>
      </c>
    </row>
    <row r="188" spans="1:5" ht="25.5">
      <c r="A188" t="s">
        <v>60</v>
      </c>
      <c r="E188" s="39" t="s">
        <v>658</v>
      </c>
    </row>
    <row r="189" spans="1:16" ht="25.5">
      <c r="A189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6.952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63.75">
      <c r="A191" s="35" t="s">
        <v>58</v>
      </c>
      <c r="E191" s="40" t="s">
        <v>3440</v>
      </c>
    </row>
    <row r="192" spans="1:5" ht="25.5">
      <c r="A192" t="s">
        <v>60</v>
      </c>
      <c r="E192" s="39" t="s">
        <v>658</v>
      </c>
    </row>
    <row r="193" spans="1:16" ht="25.5">
      <c r="A193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242.948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658</v>
      </c>
    </row>
    <row r="195" spans="1:5" ht="63.75">
      <c r="A195" s="35" t="s">
        <v>58</v>
      </c>
      <c r="E195" s="40" t="s">
        <v>3441</v>
      </c>
    </row>
    <row r="196" spans="1:5" ht="25.5">
      <c r="A196" t="s">
        <v>60</v>
      </c>
      <c r="E19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3444</v>
      </c>
      <c r="E8" s="30" t="s">
        <v>3443</v>
      </c>
      <c r="J8" s="29">
        <f>0+J9+J46+J91+J108+J129+J138+J171+J180</f>
      </c>
      <c s="29">
        <f>0+K9+K46+K91+K108+K129+K138+K171+K180</f>
      </c>
      <c s="29">
        <f>0+L9+L46+L91+L108+L129+L138+L171+L180</f>
      </c>
      <c s="29">
        <f>0+M9+M46+M91+M108+M129+M138+M171+M180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3445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3446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3447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3328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3329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3329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3330</v>
      </c>
      <c s="35" t="s">
        <v>52</v>
      </c>
      <c s="6" t="s">
        <v>3331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3332</v>
      </c>
    </row>
    <row r="45" spans="1:5" ht="25.5">
      <c r="A45" t="s">
        <v>60</v>
      </c>
      <c r="E45" s="39" t="s">
        <v>3333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0+L47+L51+L55+L59+L63+L67+L71+L75+L79+L83+L87</f>
      </c>
      <c s="32">
        <f>0+M47+M51+M55+M59+M63+M67+M71+M75+M79+M83+M87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3111</v>
      </c>
      <c s="35" t="s">
        <v>52</v>
      </c>
      <c s="6" t="s">
        <v>3112</v>
      </c>
      <c s="36" t="s">
        <v>657</v>
      </c>
      <c s="37">
        <v>4.457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3448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3337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3213</v>
      </c>
      <c s="35" t="s">
        <v>52</v>
      </c>
      <c s="6" t="s">
        <v>3214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236</v>
      </c>
      <c s="34" t="s">
        <v>2706</v>
      </c>
      <c s="35" t="s">
        <v>52</v>
      </c>
      <c s="6" t="s">
        <v>2707</v>
      </c>
      <c s="36" t="s">
        <v>71</v>
      </c>
      <c s="37">
        <v>321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239</v>
      </c>
      <c s="34" t="s">
        <v>2678</v>
      </c>
      <c s="35" t="s">
        <v>52</v>
      </c>
      <c s="6" t="s">
        <v>2679</v>
      </c>
      <c s="36" t="s">
        <v>71</v>
      </c>
      <c s="37">
        <v>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242</v>
      </c>
      <c s="34" t="s">
        <v>3120</v>
      </c>
      <c s="35" t="s">
        <v>52</v>
      </c>
      <c s="6" t="s">
        <v>3121</v>
      </c>
      <c s="36" t="s">
        <v>110</v>
      </c>
      <c s="37">
        <v>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245</v>
      </c>
      <c s="34" t="s">
        <v>2690</v>
      </c>
      <c s="35" t="s">
        <v>52</v>
      </c>
      <c s="6" t="s">
        <v>2691</v>
      </c>
      <c s="36" t="s">
        <v>110</v>
      </c>
      <c s="37">
        <v>68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3346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</f>
      </c>
      <c s="32">
        <f>0+M92+M96+M100+M104</f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1.4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3347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3348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3349</v>
      </c>
      <c s="35" t="s">
        <v>52</v>
      </c>
      <c s="6" t="s">
        <v>3350</v>
      </c>
      <c s="36" t="s">
        <v>65</v>
      </c>
      <c s="37">
        <v>10.8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3450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3352</v>
      </c>
      <c s="35" t="s">
        <v>52</v>
      </c>
      <c s="6" t="s">
        <v>3353</v>
      </c>
      <c s="36" t="s">
        <v>65</v>
      </c>
      <c s="37">
        <v>29.6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89.25">
      <c r="A106" s="35" t="s">
        <v>58</v>
      </c>
      <c r="E106" s="40" t="s">
        <v>3451</v>
      </c>
    </row>
    <row r="107" spans="1:5" ht="229.5">
      <c r="A107" t="s">
        <v>60</v>
      </c>
      <c r="E107" s="39" t="s">
        <v>3355</v>
      </c>
    </row>
    <row r="108" spans="1:13" ht="12.75">
      <c r="A108" t="s">
        <v>46</v>
      </c>
      <c r="C108" s="31" t="s">
        <v>233</v>
      </c>
      <c r="E108" s="33" t="s">
        <v>2500</v>
      </c>
      <c r="J108" s="32">
        <f>0</f>
      </c>
      <c s="32">
        <f>0</f>
      </c>
      <c s="32">
        <f>0+L109+L113+L117+L121+L125</f>
      </c>
      <c s="32">
        <f>0+M109+M113+M117+M121+M125</f>
      </c>
    </row>
    <row r="109" spans="1:16" ht="12.75">
      <c r="A109" t="s">
        <v>49</v>
      </c>
      <c s="34" t="s">
        <v>175</v>
      </c>
      <c s="34" t="s">
        <v>3241</v>
      </c>
      <c s="35" t="s">
        <v>52</v>
      </c>
      <c s="6" t="s">
        <v>3242</v>
      </c>
      <c s="36" t="s">
        <v>65</v>
      </c>
      <c s="37">
        <v>20.302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2560</v>
      </c>
    </row>
    <row r="111" spans="1:5" ht="63.75">
      <c r="A111" s="35" t="s">
        <v>58</v>
      </c>
      <c r="E111" s="40" t="s">
        <v>3452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3244</v>
      </c>
      <c s="35" t="s">
        <v>52</v>
      </c>
      <c s="6" t="s">
        <v>3245</v>
      </c>
      <c s="36" t="s">
        <v>657</v>
      </c>
      <c s="37">
        <v>0.161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63.75">
      <c r="A115" s="35" t="s">
        <v>58</v>
      </c>
      <c r="E115" s="40" t="s">
        <v>3453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3358</v>
      </c>
      <c s="35" t="s">
        <v>52</v>
      </c>
      <c s="6" t="s">
        <v>3359</v>
      </c>
      <c s="36" t="s">
        <v>65</v>
      </c>
      <c s="37">
        <v>6.41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3454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2715</v>
      </c>
      <c s="35" t="s">
        <v>52</v>
      </c>
      <c s="6" t="s">
        <v>2716</v>
      </c>
      <c s="36" t="s">
        <v>65</v>
      </c>
      <c s="37">
        <v>27.103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3455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3362</v>
      </c>
      <c s="35" t="s">
        <v>52</v>
      </c>
      <c s="6" t="s">
        <v>3363</v>
      </c>
      <c s="36" t="s">
        <v>65</v>
      </c>
      <c s="37">
        <v>7.632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02">
      <c r="A127" s="35" t="s">
        <v>58</v>
      </c>
      <c r="E127" s="40" t="s">
        <v>3456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2725</v>
      </c>
      <c r="E129" s="33" t="s">
        <v>2726</v>
      </c>
      <c r="J129" s="32">
        <f>0</f>
      </c>
      <c s="32">
        <f>0</f>
      </c>
      <c s="32">
        <f>0+L130+L134</f>
      </c>
      <c s="32">
        <f>0+M130+M134</f>
      </c>
    </row>
    <row r="130" spans="1:16" ht="25.5">
      <c r="A130" t="s">
        <v>49</v>
      </c>
      <c s="34" t="s">
        <v>190</v>
      </c>
      <c s="34" t="s">
        <v>3143</v>
      </c>
      <c s="35" t="s">
        <v>52</v>
      </c>
      <c s="6" t="s">
        <v>3144</v>
      </c>
      <c s="36" t="s">
        <v>2093</v>
      </c>
      <c s="37">
        <v>143.796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3457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3002</v>
      </c>
      <c s="35" t="s">
        <v>52</v>
      </c>
      <c s="6" t="s">
        <v>3003</v>
      </c>
      <c s="36" t="s">
        <v>2093</v>
      </c>
      <c s="37">
        <v>143.796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3457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2295</v>
      </c>
      <c r="J138" s="32">
        <f>0</f>
      </c>
      <c s="32">
        <f>0</f>
      </c>
      <c s="32">
        <f>0+L139+L143+L147+L151+L155+L159+L163+L167</f>
      </c>
      <c s="32">
        <f>0+M139+M143+M147+M151+M155+M159+M163+M167</f>
      </c>
    </row>
    <row r="139" spans="1:16" ht="12.75">
      <c r="A139" t="s">
        <v>49</v>
      </c>
      <c s="34" t="s">
        <v>196</v>
      </c>
      <c s="34" t="s">
        <v>3366</v>
      </c>
      <c s="35" t="s">
        <v>52</v>
      </c>
      <c s="6" t="s">
        <v>3367</v>
      </c>
      <c s="36" t="s">
        <v>71</v>
      </c>
      <c s="37">
        <v>13.148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3458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199</v>
      </c>
      <c s="34" t="s">
        <v>3005</v>
      </c>
      <c s="35" t="s">
        <v>52</v>
      </c>
      <c s="6" t="s">
        <v>3006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3370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2911</v>
      </c>
      <c s="35" t="s">
        <v>52</v>
      </c>
      <c s="6" t="s">
        <v>2912</v>
      </c>
      <c s="36" t="s">
        <v>71</v>
      </c>
      <c s="37">
        <v>62.688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3459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205</v>
      </c>
      <c s="34" t="s">
        <v>3372</v>
      </c>
      <c s="35" t="s">
        <v>52</v>
      </c>
      <c s="6" t="s">
        <v>3373</v>
      </c>
      <c s="36" t="s">
        <v>2093</v>
      </c>
      <c s="37">
        <v>4.4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3374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208</v>
      </c>
      <c s="34" t="s">
        <v>3375</v>
      </c>
      <c s="35" t="s">
        <v>52</v>
      </c>
      <c s="6" t="s">
        <v>3376</v>
      </c>
      <c s="36" t="s">
        <v>71</v>
      </c>
      <c s="37">
        <v>74.2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3460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3378</v>
      </c>
      <c s="35" t="s">
        <v>52</v>
      </c>
      <c s="6" t="s">
        <v>3379</v>
      </c>
      <c s="36" t="s">
        <v>3380</v>
      </c>
      <c s="37">
        <v>16.497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63.75">
      <c r="A161" s="35" t="s">
        <v>58</v>
      </c>
      <c r="E161" s="40" t="s">
        <v>3461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3382</v>
      </c>
    </row>
    <row r="166" spans="1:5" ht="25.5">
      <c r="A166" t="s">
        <v>60</v>
      </c>
      <c r="E166" s="39" t="s">
        <v>3027</v>
      </c>
    </row>
    <row r="167" spans="1:16" ht="12.75">
      <c r="A167" t="s">
        <v>49</v>
      </c>
      <c s="34" t="s">
        <v>217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55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3179</v>
      </c>
    </row>
    <row r="170" spans="1:5" ht="127.5">
      <c r="A170" t="s">
        <v>60</v>
      </c>
      <c r="E170" s="39" t="s">
        <v>3180</v>
      </c>
    </row>
    <row r="171" spans="1:13" ht="12.75">
      <c r="A171" t="s">
        <v>46</v>
      </c>
      <c r="C171" s="31" t="s">
        <v>405</v>
      </c>
      <c r="E171" s="33" t="s">
        <v>2309</v>
      </c>
      <c r="J171" s="32">
        <f>0</f>
      </c>
      <c s="32">
        <f>0</f>
      </c>
      <c s="32">
        <f>0+L172+L176</f>
      </c>
      <c s="32">
        <f>0+M172+M176</f>
      </c>
    </row>
    <row r="172" spans="1:16" ht="12.75">
      <c r="A172" t="s">
        <v>49</v>
      </c>
      <c s="34" t="s">
        <v>220</v>
      </c>
      <c s="34" t="s">
        <v>3028</v>
      </c>
      <c s="35" t="s">
        <v>52</v>
      </c>
      <c s="6" t="s">
        <v>3029</v>
      </c>
      <c s="36" t="s">
        <v>65</v>
      </c>
      <c s="37">
        <v>104.923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02">
      <c r="A174" s="35" t="s">
        <v>58</v>
      </c>
      <c r="E174" s="40" t="s">
        <v>3462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223</v>
      </c>
      <c s="34" t="s">
        <v>2591</v>
      </c>
      <c s="35" t="s">
        <v>52</v>
      </c>
      <c s="6" t="s">
        <v>2592</v>
      </c>
      <c s="36" t="s">
        <v>65</v>
      </c>
      <c s="37">
        <v>1.759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3463</v>
      </c>
    </row>
    <row r="179" spans="1:5" ht="12.75">
      <c r="A179" t="s">
        <v>60</v>
      </c>
      <c r="E179" s="39" t="s">
        <v>68</v>
      </c>
    </row>
    <row r="180" spans="1:13" ht="12.75">
      <c r="A180" t="s">
        <v>46</v>
      </c>
      <c r="C180" s="31" t="s">
        <v>3181</v>
      </c>
      <c r="E180" s="33" t="s">
        <v>3182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25.5">
      <c r="A181" t="s">
        <v>49</v>
      </c>
      <c s="34" t="s">
        <v>227</v>
      </c>
      <c s="34" t="s">
        <v>654</v>
      </c>
      <c s="35" t="s">
        <v>655</v>
      </c>
      <c s="6" t="s">
        <v>656</v>
      </c>
      <c s="36" t="s">
        <v>657</v>
      </c>
      <c s="37">
        <v>533.167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658</v>
      </c>
    </row>
    <row r="183" spans="1:5" ht="63.75">
      <c r="A183" s="35" t="s">
        <v>58</v>
      </c>
      <c r="E183" s="40" t="s">
        <v>3464</v>
      </c>
    </row>
    <row r="184" spans="1:5" ht="25.5">
      <c r="A184" t="s">
        <v>60</v>
      </c>
      <c r="E184" s="39" t="s">
        <v>658</v>
      </c>
    </row>
    <row r="185" spans="1:16" ht="25.5">
      <c r="A185" t="s">
        <v>49</v>
      </c>
      <c s="34" t="s">
        <v>230</v>
      </c>
      <c s="34" t="s">
        <v>1970</v>
      </c>
      <c s="35" t="s">
        <v>1971</v>
      </c>
      <c s="6" t="s">
        <v>1972</v>
      </c>
      <c s="36" t="s">
        <v>657</v>
      </c>
      <c s="37">
        <v>3.87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658</v>
      </c>
    </row>
    <row r="187" spans="1:5" ht="63.75">
      <c r="A187" s="35" t="s">
        <v>58</v>
      </c>
      <c r="E187" s="40" t="s">
        <v>3465</v>
      </c>
    </row>
    <row r="188" spans="1:5" ht="25.5">
      <c r="A188" t="s">
        <v>60</v>
      </c>
      <c r="E188" s="39" t="s">
        <v>658</v>
      </c>
    </row>
    <row r="189" spans="1:16" ht="25.5">
      <c r="A189" t="s">
        <v>49</v>
      </c>
      <c s="34" t="s">
        <v>233</v>
      </c>
      <c s="34" t="s">
        <v>2009</v>
      </c>
      <c s="35" t="s">
        <v>2010</v>
      </c>
      <c s="6" t="s">
        <v>2011</v>
      </c>
      <c s="36" t="s">
        <v>657</v>
      </c>
      <c s="37">
        <v>262.308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63.75">
      <c r="A191" s="35" t="s">
        <v>58</v>
      </c>
      <c r="E191" s="40" t="s">
        <v>3466</v>
      </c>
    </row>
    <row r="192" spans="1:5" ht="25.5">
      <c r="A192" t="s">
        <v>60</v>
      </c>
      <c r="E192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COUNTIFS(L8:L242,"=0",A8:A242,"P")+COUNTIFS(L8:L242,"",A8:A242,"P")+SUM(Q8:Q242)</f>
      </c>
    </row>
    <row r="8" spans="1:13" ht="12.75">
      <c r="A8" t="s">
        <v>44</v>
      </c>
      <c r="C8" s="28" t="s">
        <v>3469</v>
      </c>
      <c r="E8" s="30" t="s">
        <v>3468</v>
      </c>
      <c r="J8" s="29">
        <f>0+J9+J30+J83+J132+J145+J170+J175+J184+J193</f>
      </c>
      <c s="29">
        <f>0+K9+K30+K83+K132+K145+K170+K175+K184+K193</f>
      </c>
      <c s="29">
        <f>0+L9+L30+L83+L132+L145+L170+L175+L184+L193</f>
      </c>
      <c s="29">
        <f>0+M9+M30+M83+M132+M145+M170+M175+M184+M193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188.971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40.25">
      <c r="A12" s="35" t="s">
        <v>58</v>
      </c>
      <c r="E12" s="40" t="s">
        <v>3470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48.672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3471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11.153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63.75">
      <c r="A20" s="35" t="s">
        <v>58</v>
      </c>
      <c r="E20" s="40" t="s">
        <v>3472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3.161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3473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128.876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89.25">
      <c r="A28" s="35" t="s">
        <v>58</v>
      </c>
      <c r="E28" s="40" t="s">
        <v>3474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83</v>
      </c>
      <c s="34" t="s">
        <v>3475</v>
      </c>
      <c s="35" t="s">
        <v>52</v>
      </c>
      <c s="6" t="s">
        <v>3476</v>
      </c>
      <c s="36" t="s">
        <v>65</v>
      </c>
      <c s="37">
        <v>4.093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3477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88</v>
      </c>
      <c s="34" t="s">
        <v>2603</v>
      </c>
      <c s="35" t="s">
        <v>52</v>
      </c>
      <c s="6" t="s">
        <v>2604</v>
      </c>
      <c s="36" t="s">
        <v>443</v>
      </c>
      <c s="37">
        <v>168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3478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92</v>
      </c>
      <c s="34" t="s">
        <v>2864</v>
      </c>
      <c s="35" t="s">
        <v>52</v>
      </c>
      <c s="6" t="s">
        <v>2865</v>
      </c>
      <c s="36" t="s">
        <v>65</v>
      </c>
      <c s="37">
        <v>17.922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25.5">
      <c r="A41" s="35" t="s">
        <v>58</v>
      </c>
      <c r="E41" s="40" t="s">
        <v>3479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73.998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242.25">
      <c r="A45" s="35" t="s">
        <v>58</v>
      </c>
      <c r="E45" s="40" t="s">
        <v>3480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98</v>
      </c>
      <c s="34" t="s">
        <v>3481</v>
      </c>
      <c s="35" t="s">
        <v>52</v>
      </c>
      <c s="6" t="s">
        <v>3482</v>
      </c>
      <c s="36" t="s">
        <v>65</v>
      </c>
      <c s="37">
        <v>19.548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63.75">
      <c r="A49" s="35" t="s">
        <v>58</v>
      </c>
      <c r="E49" s="40" t="s">
        <v>3483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101</v>
      </c>
      <c s="34" t="s">
        <v>2623</v>
      </c>
      <c s="35" t="s">
        <v>52</v>
      </c>
      <c s="6" t="s">
        <v>2624</v>
      </c>
      <c s="36" t="s">
        <v>65</v>
      </c>
      <c s="37">
        <v>1.684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3484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119.005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65.75">
      <c r="A57" s="35" t="s">
        <v>58</v>
      </c>
      <c r="E57" s="40" t="s">
        <v>3485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107</v>
      </c>
      <c s="34" t="s">
        <v>2446</v>
      </c>
      <c s="35" t="s">
        <v>52</v>
      </c>
      <c s="6" t="s">
        <v>2447</v>
      </c>
      <c s="36" t="s">
        <v>65</v>
      </c>
      <c s="37">
        <v>129.054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16.75">
      <c r="A61" s="35" t="s">
        <v>58</v>
      </c>
      <c r="E61" s="40" t="s">
        <v>3486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112</v>
      </c>
      <c s="34" t="s">
        <v>2645</v>
      </c>
      <c s="35" t="s">
        <v>52</v>
      </c>
      <c s="6" t="s">
        <v>2646</v>
      </c>
      <c s="36" t="s">
        <v>2093</v>
      </c>
      <c s="37">
        <v>155.506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3487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115</v>
      </c>
      <c s="34" t="s">
        <v>2780</v>
      </c>
      <c s="35" t="s">
        <v>52</v>
      </c>
      <c s="6" t="s">
        <v>2781</v>
      </c>
      <c s="36" t="s">
        <v>2093</v>
      </c>
      <c s="37">
        <v>22.512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3488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119</v>
      </c>
      <c s="34" t="s">
        <v>2651</v>
      </c>
      <c s="35" t="s">
        <v>52</v>
      </c>
      <c s="6" t="s">
        <v>2652</v>
      </c>
      <c s="36" t="s">
        <v>2093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3489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122</v>
      </c>
      <c s="34" t="s">
        <v>2472</v>
      </c>
      <c s="35" t="s">
        <v>52</v>
      </c>
      <c s="6" t="s">
        <v>2473</v>
      </c>
      <c s="36" t="s">
        <v>2093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3489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169</v>
      </c>
      <c s="34" t="s">
        <v>3490</v>
      </c>
      <c s="35" t="s">
        <v>52</v>
      </c>
      <c s="6" t="s">
        <v>3331</v>
      </c>
      <c s="36" t="s">
        <v>65</v>
      </c>
      <c s="37">
        <v>3.377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3491</v>
      </c>
    </row>
    <row r="82" spans="1:5" ht="25.5">
      <c r="A82" t="s">
        <v>60</v>
      </c>
      <c r="E82" s="39" t="s">
        <v>3333</v>
      </c>
    </row>
    <row r="83" spans="1:13" ht="12.75">
      <c r="A83" t="s">
        <v>46</v>
      </c>
      <c r="C83" s="31" t="s">
        <v>27</v>
      </c>
      <c r="E83" s="33" t="s">
        <v>2662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172</v>
      </c>
      <c s="34" t="s">
        <v>2669</v>
      </c>
      <c s="35" t="s">
        <v>52</v>
      </c>
      <c s="6" t="s">
        <v>2670</v>
      </c>
      <c s="36" t="s">
        <v>657</v>
      </c>
      <c s="37">
        <v>3.866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02">
      <c r="A86" s="35" t="s">
        <v>58</v>
      </c>
      <c r="E86" s="40" t="s">
        <v>3492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3111</v>
      </c>
      <c s="35" t="s">
        <v>52</v>
      </c>
      <c s="6" t="s">
        <v>3112</v>
      </c>
      <c s="36" t="s">
        <v>657</v>
      </c>
      <c s="37">
        <v>1.922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7.5">
      <c r="A90" s="35" t="s">
        <v>58</v>
      </c>
      <c r="E90" s="40" t="s">
        <v>3493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178</v>
      </c>
      <c s="34" t="s">
        <v>2672</v>
      </c>
      <c s="35" t="s">
        <v>52</v>
      </c>
      <c s="6" t="s">
        <v>2673</v>
      </c>
      <c s="36" t="s">
        <v>65</v>
      </c>
      <c s="37">
        <v>1.416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3494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2702</v>
      </c>
      <c s="35" t="s">
        <v>52</v>
      </c>
      <c s="6" t="s">
        <v>2703</v>
      </c>
      <c s="36" t="s">
        <v>110</v>
      </c>
      <c s="37">
        <v>12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3495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184</v>
      </c>
      <c s="34" t="s">
        <v>3496</v>
      </c>
      <c s="35" t="s">
        <v>52</v>
      </c>
      <c s="6" t="s">
        <v>3497</v>
      </c>
      <c s="36" t="s">
        <v>71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3498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3499</v>
      </c>
      <c s="35" t="s">
        <v>52</v>
      </c>
      <c s="6" t="s">
        <v>3500</v>
      </c>
      <c s="36" t="s">
        <v>71</v>
      </c>
      <c s="37">
        <v>42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3501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2976</v>
      </c>
      <c s="35" t="s">
        <v>52</v>
      </c>
      <c s="6" t="s">
        <v>2977</v>
      </c>
      <c s="36" t="s">
        <v>65</v>
      </c>
      <c s="37">
        <v>5.537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3502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3213</v>
      </c>
      <c s="35" t="s">
        <v>52</v>
      </c>
      <c s="6" t="s">
        <v>3214</v>
      </c>
      <c s="36" t="s">
        <v>657</v>
      </c>
      <c s="37">
        <v>0.963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3503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196</v>
      </c>
      <c s="34" t="s">
        <v>3216</v>
      </c>
      <c s="35" t="s">
        <v>52</v>
      </c>
      <c s="6" t="s">
        <v>3217</v>
      </c>
      <c s="36" t="s">
        <v>110</v>
      </c>
      <c s="37">
        <v>35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02">
      <c r="A118" s="35" t="s">
        <v>58</v>
      </c>
      <c r="E118" s="40" t="s">
        <v>3504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281</v>
      </c>
      <c s="34" t="s">
        <v>2706</v>
      </c>
      <c s="35" t="s">
        <v>52</v>
      </c>
      <c s="6" t="s">
        <v>2707</v>
      </c>
      <c s="36" t="s">
        <v>71</v>
      </c>
      <c s="37">
        <v>50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38.25">
      <c r="A122" s="35" t="s">
        <v>58</v>
      </c>
      <c r="E122" s="40" t="s">
        <v>3505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284</v>
      </c>
      <c s="34" t="s">
        <v>2678</v>
      </c>
      <c s="35" t="s">
        <v>52</v>
      </c>
      <c s="6" t="s">
        <v>2679</v>
      </c>
      <c s="36" t="s">
        <v>71</v>
      </c>
      <c s="37">
        <v>160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38.25">
      <c r="A126" s="35" t="s">
        <v>58</v>
      </c>
      <c r="E126" s="40" t="s">
        <v>3506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287</v>
      </c>
      <c s="34" t="s">
        <v>2687</v>
      </c>
      <c s="35" t="s">
        <v>52</v>
      </c>
      <c s="6" t="s">
        <v>2688</v>
      </c>
      <c s="36" t="s">
        <v>110</v>
      </c>
      <c s="37">
        <v>180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38.25">
      <c r="A130" s="35" t="s">
        <v>58</v>
      </c>
      <c r="E130" s="40" t="s">
        <v>3507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2808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199</v>
      </c>
      <c s="34" t="s">
        <v>3508</v>
      </c>
      <c s="35" t="s">
        <v>52</v>
      </c>
      <c s="6" t="s">
        <v>3509</v>
      </c>
      <c s="36" t="s">
        <v>65</v>
      </c>
      <c s="37">
        <v>5.91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3510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202</v>
      </c>
      <c s="34" t="s">
        <v>3511</v>
      </c>
      <c s="35" t="s">
        <v>52</v>
      </c>
      <c s="6" t="s">
        <v>3512</v>
      </c>
      <c s="36" t="s">
        <v>657</v>
      </c>
      <c s="37">
        <v>0.704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3513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205</v>
      </c>
      <c s="34" t="s">
        <v>3514</v>
      </c>
      <c s="35" t="s">
        <v>52</v>
      </c>
      <c s="6" t="s">
        <v>3515</v>
      </c>
      <c s="36" t="s">
        <v>65</v>
      </c>
      <c s="37">
        <v>16.484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3516</v>
      </c>
    </row>
    <row r="143" spans="1:5" ht="114.75">
      <c r="A143" s="35" t="s">
        <v>58</v>
      </c>
      <c r="E143" s="40" t="s">
        <v>3517</v>
      </c>
    </row>
    <row r="144" spans="1:5" ht="229.5">
      <c r="A144" t="s">
        <v>60</v>
      </c>
      <c r="E144" s="39" t="s">
        <v>3355</v>
      </c>
    </row>
    <row r="145" spans="1:13" ht="12.75">
      <c r="A145" t="s">
        <v>46</v>
      </c>
      <c r="C145" s="31" t="s">
        <v>72</v>
      </c>
      <c r="E145" s="33" t="s">
        <v>2500</v>
      </c>
      <c r="J145" s="32">
        <f>0</f>
      </c>
      <c s="32">
        <f>0</f>
      </c>
      <c s="32">
        <f>0+L146+L150+L154+L158+L162+L166</f>
      </c>
      <c s="32">
        <f>0+M146+M150+M154+M158+M162+M166</f>
      </c>
    </row>
    <row r="146" spans="1:16" ht="12.75">
      <c r="A146" t="s">
        <v>49</v>
      </c>
      <c s="34" t="s">
        <v>208</v>
      </c>
      <c s="34" t="s">
        <v>2501</v>
      </c>
      <c s="35" t="s">
        <v>52</v>
      </c>
      <c s="6" t="s">
        <v>2502</v>
      </c>
      <c s="36" t="s">
        <v>65</v>
      </c>
      <c s="37">
        <v>3.53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7.5">
      <c r="A148" s="35" t="s">
        <v>58</v>
      </c>
      <c r="E148" s="40" t="s">
        <v>3518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211</v>
      </c>
      <c s="34" t="s">
        <v>2991</v>
      </c>
      <c s="35" t="s">
        <v>570</v>
      </c>
      <c s="6" t="s">
        <v>2992</v>
      </c>
      <c s="36" t="s">
        <v>65</v>
      </c>
      <c s="37">
        <v>9.515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204">
      <c r="A152" s="35" t="s">
        <v>58</v>
      </c>
      <c r="E152" s="40" t="s">
        <v>3519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214</v>
      </c>
      <c s="34" t="s">
        <v>2991</v>
      </c>
      <c s="35" t="s">
        <v>582</v>
      </c>
      <c s="6" t="s">
        <v>2992</v>
      </c>
      <c s="36" t="s">
        <v>65</v>
      </c>
      <c s="37">
        <v>0.705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76.5">
      <c r="A156" s="35" t="s">
        <v>58</v>
      </c>
      <c r="E156" s="40" t="s">
        <v>3520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217</v>
      </c>
      <c s="34" t="s">
        <v>2715</v>
      </c>
      <c s="35" t="s">
        <v>52</v>
      </c>
      <c s="6" t="s">
        <v>2716</v>
      </c>
      <c s="36" t="s">
        <v>65</v>
      </c>
      <c s="37">
        <v>8.961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91.25">
      <c r="A160" s="35" t="s">
        <v>58</v>
      </c>
      <c r="E160" s="40" t="s">
        <v>3521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220</v>
      </c>
      <c s="34" t="s">
        <v>3130</v>
      </c>
      <c s="35" t="s">
        <v>52</v>
      </c>
      <c s="6" t="s">
        <v>3131</v>
      </c>
      <c s="36" t="s">
        <v>65</v>
      </c>
      <c s="37">
        <v>0.736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2560</v>
      </c>
    </row>
    <row r="164" spans="1:5" ht="63.75">
      <c r="A164" s="35" t="s">
        <v>58</v>
      </c>
      <c r="E164" s="40" t="s">
        <v>3522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223</v>
      </c>
      <c s="34" t="s">
        <v>3523</v>
      </c>
      <c s="35" t="s">
        <v>52</v>
      </c>
      <c s="6" t="s">
        <v>3524</v>
      </c>
      <c s="36" t="s">
        <v>65</v>
      </c>
      <c s="37">
        <v>0.88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63.75">
      <c r="A168" s="35" t="s">
        <v>58</v>
      </c>
      <c r="E168" s="40" t="s">
        <v>3525</v>
      </c>
    </row>
    <row r="169" spans="1:5" ht="12.75">
      <c r="A169" t="s">
        <v>60</v>
      </c>
      <c r="E169" s="39" t="s">
        <v>68</v>
      </c>
    </row>
    <row r="170" spans="1:13" ht="12.75">
      <c r="A170" t="s">
        <v>46</v>
      </c>
      <c r="C170" s="31" t="s">
        <v>80</v>
      </c>
      <c r="E170" s="33" t="s">
        <v>3526</v>
      </c>
      <c r="J170" s="32">
        <f>0</f>
      </c>
      <c s="32">
        <f>0</f>
      </c>
      <c s="32">
        <f>0+L171</f>
      </c>
      <c s="32">
        <f>0+M171</f>
      </c>
    </row>
    <row r="171" spans="1:16" ht="12.75">
      <c r="A171" t="s">
        <v>49</v>
      </c>
      <c s="34" t="s">
        <v>227</v>
      </c>
      <c s="34" t="s">
        <v>3527</v>
      </c>
      <c s="35" t="s">
        <v>52</v>
      </c>
      <c s="6" t="s">
        <v>3528</v>
      </c>
      <c s="36" t="s">
        <v>2093</v>
      </c>
      <c s="37">
        <v>21.104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25.5">
      <c r="A173" s="35" t="s">
        <v>58</v>
      </c>
      <c r="E173" s="40" t="s">
        <v>3529</v>
      </c>
    </row>
    <row r="174" spans="1:5" ht="12.75">
      <c r="A174" t="s">
        <v>60</v>
      </c>
      <c r="E174" s="39" t="s">
        <v>68</v>
      </c>
    </row>
    <row r="175" spans="1:13" ht="12.75">
      <c r="A175" t="s">
        <v>46</v>
      </c>
      <c r="C175" s="31" t="s">
        <v>83</v>
      </c>
      <c r="E175" s="33" t="s">
        <v>3530</v>
      </c>
      <c r="J175" s="32">
        <f>0</f>
      </c>
      <c s="32">
        <f>0</f>
      </c>
      <c s="32">
        <f>0+L176+L180</f>
      </c>
      <c s="32">
        <f>0+M176+M180</f>
      </c>
    </row>
    <row r="176" spans="1:16" ht="25.5">
      <c r="A176" t="s">
        <v>49</v>
      </c>
      <c s="34" t="s">
        <v>230</v>
      </c>
      <c s="34" t="s">
        <v>2526</v>
      </c>
      <c s="35" t="s">
        <v>52</v>
      </c>
      <c s="6" t="s">
        <v>2527</v>
      </c>
      <c s="36" t="s">
        <v>2093</v>
      </c>
      <c s="37">
        <v>74.949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14.75">
      <c r="A178" s="35" t="s">
        <v>58</v>
      </c>
      <c r="E178" s="40" t="s">
        <v>3531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233</v>
      </c>
      <c s="34" t="s">
        <v>3002</v>
      </c>
      <c s="35" t="s">
        <v>52</v>
      </c>
      <c s="6" t="s">
        <v>3003</v>
      </c>
      <c s="36" t="s">
        <v>2093</v>
      </c>
      <c s="37">
        <v>67.43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14.75">
      <c r="A182" s="35" t="s">
        <v>58</v>
      </c>
      <c r="E182" s="40" t="s">
        <v>3532</v>
      </c>
    </row>
    <row r="183" spans="1:5" ht="12.75">
      <c r="A183" t="s">
        <v>60</v>
      </c>
      <c r="E183" s="39" t="s">
        <v>68</v>
      </c>
    </row>
    <row r="184" spans="1:13" ht="12.75">
      <c r="A184" t="s">
        <v>46</v>
      </c>
      <c r="C184" s="31" t="s">
        <v>88</v>
      </c>
      <c r="E184" s="33" t="s">
        <v>3533</v>
      </c>
      <c r="J184" s="32">
        <f>0</f>
      </c>
      <c s="32">
        <f>0</f>
      </c>
      <c s="32">
        <f>0+L185+L189</f>
      </c>
      <c s="32">
        <f>0+M185+M189</f>
      </c>
    </row>
    <row r="185" spans="1:16" ht="12.75">
      <c r="A185" t="s">
        <v>49</v>
      </c>
      <c s="34" t="s">
        <v>236</v>
      </c>
      <c s="34" t="s">
        <v>3534</v>
      </c>
      <c s="35" t="s">
        <v>52</v>
      </c>
      <c s="6" t="s">
        <v>3535</v>
      </c>
      <c s="36" t="s">
        <v>110</v>
      </c>
      <c s="37">
        <v>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3536</v>
      </c>
    </row>
    <row r="188" spans="1:5" ht="76.5">
      <c r="A188" t="s">
        <v>60</v>
      </c>
      <c r="E188" s="39" t="s">
        <v>3537</v>
      </c>
    </row>
    <row r="189" spans="1:16" ht="12.75">
      <c r="A189" t="s">
        <v>49</v>
      </c>
      <c s="34" t="s">
        <v>239</v>
      </c>
      <c s="34" t="s">
        <v>3538</v>
      </c>
      <c s="35" t="s">
        <v>52</v>
      </c>
      <c s="6" t="s">
        <v>3539</v>
      </c>
      <c s="36" t="s">
        <v>2093</v>
      </c>
      <c s="37">
        <v>1.712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76.5">
      <c r="A191" s="35" t="s">
        <v>58</v>
      </c>
      <c r="E191" s="40" t="s">
        <v>3540</v>
      </c>
    </row>
    <row r="192" spans="1:5" ht="89.25">
      <c r="A192" t="s">
        <v>60</v>
      </c>
      <c r="E192" s="39" t="s">
        <v>3541</v>
      </c>
    </row>
    <row r="193" spans="1:13" ht="12.75">
      <c r="A193" t="s">
        <v>46</v>
      </c>
      <c r="C193" s="31" t="s">
        <v>92</v>
      </c>
      <c r="E193" s="33" t="s">
        <v>2295</v>
      </c>
      <c r="J193" s="32">
        <f>0</f>
      </c>
      <c s="32">
        <f>0</f>
      </c>
      <c s="32">
        <f>0+L194+L198+L202+L206+L210+L214+L218+L222+L226+L230+L234+L238+L242</f>
      </c>
      <c s="32">
        <f>0+M194+M198+M202+M206+M210+M214+M218+M222+M226+M230+M234+M238+M242</f>
      </c>
    </row>
    <row r="194" spans="1:16" ht="12.75">
      <c r="A194" t="s">
        <v>49</v>
      </c>
      <c s="34" t="s">
        <v>242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3542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245</v>
      </c>
      <c s="34" t="s">
        <v>2911</v>
      </c>
      <c s="35" t="s">
        <v>52</v>
      </c>
      <c s="6" t="s">
        <v>2912</v>
      </c>
      <c s="36" t="s">
        <v>71</v>
      </c>
      <c s="37">
        <v>16.45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63.75">
      <c r="A200" s="35" t="s">
        <v>58</v>
      </c>
      <c r="E200" s="40" t="s">
        <v>3543</v>
      </c>
    </row>
    <row r="201" spans="1:5" ht="12.75">
      <c r="A201" t="s">
        <v>60</v>
      </c>
      <c r="E201" s="39" t="s">
        <v>68</v>
      </c>
    </row>
    <row r="202" spans="1:16" ht="25.5">
      <c r="A202" t="s">
        <v>49</v>
      </c>
      <c s="34" t="s">
        <v>248</v>
      </c>
      <c s="34" t="s">
        <v>3544</v>
      </c>
      <c s="35" t="s">
        <v>52</v>
      </c>
      <c s="6" t="s">
        <v>3545</v>
      </c>
      <c s="36" t="s">
        <v>71</v>
      </c>
      <c s="37">
        <v>35.84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38.25">
      <c r="A204" s="35" t="s">
        <v>58</v>
      </c>
      <c r="E204" s="40" t="s">
        <v>3546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251</v>
      </c>
      <c s="34" t="s">
        <v>3547</v>
      </c>
      <c s="35" t="s">
        <v>52</v>
      </c>
      <c s="6" t="s">
        <v>3548</v>
      </c>
      <c s="36" t="s">
        <v>2093</v>
      </c>
      <c s="37">
        <v>21.104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89.25">
      <c r="A208" s="35" t="s">
        <v>58</v>
      </c>
      <c r="E208" s="40" t="s">
        <v>3549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254</v>
      </c>
      <c s="34" t="s">
        <v>3550</v>
      </c>
      <c s="35" t="s">
        <v>52</v>
      </c>
      <c s="6" t="s">
        <v>3551</v>
      </c>
      <c s="36" t="s">
        <v>2093</v>
      </c>
      <c s="37">
        <v>21.104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25.5">
      <c r="A212" s="35" t="s">
        <v>58</v>
      </c>
      <c r="E212" s="40" t="s">
        <v>3552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257</v>
      </c>
      <c s="34" t="s">
        <v>3553</v>
      </c>
      <c s="35" t="s">
        <v>52</v>
      </c>
      <c s="6" t="s">
        <v>3554</v>
      </c>
      <c s="36" t="s">
        <v>65</v>
      </c>
      <c s="37">
        <v>3.1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51">
      <c r="A216" s="35" t="s">
        <v>58</v>
      </c>
      <c r="E216" s="40" t="s">
        <v>3555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260</v>
      </c>
      <c s="34" t="s">
        <v>3028</v>
      </c>
      <c s="35" t="s">
        <v>52</v>
      </c>
      <c s="6" t="s">
        <v>3029</v>
      </c>
      <c s="36" t="s">
        <v>65</v>
      </c>
      <c s="37">
        <v>44.424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78.5">
      <c r="A220" s="35" t="s">
        <v>58</v>
      </c>
      <c r="E220" s="40" t="s">
        <v>3556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263</v>
      </c>
      <c s="34" t="s">
        <v>2591</v>
      </c>
      <c s="35" t="s">
        <v>52</v>
      </c>
      <c s="6" t="s">
        <v>2592</v>
      </c>
      <c s="36" t="s">
        <v>65</v>
      </c>
      <c s="37">
        <v>2.721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63.75">
      <c r="A224" s="35" t="s">
        <v>58</v>
      </c>
      <c r="E224" s="40" t="s">
        <v>3557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266</v>
      </c>
      <c s="34" t="s">
        <v>3310</v>
      </c>
      <c s="35" t="s">
        <v>52</v>
      </c>
      <c s="6" t="s">
        <v>3311</v>
      </c>
      <c s="36" t="s">
        <v>65</v>
      </c>
      <c s="37">
        <v>2.153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89.25">
      <c r="A228" s="35" t="s">
        <v>58</v>
      </c>
      <c r="E228" s="40" t="s">
        <v>3558</v>
      </c>
    </row>
    <row r="229" spans="1:5" ht="12.75">
      <c r="A229" t="s">
        <v>60</v>
      </c>
      <c r="E229" s="39" t="s">
        <v>68</v>
      </c>
    </row>
    <row r="230" spans="1:16" ht="25.5">
      <c r="A230" t="s">
        <v>49</v>
      </c>
      <c s="34" t="s">
        <v>269</v>
      </c>
      <c s="34" t="s">
        <v>3559</v>
      </c>
      <c s="35" t="s">
        <v>52</v>
      </c>
      <c s="6" t="s">
        <v>3560</v>
      </c>
      <c s="36" t="s">
        <v>71</v>
      </c>
      <c s="37">
        <v>11.7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76.5">
      <c r="A232" s="35" t="s">
        <v>58</v>
      </c>
      <c r="E232" s="40" t="s">
        <v>3561</v>
      </c>
    </row>
    <row r="233" spans="1:5" ht="114.75">
      <c r="A233" t="s">
        <v>60</v>
      </c>
      <c r="E233" s="39" t="s">
        <v>3562</v>
      </c>
    </row>
    <row r="234" spans="1:16" ht="12.75">
      <c r="A234" t="s">
        <v>49</v>
      </c>
      <c s="34" t="s">
        <v>272</v>
      </c>
      <c s="34" t="s">
        <v>3563</v>
      </c>
      <c s="35" t="s">
        <v>52</v>
      </c>
      <c s="6" t="s">
        <v>3564</v>
      </c>
      <c s="36" t="s">
        <v>110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12.75">
      <c r="A235" s="35" t="s">
        <v>56</v>
      </c>
      <c r="E235" s="39" t="s">
        <v>3565</v>
      </c>
    </row>
    <row r="236" spans="1:5" ht="51">
      <c r="A236" s="35" t="s">
        <v>58</v>
      </c>
      <c r="E236" s="40" t="s">
        <v>3566</v>
      </c>
    </row>
    <row r="237" spans="1:5" ht="25.5">
      <c r="A237" t="s">
        <v>60</v>
      </c>
      <c r="E237" s="39" t="s">
        <v>3027</v>
      </c>
    </row>
    <row r="238" spans="1:16" ht="12.75">
      <c r="A238" t="s">
        <v>49</v>
      </c>
      <c s="34" t="s">
        <v>275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55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38.25">
      <c r="A240" s="35" t="s">
        <v>58</v>
      </c>
      <c r="E240" s="40" t="s">
        <v>3179</v>
      </c>
    </row>
    <row r="241" spans="1:5" ht="127.5">
      <c r="A241" t="s">
        <v>60</v>
      </c>
      <c r="E241" s="39" t="s">
        <v>3180</v>
      </c>
    </row>
    <row r="242" spans="1:16" ht="25.5">
      <c r="A242" t="s">
        <v>49</v>
      </c>
      <c s="34" t="s">
        <v>278</v>
      </c>
      <c s="34" t="s">
        <v>3567</v>
      </c>
      <c s="35" t="s">
        <v>52</v>
      </c>
      <c s="6" t="s">
        <v>3568</v>
      </c>
      <c s="36" t="s">
        <v>65</v>
      </c>
      <c s="37">
        <v>3.24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55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63.75">
      <c r="A244" s="35" t="s">
        <v>58</v>
      </c>
      <c r="E244" s="40" t="s">
        <v>3569</v>
      </c>
    </row>
    <row r="245" spans="1:5" ht="89.25">
      <c r="A245" t="s">
        <v>60</v>
      </c>
      <c r="E245" s="39" t="s">
        <v>3570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3573</v>
      </c>
      <c r="E8" s="30" t="s">
        <v>3572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3574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3575</v>
      </c>
      <c s="35" t="s">
        <v>52</v>
      </c>
      <c s="6" t="s">
        <v>3576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3577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3101</v>
      </c>
      <c s="35" t="s">
        <v>52</v>
      </c>
      <c s="6" t="s">
        <v>3102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3578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3526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3134</v>
      </c>
      <c s="35" t="s">
        <v>52</v>
      </c>
      <c s="6" t="s">
        <v>3135</v>
      </c>
      <c s="36" t="s">
        <v>2093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3579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3580</v>
      </c>
      <c s="35" t="s">
        <v>52</v>
      </c>
      <c s="6" t="s">
        <v>3581</v>
      </c>
      <c s="36" t="s">
        <v>2093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3582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3252</v>
      </c>
      <c s="35" t="s">
        <v>52</v>
      </c>
      <c s="6" t="s">
        <v>3253</v>
      </c>
      <c s="36" t="s">
        <v>2093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3582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3527</v>
      </c>
      <c s="35" t="s">
        <v>52</v>
      </c>
      <c s="6" t="s">
        <v>3528</v>
      </c>
      <c s="36" t="s">
        <v>2093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3583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3584</v>
      </c>
      <c s="35" t="s">
        <v>52</v>
      </c>
      <c s="6" t="s">
        <v>3585</v>
      </c>
      <c s="36" t="s">
        <v>2093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3586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2295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3587</v>
      </c>
      <c s="35" t="s">
        <v>52</v>
      </c>
      <c s="6" t="s">
        <v>3588</v>
      </c>
      <c s="36" t="s">
        <v>2093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3589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3590</v>
      </c>
      <c s="35" t="s">
        <v>52</v>
      </c>
      <c s="6" t="s">
        <v>3591</v>
      </c>
      <c s="36" t="s">
        <v>2093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3586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3592</v>
      </c>
      <c s="35" t="s">
        <v>52</v>
      </c>
      <c s="6" t="s">
        <v>3593</v>
      </c>
      <c s="36" t="s">
        <v>2093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3586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3550</v>
      </c>
      <c s="35" t="s">
        <v>52</v>
      </c>
      <c s="6" t="s">
        <v>3551</v>
      </c>
      <c s="36" t="s">
        <v>2093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3583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3594</v>
      </c>
      <c s="35" t="s">
        <v>52</v>
      </c>
      <c s="6" t="s">
        <v>3595</v>
      </c>
      <c s="36" t="s">
        <v>2093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3583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3596</v>
      </c>
      <c s="35" t="s">
        <v>52</v>
      </c>
      <c s="6" t="s">
        <v>3597</v>
      </c>
      <c s="36" t="s">
        <v>2093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3598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3599</v>
      </c>
      <c s="35" t="s">
        <v>52</v>
      </c>
      <c s="6" t="s">
        <v>3600</v>
      </c>
      <c s="36" t="s">
        <v>2093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3601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3179</v>
      </c>
    </row>
    <row r="76" spans="1:5" ht="127.5">
      <c r="A76" t="s">
        <v>60</v>
      </c>
      <c r="E76" s="39" t="s">
        <v>3180</v>
      </c>
    </row>
    <row r="77" spans="1:16" ht="12.75">
      <c r="A77" t="s">
        <v>49</v>
      </c>
      <c s="34" t="s">
        <v>119</v>
      </c>
      <c s="34" t="s">
        <v>3602</v>
      </c>
      <c s="35" t="s">
        <v>52</v>
      </c>
      <c s="6" t="s">
        <v>3603</v>
      </c>
      <c s="36" t="s">
        <v>2093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3582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COUNTIFS(L8:L190,"=0",A8:A190,"P")+COUNTIFS(L8:L190,"",A8:A190,"P")+SUM(Q8:Q190)</f>
      </c>
    </row>
    <row r="8" spans="1:13" ht="12.75">
      <c r="A8" t="s">
        <v>44</v>
      </c>
      <c r="C8" s="28" t="s">
        <v>3606</v>
      </c>
      <c r="E8" s="30" t="s">
        <v>3605</v>
      </c>
      <c r="J8" s="29">
        <f>0+J9+J14+J39+J92+J121+J138+J151+J156+J185</f>
      </c>
      <c s="29">
        <f>0+K9+K14+K39+K92+K121+K138+K151+K156+K185</f>
      </c>
      <c s="29">
        <f>0+L9+L14+L39+L92+L121+L138+L151+L156+L185</f>
      </c>
      <c s="29">
        <f>0+M9+M14+M39+M92+M121+M138+M151+M156+M185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3191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3192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3607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63.75">
      <c r="A21" s="35" t="s">
        <v>58</v>
      </c>
      <c r="E21" s="40" t="s">
        <v>3608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63.75">
      <c r="A25" s="35" t="s">
        <v>58</v>
      </c>
      <c r="E25" s="40" t="s">
        <v>3608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3609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3610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3611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2662</v>
      </c>
      <c r="J39" s="32">
        <f>0</f>
      </c>
      <c s="32">
        <f>0</f>
      </c>
      <c s="32">
        <f>0+L40+L44+L48+L52+L56+L60+L64+L68+L72+L76+L80+L84+L88</f>
      </c>
      <c s="32">
        <f>0+M40+M44+M48+M52+M56+M60+M64+M68+M72+M76+M80+M84+M88</f>
      </c>
    </row>
    <row r="40" spans="1:16" ht="12.75">
      <c r="A40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657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3612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3111</v>
      </c>
      <c s="35" t="s">
        <v>52</v>
      </c>
      <c s="6" t="s">
        <v>3112</v>
      </c>
      <c s="36" t="s">
        <v>657</v>
      </c>
      <c s="37">
        <v>5.559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3613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2794</v>
      </c>
      <c s="35" t="s">
        <v>52</v>
      </c>
      <c s="6" t="s">
        <v>2795</v>
      </c>
      <c s="36" t="s">
        <v>2093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3614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3615</v>
      </c>
      <c s="35" t="s">
        <v>52</v>
      </c>
      <c s="6" t="s">
        <v>3616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3617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2702</v>
      </c>
      <c s="35" t="s">
        <v>52</v>
      </c>
      <c s="6" t="s">
        <v>2703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3618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3619</v>
      </c>
      <c s="35" t="s">
        <v>52</v>
      </c>
      <c s="6" t="s">
        <v>3620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3621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3203</v>
      </c>
      <c s="35" t="s">
        <v>52</v>
      </c>
      <c s="6" t="s">
        <v>3204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3622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2976</v>
      </c>
      <c s="35" t="s">
        <v>52</v>
      </c>
      <c s="6" t="s">
        <v>2977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3623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3624</v>
      </c>
      <c s="35" t="s">
        <v>52</v>
      </c>
      <c s="6" t="s">
        <v>3625</v>
      </c>
      <c s="36" t="s">
        <v>2093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3626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236</v>
      </c>
      <c s="34" t="s">
        <v>2706</v>
      </c>
      <c s="35" t="s">
        <v>52</v>
      </c>
      <c s="6" t="s">
        <v>2707</v>
      </c>
      <c s="36" t="s">
        <v>71</v>
      </c>
      <c s="37">
        <v>452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3627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239</v>
      </c>
      <c s="34" t="s">
        <v>2678</v>
      </c>
      <c s="35" t="s">
        <v>52</v>
      </c>
      <c s="6" t="s">
        <v>2679</v>
      </c>
      <c s="36" t="s">
        <v>71</v>
      </c>
      <c s="37">
        <v>56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25.5">
      <c r="A82" s="35" t="s">
        <v>58</v>
      </c>
      <c r="E82" s="40" t="s">
        <v>3628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242</v>
      </c>
      <c s="34" t="s">
        <v>3120</v>
      </c>
      <c s="35" t="s">
        <v>52</v>
      </c>
      <c s="6" t="s">
        <v>3121</v>
      </c>
      <c s="36" t="s">
        <v>110</v>
      </c>
      <c s="37">
        <v>32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3629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245</v>
      </c>
      <c s="34" t="s">
        <v>2690</v>
      </c>
      <c s="35" t="s">
        <v>52</v>
      </c>
      <c s="6" t="s">
        <v>2691</v>
      </c>
      <c s="36" t="s">
        <v>110</v>
      </c>
      <c s="37">
        <v>72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3630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2808</v>
      </c>
      <c r="J92" s="32">
        <f>0</f>
      </c>
      <c s="32">
        <f>0</f>
      </c>
      <c s="32">
        <f>0+L93+L97+L101+L105+L109+L113+L117</f>
      </c>
      <c s="32">
        <f>0+M93+M97+M101+M105+M109+M113+M117</f>
      </c>
    </row>
    <row r="93" spans="1:16" ht="12.75">
      <c r="A93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3.62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3631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122</v>
      </c>
      <c s="34" t="s">
        <v>3632</v>
      </c>
      <c s="35" t="s">
        <v>52</v>
      </c>
      <c s="6" t="s">
        <v>3633</v>
      </c>
      <c s="36" t="s">
        <v>65</v>
      </c>
      <c s="37">
        <v>1.9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3634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169</v>
      </c>
      <c s="34" t="s">
        <v>3225</v>
      </c>
      <c s="35" t="s">
        <v>52</v>
      </c>
      <c s="6" t="s">
        <v>3226</v>
      </c>
      <c s="36" t="s">
        <v>65</v>
      </c>
      <c s="37">
        <v>14.588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3635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172</v>
      </c>
      <c s="34" t="s">
        <v>3636</v>
      </c>
      <c s="35" t="s">
        <v>52</v>
      </c>
      <c s="6" t="s">
        <v>3637</v>
      </c>
      <c s="36" t="s">
        <v>65</v>
      </c>
      <c s="37">
        <v>5.95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38.25">
      <c r="A107" s="35" t="s">
        <v>58</v>
      </c>
      <c r="E107" s="40" t="s">
        <v>3638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175</v>
      </c>
      <c s="34" t="s">
        <v>3228</v>
      </c>
      <c s="35" t="s">
        <v>52</v>
      </c>
      <c s="6" t="s">
        <v>3229</v>
      </c>
      <c s="36" t="s">
        <v>657</v>
      </c>
      <c s="37">
        <v>5.677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3639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2881</v>
      </c>
      <c s="37">
        <v>237.3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38.25">
      <c r="A115" s="35" t="s">
        <v>58</v>
      </c>
      <c r="E115" s="40" t="s">
        <v>3640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3641</v>
      </c>
      <c s="35" t="s">
        <v>52</v>
      </c>
      <c s="6" t="s">
        <v>3353</v>
      </c>
      <c s="36" t="s">
        <v>65</v>
      </c>
      <c s="37">
        <v>37.2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55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3642</v>
      </c>
    </row>
    <row r="120" spans="1:5" ht="229.5">
      <c r="A120" t="s">
        <v>60</v>
      </c>
      <c r="E120" s="39" t="s">
        <v>3355</v>
      </c>
    </row>
    <row r="121" spans="1:13" ht="12.75">
      <c r="A121" t="s">
        <v>46</v>
      </c>
      <c r="C121" s="31" t="s">
        <v>233</v>
      </c>
      <c r="E121" s="33" t="s">
        <v>2500</v>
      </c>
      <c r="J121" s="32">
        <f>0</f>
      </c>
      <c s="32">
        <f>0</f>
      </c>
      <c s="32">
        <f>0+L122+L126+L130+L134</f>
      </c>
      <c s="32">
        <f>0+M122+M126+M130+M134</f>
      </c>
    </row>
    <row r="122" spans="1:16" ht="12.75">
      <c r="A122" t="s">
        <v>49</v>
      </c>
      <c s="34" t="s">
        <v>184</v>
      </c>
      <c s="34" t="s">
        <v>2501</v>
      </c>
      <c s="35" t="s">
        <v>52</v>
      </c>
      <c s="6" t="s">
        <v>2502</v>
      </c>
      <c s="36" t="s">
        <v>65</v>
      </c>
      <c s="37">
        <v>11.6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3643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187</v>
      </c>
      <c s="34" t="s">
        <v>2991</v>
      </c>
      <c s="35" t="s">
        <v>52</v>
      </c>
      <c s="6" t="s">
        <v>2992</v>
      </c>
      <c s="36" t="s">
        <v>65</v>
      </c>
      <c s="37">
        <v>6.409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2560</v>
      </c>
    </row>
    <row r="128" spans="1:5" ht="51">
      <c r="A128" s="35" t="s">
        <v>58</v>
      </c>
      <c r="E128" s="40" t="s">
        <v>3644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190</v>
      </c>
      <c s="34" t="s">
        <v>2715</v>
      </c>
      <c s="35" t="s">
        <v>52</v>
      </c>
      <c s="6" t="s">
        <v>2716</v>
      </c>
      <c s="36" t="s">
        <v>65</v>
      </c>
      <c s="37">
        <v>8.546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3645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3130</v>
      </c>
      <c s="35" t="s">
        <v>52</v>
      </c>
      <c s="6" t="s">
        <v>3131</v>
      </c>
      <c s="36" t="s">
        <v>65</v>
      </c>
      <c s="37">
        <v>12.36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3646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2725</v>
      </c>
      <c r="E138" s="33" t="s">
        <v>2726</v>
      </c>
      <c r="J138" s="32">
        <f>0</f>
      </c>
      <c s="32">
        <f>0</f>
      </c>
      <c s="32">
        <f>0+L139+L143+L147</f>
      </c>
      <c s="32">
        <f>0+M139+M143+M147</f>
      </c>
    </row>
    <row r="139" spans="1:16" ht="25.5">
      <c r="A139" t="s">
        <v>49</v>
      </c>
      <c s="34" t="s">
        <v>196</v>
      </c>
      <c s="34" t="s">
        <v>2526</v>
      </c>
      <c s="35" t="s">
        <v>52</v>
      </c>
      <c s="6" t="s">
        <v>2527</v>
      </c>
      <c s="36" t="s">
        <v>2093</v>
      </c>
      <c s="37">
        <v>175.24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14.75">
      <c r="A141" s="35" t="s">
        <v>58</v>
      </c>
      <c r="E141" s="40" t="s">
        <v>3647</v>
      </c>
    </row>
    <row r="142" spans="1:5" ht="12.75">
      <c r="A142" t="s">
        <v>60</v>
      </c>
      <c r="E142" s="39" t="s">
        <v>68</v>
      </c>
    </row>
    <row r="143" spans="1:16" ht="25.5">
      <c r="A143" t="s">
        <v>49</v>
      </c>
      <c s="34" t="s">
        <v>199</v>
      </c>
      <c s="34" t="s">
        <v>2999</v>
      </c>
      <c s="35" t="s">
        <v>52</v>
      </c>
      <c s="6" t="s">
        <v>3000</v>
      </c>
      <c s="36" t="s">
        <v>2093</v>
      </c>
      <c s="37">
        <v>43.3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3648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3002</v>
      </c>
      <c s="35" t="s">
        <v>52</v>
      </c>
      <c s="6" t="s">
        <v>3003</v>
      </c>
      <c s="36" t="s">
        <v>2093</v>
      </c>
      <c s="37">
        <v>43.3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3649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3269</v>
      </c>
      <c r="E151" s="33" t="s">
        <v>672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205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89.25">
      <c r="A155" t="s">
        <v>60</v>
      </c>
      <c r="E155" s="39" t="s">
        <v>3275</v>
      </c>
    </row>
    <row r="156" spans="1:13" ht="12.75">
      <c r="A156" t="s">
        <v>46</v>
      </c>
      <c r="C156" s="31" t="s">
        <v>379</v>
      </c>
      <c r="E156" s="33" t="s">
        <v>2295</v>
      </c>
      <c r="J156" s="32">
        <f>0</f>
      </c>
      <c s="32">
        <f>0</f>
      </c>
      <c s="32">
        <f>0+L157+L161+L165+L169+L173+L177+L181</f>
      </c>
      <c s="32">
        <f>0+M157+M161+M165+M169+M173+M177+M181</f>
      </c>
    </row>
    <row r="157" spans="1:16" ht="12.75">
      <c r="A157" t="s">
        <v>49</v>
      </c>
      <c s="34" t="s">
        <v>208</v>
      </c>
      <c s="34" t="s">
        <v>3077</v>
      </c>
      <c s="35" t="s">
        <v>52</v>
      </c>
      <c s="6" t="s">
        <v>3078</v>
      </c>
      <c s="36" t="s">
        <v>71</v>
      </c>
      <c s="37">
        <v>17.1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63.75">
      <c r="A159" s="35" t="s">
        <v>58</v>
      </c>
      <c r="E159" s="40" t="s">
        <v>3650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211</v>
      </c>
      <c s="34" t="s">
        <v>3651</v>
      </c>
      <c s="35" t="s">
        <v>52</v>
      </c>
      <c s="6" t="s">
        <v>3652</v>
      </c>
      <c s="36" t="s">
        <v>65</v>
      </c>
      <c s="37">
        <v>0.604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3653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214</v>
      </c>
      <c s="34" t="s">
        <v>3290</v>
      </c>
      <c s="35" t="s">
        <v>52</v>
      </c>
      <c s="6" t="s">
        <v>3291</v>
      </c>
      <c s="36" t="s">
        <v>2881</v>
      </c>
      <c s="37">
        <v>318.2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3654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217</v>
      </c>
      <c s="34" t="s">
        <v>3021</v>
      </c>
      <c s="35" t="s">
        <v>52</v>
      </c>
      <c s="6" t="s">
        <v>3022</v>
      </c>
      <c s="36" t="s">
        <v>2881</v>
      </c>
      <c s="37">
        <v>25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3655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220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38.25">
      <c r="A175" s="35" t="s">
        <v>58</v>
      </c>
      <c r="E175" s="40" t="s">
        <v>3656</v>
      </c>
    </row>
    <row r="176" spans="1:5" ht="25.5">
      <c r="A176" t="s">
        <v>60</v>
      </c>
      <c r="E176" s="39" t="s">
        <v>3027</v>
      </c>
    </row>
    <row r="177" spans="1:16" ht="12.75">
      <c r="A177" t="s">
        <v>49</v>
      </c>
      <c s="34" t="s">
        <v>223</v>
      </c>
      <c s="34" t="s">
        <v>3657</v>
      </c>
      <c s="35" t="s">
        <v>52</v>
      </c>
      <c s="6" t="s">
        <v>3658</v>
      </c>
      <c s="36" t="s">
        <v>54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3659</v>
      </c>
    </row>
    <row r="180" spans="1:5" ht="25.5">
      <c r="A180" t="s">
        <v>60</v>
      </c>
      <c r="E180" s="39" t="s">
        <v>3027</v>
      </c>
    </row>
    <row r="181" spans="1:16" ht="12.75">
      <c r="A181" t="s">
        <v>49</v>
      </c>
      <c s="34" t="s">
        <v>227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3179</v>
      </c>
    </row>
    <row r="184" spans="1:5" ht="127.5">
      <c r="A184" t="s">
        <v>60</v>
      </c>
      <c r="E184" s="39" t="s">
        <v>3180</v>
      </c>
    </row>
    <row r="185" spans="1:13" ht="12.75">
      <c r="A185" t="s">
        <v>46</v>
      </c>
      <c r="C185" s="31" t="s">
        <v>3181</v>
      </c>
      <c r="E185" s="33" t="s">
        <v>3182</v>
      </c>
      <c r="J185" s="32">
        <f>0</f>
      </c>
      <c s="32">
        <f>0</f>
      </c>
      <c s="32">
        <f>0+L186+L190</f>
      </c>
      <c s="32">
        <f>0+M186+M190</f>
      </c>
    </row>
    <row r="186" spans="1:16" ht="25.5">
      <c r="A186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740.721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658</v>
      </c>
    </row>
    <row r="188" spans="1:5" ht="25.5">
      <c r="A188" s="35" t="s">
        <v>58</v>
      </c>
      <c r="E188" s="40" t="s">
        <v>3660</v>
      </c>
    </row>
    <row r="189" spans="1:5" ht="25.5">
      <c r="A189" t="s">
        <v>60</v>
      </c>
      <c r="E189" s="39" t="s">
        <v>658</v>
      </c>
    </row>
    <row r="190" spans="1:16" ht="25.5">
      <c r="A190" t="s">
        <v>49</v>
      </c>
      <c s="34" t="s">
        <v>233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658</v>
      </c>
    </row>
    <row r="192" spans="1:5" ht="12.75">
      <c r="A192" s="35" t="s">
        <v>58</v>
      </c>
      <c r="E192" s="40" t="s">
        <v>3661</v>
      </c>
    </row>
    <row r="193" spans="1:5" ht="25.5">
      <c r="A193" t="s">
        <v>60</v>
      </c>
      <c r="E193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2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COUNTIFS(L8:L197,"=0",A8:A197,"P")+COUNTIFS(L8:L197,"",A8:A197,"P")+SUM(Q8:Q197)</f>
      </c>
    </row>
    <row r="8" spans="1:13" ht="12.75">
      <c r="A8" t="s">
        <v>44</v>
      </c>
      <c r="C8" s="28" t="s">
        <v>3664</v>
      </c>
      <c r="E8" s="30" t="s">
        <v>3663</v>
      </c>
      <c r="J8" s="29">
        <f>0+J9+J38+J91+J120+J141+J154+J183+J188</f>
      </c>
      <c s="29">
        <f>0+K9+K38+K91+K120+K141+K154+K183+K188</f>
      </c>
      <c s="29">
        <f>0+L9+L38+L91+L120+L141+L154+L183+L188</f>
      </c>
      <c s="29">
        <f>0+M9+M38+M91+M120+M141+M154+M183+M188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3665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3666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3667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2467</v>
      </c>
      <c s="35" t="s">
        <v>52</v>
      </c>
      <c s="6" t="s">
        <v>2468</v>
      </c>
      <c s="36" t="s">
        <v>2093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3668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2651</v>
      </c>
      <c s="35" t="s">
        <v>52</v>
      </c>
      <c s="6" t="s">
        <v>2652</v>
      </c>
      <c s="36" t="s">
        <v>2093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3669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2472</v>
      </c>
      <c s="35" t="s">
        <v>52</v>
      </c>
      <c s="6" t="s">
        <v>2473</v>
      </c>
      <c s="36" t="s">
        <v>2093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3670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3330</v>
      </c>
      <c s="35" t="s">
        <v>52</v>
      </c>
      <c s="6" t="s">
        <v>3331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3671</v>
      </c>
    </row>
    <row r="37" spans="1:5" ht="25.5">
      <c r="A37" t="s">
        <v>60</v>
      </c>
      <c r="E37" s="39" t="s">
        <v>3333</v>
      </c>
    </row>
    <row r="38" spans="1:13" ht="12.75">
      <c r="A38" t="s">
        <v>46</v>
      </c>
      <c r="C38" s="31" t="s">
        <v>172</v>
      </c>
      <c r="E38" s="33" t="s">
        <v>2662</v>
      </c>
      <c r="J38" s="32">
        <f>0</f>
      </c>
      <c s="32">
        <f>0</f>
      </c>
      <c s="32">
        <f>0+L39+L43+L47+L51+L55+L59+L63+L67+L71+L75+L79+L83+L87</f>
      </c>
      <c s="32">
        <f>0+M39+M43+M47+M51+M55+M59+M63+M67+M71+M75+M79+M83+M87</f>
      </c>
    </row>
    <row r="39" spans="1:16" ht="12.75">
      <c r="A39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657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3672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3111</v>
      </c>
      <c s="35" t="s">
        <v>52</v>
      </c>
      <c s="6" t="s">
        <v>3112</v>
      </c>
      <c s="36" t="s">
        <v>657</v>
      </c>
      <c s="37">
        <v>3.374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3673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2794</v>
      </c>
      <c s="35" t="s">
        <v>52</v>
      </c>
      <c s="6" t="s">
        <v>2795</v>
      </c>
      <c s="36" t="s">
        <v>2093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3674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2702</v>
      </c>
      <c s="35" t="s">
        <v>52</v>
      </c>
      <c s="6" t="s">
        <v>2703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3675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3676</v>
      </c>
      <c s="35" t="s">
        <v>52</v>
      </c>
      <c s="6" t="s">
        <v>3677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3678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3679</v>
      </c>
      <c s="35" t="s">
        <v>52</v>
      </c>
      <c s="6" t="s">
        <v>3680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3681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2976</v>
      </c>
      <c s="35" t="s">
        <v>52</v>
      </c>
      <c s="6" t="s">
        <v>2977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3682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3213</v>
      </c>
      <c s="35" t="s">
        <v>52</v>
      </c>
      <c s="6" t="s">
        <v>3214</v>
      </c>
      <c s="36" t="s">
        <v>657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3683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3624</v>
      </c>
      <c s="35" t="s">
        <v>52</v>
      </c>
      <c s="6" t="s">
        <v>3625</v>
      </c>
      <c s="36" t="s">
        <v>2093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3684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242</v>
      </c>
      <c s="34" t="s">
        <v>2706</v>
      </c>
      <c s="35" t="s">
        <v>52</v>
      </c>
      <c s="6" t="s">
        <v>2707</v>
      </c>
      <c s="36" t="s">
        <v>71</v>
      </c>
      <c s="37">
        <v>241.2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3685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245</v>
      </c>
      <c s="34" t="s">
        <v>2678</v>
      </c>
      <c s="35" t="s">
        <v>52</v>
      </c>
      <c s="6" t="s">
        <v>2679</v>
      </c>
      <c s="36" t="s">
        <v>71</v>
      </c>
      <c s="37">
        <v>129.6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3686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248</v>
      </c>
      <c s="34" t="s">
        <v>2687</v>
      </c>
      <c s="35" t="s">
        <v>52</v>
      </c>
      <c s="6" t="s">
        <v>2688</v>
      </c>
      <c s="36" t="s">
        <v>110</v>
      </c>
      <c s="37">
        <v>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3687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251</v>
      </c>
      <c s="34" t="s">
        <v>2690</v>
      </c>
      <c s="35" t="s">
        <v>52</v>
      </c>
      <c s="6" t="s">
        <v>2691</v>
      </c>
      <c s="36" t="s">
        <v>110</v>
      </c>
      <c s="37">
        <v>26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3688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2808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119</v>
      </c>
      <c s="34" t="s">
        <v>3689</v>
      </c>
      <c s="35" t="s">
        <v>52</v>
      </c>
      <c s="6" t="s">
        <v>3690</v>
      </c>
      <c s="36" t="s">
        <v>2881</v>
      </c>
      <c s="37">
        <v>70.2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3691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2979</v>
      </c>
      <c s="35" t="s">
        <v>52</v>
      </c>
      <c s="6" t="s">
        <v>2980</v>
      </c>
      <c s="36" t="s">
        <v>65</v>
      </c>
      <c s="37">
        <v>3.302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14.75">
      <c r="A98" s="35" t="s">
        <v>58</v>
      </c>
      <c r="E98" s="40" t="s">
        <v>3692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3125</v>
      </c>
      <c s="35" t="s">
        <v>52</v>
      </c>
      <c s="6" t="s">
        <v>3126</v>
      </c>
      <c s="36" t="s">
        <v>657</v>
      </c>
      <c s="37">
        <v>0.189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76.5">
      <c r="A102" s="35" t="s">
        <v>58</v>
      </c>
      <c r="E102" s="40" t="s">
        <v>3693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172</v>
      </c>
      <c s="34" t="s">
        <v>3225</v>
      </c>
      <c s="35" t="s">
        <v>52</v>
      </c>
      <c s="6" t="s">
        <v>3226</v>
      </c>
      <c s="36" t="s">
        <v>65</v>
      </c>
      <c s="37">
        <v>18.462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76.5">
      <c r="A106" s="35" t="s">
        <v>58</v>
      </c>
      <c r="E106" s="40" t="s">
        <v>3694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175</v>
      </c>
      <c s="34" t="s">
        <v>3228</v>
      </c>
      <c s="35" t="s">
        <v>52</v>
      </c>
      <c s="6" t="s">
        <v>3229</v>
      </c>
      <c s="36" t="s">
        <v>657</v>
      </c>
      <c s="37">
        <v>2.976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89.25">
      <c r="A110" s="35" t="s">
        <v>58</v>
      </c>
      <c r="E110" s="40" t="s">
        <v>3695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178</v>
      </c>
      <c s="34" t="s">
        <v>2879</v>
      </c>
      <c s="35" t="s">
        <v>52</v>
      </c>
      <c s="6" t="s">
        <v>2880</v>
      </c>
      <c s="36" t="s">
        <v>2881</v>
      </c>
      <c s="37">
        <v>398.706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3696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181</v>
      </c>
      <c s="34" t="s">
        <v>3697</v>
      </c>
      <c s="35" t="s">
        <v>52</v>
      </c>
      <c s="6" t="s">
        <v>3698</v>
      </c>
      <c s="36" t="s">
        <v>65</v>
      </c>
      <c s="37">
        <v>28.591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3699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2500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184</v>
      </c>
      <c s="34" t="s">
        <v>2501</v>
      </c>
      <c s="35" t="s">
        <v>52</v>
      </c>
      <c s="6" t="s">
        <v>2502</v>
      </c>
      <c s="36" t="s">
        <v>65</v>
      </c>
      <c s="37">
        <v>50.522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65.75">
      <c r="A123" s="35" t="s">
        <v>58</v>
      </c>
      <c r="E123" s="40" t="s">
        <v>3700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187</v>
      </c>
      <c s="34" t="s">
        <v>2710</v>
      </c>
      <c s="35" t="s">
        <v>52</v>
      </c>
      <c s="6" t="s">
        <v>2711</v>
      </c>
      <c s="36" t="s">
        <v>65</v>
      </c>
      <c s="37">
        <v>17.939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06">
      <c r="A127" s="35" t="s">
        <v>58</v>
      </c>
      <c r="E127" s="40" t="s">
        <v>3701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190</v>
      </c>
      <c s="34" t="s">
        <v>3244</v>
      </c>
      <c s="35" t="s">
        <v>52</v>
      </c>
      <c s="6" t="s">
        <v>3245</v>
      </c>
      <c s="36" t="s">
        <v>657</v>
      </c>
      <c s="37">
        <v>0.307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3702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193</v>
      </c>
      <c s="34" t="s">
        <v>2715</v>
      </c>
      <c s="35" t="s">
        <v>52</v>
      </c>
      <c s="6" t="s">
        <v>2716</v>
      </c>
      <c s="36" t="s">
        <v>65</v>
      </c>
      <c s="37">
        <v>30.772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318.75">
      <c r="A135" s="35" t="s">
        <v>58</v>
      </c>
      <c r="E135" s="40" t="s">
        <v>3703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196</v>
      </c>
      <c s="34" t="s">
        <v>3130</v>
      </c>
      <c s="35" t="s">
        <v>52</v>
      </c>
      <c s="6" t="s">
        <v>3131</v>
      </c>
      <c s="36" t="s">
        <v>65</v>
      </c>
      <c s="37">
        <v>0.92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2560</v>
      </c>
    </row>
    <row r="139" spans="1:5" ht="38.25">
      <c r="A139" s="35" t="s">
        <v>58</v>
      </c>
      <c r="E139" s="40" t="s">
        <v>3704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2725</v>
      </c>
      <c r="E141" s="33" t="s">
        <v>2726</v>
      </c>
      <c r="J141" s="32">
        <f>0</f>
      </c>
      <c s="32">
        <f>0</f>
      </c>
      <c s="32">
        <f>0+L142+L146+L150</f>
      </c>
      <c s="32">
        <f>0+M142+M146+M150</f>
      </c>
    </row>
    <row r="142" spans="1:16" ht="25.5">
      <c r="A142" t="s">
        <v>49</v>
      </c>
      <c s="34" t="s">
        <v>199</v>
      </c>
      <c s="34" t="s">
        <v>2526</v>
      </c>
      <c s="35" t="s">
        <v>52</v>
      </c>
      <c s="6" t="s">
        <v>2527</v>
      </c>
      <c s="36" t="s">
        <v>2093</v>
      </c>
      <c s="37">
        <v>171.74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7.5">
      <c r="A144" s="35" t="s">
        <v>58</v>
      </c>
      <c r="E144" s="40" t="s">
        <v>3705</v>
      </c>
    </row>
    <row r="145" spans="1:5" ht="12.75">
      <c r="A145" t="s">
        <v>60</v>
      </c>
      <c r="E145" s="39" t="s">
        <v>68</v>
      </c>
    </row>
    <row r="146" spans="1:16" ht="25.5">
      <c r="A146" t="s">
        <v>49</v>
      </c>
      <c s="34" t="s">
        <v>202</v>
      </c>
      <c s="34" t="s">
        <v>2999</v>
      </c>
      <c s="35" t="s">
        <v>52</v>
      </c>
      <c s="6" t="s">
        <v>3000</v>
      </c>
      <c s="36" t="s">
        <v>2093</v>
      </c>
      <c s="37">
        <v>65.9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3706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205</v>
      </c>
      <c s="34" t="s">
        <v>3002</v>
      </c>
      <c s="35" t="s">
        <v>52</v>
      </c>
      <c s="6" t="s">
        <v>3003</v>
      </c>
      <c s="36" t="s">
        <v>2093</v>
      </c>
      <c s="37">
        <v>63.4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3707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379</v>
      </c>
      <c r="E154" s="33" t="s">
        <v>2295</v>
      </c>
      <c r="J154" s="32">
        <f>0</f>
      </c>
      <c s="32">
        <f>0</f>
      </c>
      <c s="32">
        <f>0+L155+L159+L163+L167+L171+L175+L179</f>
      </c>
      <c s="32">
        <f>0+M155+M159+M163+M167+M171+M175+M179</f>
      </c>
    </row>
    <row r="155" spans="1:16" ht="12.75">
      <c r="A155" t="s">
        <v>49</v>
      </c>
      <c s="34" t="s">
        <v>208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3708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211</v>
      </c>
      <c s="34" t="s">
        <v>3077</v>
      </c>
      <c s="35" t="s">
        <v>52</v>
      </c>
      <c s="6" t="s">
        <v>3078</v>
      </c>
      <c s="36" t="s">
        <v>71</v>
      </c>
      <c s="37">
        <v>32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89.25">
      <c r="A161" s="35" t="s">
        <v>58</v>
      </c>
      <c r="E161" s="40" t="s">
        <v>3709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214</v>
      </c>
      <c s="34" t="s">
        <v>3080</v>
      </c>
      <c s="35" t="s">
        <v>52</v>
      </c>
      <c s="6" t="s">
        <v>3081</v>
      </c>
      <c s="36" t="s">
        <v>71</v>
      </c>
      <c s="37">
        <v>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3710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3021</v>
      </c>
      <c s="35" t="s">
        <v>52</v>
      </c>
      <c s="6" t="s">
        <v>3022</v>
      </c>
      <c s="36" t="s">
        <v>2881</v>
      </c>
      <c s="37">
        <v>21.509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63.75">
      <c r="A169" s="35" t="s">
        <v>58</v>
      </c>
      <c r="E169" s="40" t="s">
        <v>3711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220</v>
      </c>
      <c s="34" t="s">
        <v>3712</v>
      </c>
      <c s="35" t="s">
        <v>52</v>
      </c>
      <c s="6" t="s">
        <v>3713</v>
      </c>
      <c s="36" t="s">
        <v>65</v>
      </c>
      <c s="37">
        <v>29.26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55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3714</v>
      </c>
    </row>
    <row r="174" spans="1:5" ht="12.75">
      <c r="A174" t="s">
        <v>60</v>
      </c>
      <c r="E174" s="39" t="s">
        <v>3715</v>
      </c>
    </row>
    <row r="175" spans="1:16" ht="12.75">
      <c r="A175" t="s">
        <v>49</v>
      </c>
      <c s="34" t="s">
        <v>223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55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38.25">
      <c r="A177" s="35" t="s">
        <v>58</v>
      </c>
      <c r="E177" s="40" t="s">
        <v>3716</v>
      </c>
    </row>
    <row r="178" spans="1:5" ht="25.5">
      <c r="A178" t="s">
        <v>60</v>
      </c>
      <c r="E178" s="39" t="s">
        <v>3027</v>
      </c>
    </row>
    <row r="179" spans="1:16" ht="12.75">
      <c r="A179" t="s">
        <v>49</v>
      </c>
      <c s="34" t="s">
        <v>227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55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3179</v>
      </c>
    </row>
    <row r="182" spans="1:5" ht="127.5">
      <c r="A182" t="s">
        <v>60</v>
      </c>
      <c r="E182" s="39" t="s">
        <v>3180</v>
      </c>
    </row>
    <row r="183" spans="1:13" ht="12.75">
      <c r="A183" t="s">
        <v>46</v>
      </c>
      <c r="C183" s="31" t="s">
        <v>405</v>
      </c>
      <c r="E183" s="33" t="s">
        <v>2309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230</v>
      </c>
      <c s="34" t="s">
        <v>3028</v>
      </c>
      <c s="35" t="s">
        <v>52</v>
      </c>
      <c s="6" t="s">
        <v>3029</v>
      </c>
      <c s="36" t="s">
        <v>65</v>
      </c>
      <c s="37">
        <v>171.363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18.75">
      <c r="A186" s="35" t="s">
        <v>58</v>
      </c>
      <c r="E186" s="40" t="s">
        <v>3717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3181</v>
      </c>
      <c r="E188" s="33" t="s">
        <v>3182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25.5">
      <c r="A189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850.366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658</v>
      </c>
    </row>
    <row r="191" spans="1:5" ht="12.75">
      <c r="A191" s="35" t="s">
        <v>58</v>
      </c>
      <c r="E191" s="40" t="s">
        <v>3718</v>
      </c>
    </row>
    <row r="192" spans="1:5" ht="25.5">
      <c r="A192" t="s">
        <v>60</v>
      </c>
      <c r="E192" s="39" t="s">
        <v>658</v>
      </c>
    </row>
    <row r="193" spans="1:16" ht="25.5">
      <c r="A193" t="s">
        <v>49</v>
      </c>
      <c s="34" t="s">
        <v>236</v>
      </c>
      <c s="34" t="s">
        <v>1979</v>
      </c>
      <c s="35" t="s">
        <v>1980</v>
      </c>
      <c s="6" t="s">
        <v>1981</v>
      </c>
      <c s="36" t="s">
        <v>657</v>
      </c>
      <c s="37">
        <v>23.842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658</v>
      </c>
    </row>
    <row r="195" spans="1:5" ht="25.5">
      <c r="A195" s="35" t="s">
        <v>58</v>
      </c>
      <c r="E195" s="40" t="s">
        <v>3719</v>
      </c>
    </row>
    <row r="196" spans="1:5" ht="25.5">
      <c r="A196" t="s">
        <v>60</v>
      </c>
      <c r="E196" s="39" t="s">
        <v>658</v>
      </c>
    </row>
    <row r="197" spans="1:16" ht="25.5">
      <c r="A197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428.408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658</v>
      </c>
    </row>
    <row r="199" spans="1:5" ht="12.75">
      <c r="A199" s="35" t="s">
        <v>58</v>
      </c>
      <c r="E199" s="40" t="s">
        <v>3720</v>
      </c>
    </row>
    <row r="200" spans="1:5" ht="25.5">
      <c r="A200" t="s">
        <v>60</v>
      </c>
      <c r="E20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3723</v>
      </c>
      <c r="E8" s="30" t="s">
        <v>3722</v>
      </c>
      <c r="J8" s="29">
        <f>0+J9+J38+J87+J104+J125+J134+J159+J164</f>
      </c>
      <c s="29">
        <f>0+K9+K38+K87+K104+K125+K134+K159+K164</f>
      </c>
      <c s="29">
        <f>0+L9+L38+L87+L104+L125+L134+L159+L164</f>
      </c>
      <c s="29">
        <f>0+M9+M38+M87+M104+M125+M134+M159+M164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3724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3725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3726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2467</v>
      </c>
      <c s="35" t="s">
        <v>52</v>
      </c>
      <c s="6" t="s">
        <v>2468</v>
      </c>
      <c s="36" t="s">
        <v>2093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3727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2651</v>
      </c>
      <c s="35" t="s">
        <v>52</v>
      </c>
      <c s="6" t="s">
        <v>2652</v>
      </c>
      <c s="36" t="s">
        <v>2093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3728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2472</v>
      </c>
      <c s="35" t="s">
        <v>52</v>
      </c>
      <c s="6" t="s">
        <v>2473</v>
      </c>
      <c s="36" t="s">
        <v>2093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3729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3330</v>
      </c>
      <c s="35" t="s">
        <v>52</v>
      </c>
      <c s="6" t="s">
        <v>3331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3730</v>
      </c>
    </row>
    <row r="37" spans="1:5" ht="25.5">
      <c r="A37" t="s">
        <v>60</v>
      </c>
      <c r="E37" s="39" t="s">
        <v>3333</v>
      </c>
    </row>
    <row r="38" spans="1:13" ht="12.75">
      <c r="A38" t="s">
        <v>46</v>
      </c>
      <c r="C38" s="31" t="s">
        <v>172</v>
      </c>
      <c r="E38" s="33" t="s">
        <v>2662</v>
      </c>
      <c r="J38" s="32">
        <f>0</f>
      </c>
      <c s="32">
        <f>0</f>
      </c>
      <c s="32">
        <f>0+L39+L43+L47+L51+L55+L59+L63+L67+L71+L75+L79+L83</f>
      </c>
      <c s="32">
        <f>0+M39+M43+M47+M51+M55+M59+M63+M67+M71+M75+M79+M83</f>
      </c>
    </row>
    <row r="39" spans="1:16" ht="12.75">
      <c r="A39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657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3731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3111</v>
      </c>
      <c s="35" t="s">
        <v>52</v>
      </c>
      <c s="6" t="s">
        <v>3112</v>
      </c>
      <c s="36" t="s">
        <v>657</v>
      </c>
      <c s="37">
        <v>3.671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3732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2794</v>
      </c>
      <c s="35" t="s">
        <v>52</v>
      </c>
      <c s="6" t="s">
        <v>2795</v>
      </c>
      <c s="36" t="s">
        <v>2093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3733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2702</v>
      </c>
      <c s="35" t="s">
        <v>52</v>
      </c>
      <c s="6" t="s">
        <v>2703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3734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3676</v>
      </c>
      <c s="35" t="s">
        <v>52</v>
      </c>
      <c s="6" t="s">
        <v>3677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3735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3679</v>
      </c>
      <c s="35" t="s">
        <v>52</v>
      </c>
      <c s="6" t="s">
        <v>3680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3736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2976</v>
      </c>
      <c s="35" t="s">
        <v>52</v>
      </c>
      <c s="6" t="s">
        <v>2977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3737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3213</v>
      </c>
      <c s="35" t="s">
        <v>52</v>
      </c>
      <c s="6" t="s">
        <v>3214</v>
      </c>
      <c s="36" t="s">
        <v>657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3738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223</v>
      </c>
      <c s="34" t="s">
        <v>2706</v>
      </c>
      <c s="35" t="s">
        <v>52</v>
      </c>
      <c s="6" t="s">
        <v>2707</v>
      </c>
      <c s="36" t="s">
        <v>71</v>
      </c>
      <c s="37">
        <v>226.6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3739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227</v>
      </c>
      <c s="34" t="s">
        <v>2678</v>
      </c>
      <c s="35" t="s">
        <v>52</v>
      </c>
      <c s="6" t="s">
        <v>2679</v>
      </c>
      <c s="36" t="s">
        <v>71</v>
      </c>
      <c s="37">
        <v>206.3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3740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230</v>
      </c>
      <c s="34" t="s">
        <v>2687</v>
      </c>
      <c s="35" t="s">
        <v>52</v>
      </c>
      <c s="6" t="s">
        <v>2688</v>
      </c>
      <c s="36" t="s">
        <v>110</v>
      </c>
      <c s="37">
        <v>52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3741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233</v>
      </c>
      <c s="34" t="s">
        <v>2690</v>
      </c>
      <c s="35" t="s">
        <v>52</v>
      </c>
      <c s="6" t="s">
        <v>2691</v>
      </c>
      <c s="36" t="s">
        <v>110</v>
      </c>
      <c s="37">
        <v>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3742</v>
      </c>
    </row>
    <row r="86" spans="1:5" ht="12.75">
      <c r="A86" t="s">
        <v>60</v>
      </c>
      <c r="E86" s="39" t="s">
        <v>68</v>
      </c>
    </row>
    <row r="87" spans="1:13" ht="12.75">
      <c r="A87" t="s">
        <v>46</v>
      </c>
      <c r="C87" s="31" t="s">
        <v>202</v>
      </c>
      <c r="E87" s="33" t="s">
        <v>2808</v>
      </c>
      <c r="J87" s="32">
        <f>0</f>
      </c>
      <c s="32">
        <f>0</f>
      </c>
      <c s="32">
        <f>0+L88+L92+L96+L100</f>
      </c>
      <c s="32">
        <f>0+M88+M92+M96+M100</f>
      </c>
    </row>
    <row r="88" spans="1:16" ht="12.75">
      <c r="A88" t="s">
        <v>49</v>
      </c>
      <c s="34" t="s">
        <v>115</v>
      </c>
      <c s="34" t="s">
        <v>3689</v>
      </c>
      <c s="35" t="s">
        <v>52</v>
      </c>
      <c s="6" t="s">
        <v>3690</v>
      </c>
      <c s="36" t="s">
        <v>2881</v>
      </c>
      <c s="37">
        <v>50.2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3743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119</v>
      </c>
      <c s="34" t="s">
        <v>2979</v>
      </c>
      <c s="35" t="s">
        <v>52</v>
      </c>
      <c s="6" t="s">
        <v>2980</v>
      </c>
      <c s="36" t="s">
        <v>65</v>
      </c>
      <c s="37">
        <v>1.68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76.5">
      <c r="A94" s="35" t="s">
        <v>58</v>
      </c>
      <c r="E94" s="40" t="s">
        <v>3744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122</v>
      </c>
      <c s="34" t="s">
        <v>3125</v>
      </c>
      <c s="35" t="s">
        <v>52</v>
      </c>
      <c s="6" t="s">
        <v>3126</v>
      </c>
      <c s="36" t="s">
        <v>657</v>
      </c>
      <c s="37">
        <v>0.245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3745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169</v>
      </c>
      <c s="34" t="s">
        <v>3697</v>
      </c>
      <c s="35" t="s">
        <v>52</v>
      </c>
      <c s="6" t="s">
        <v>3698</v>
      </c>
      <c s="36" t="s">
        <v>65</v>
      </c>
      <c s="37">
        <v>22.818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3746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2500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172</v>
      </c>
      <c s="34" t="s">
        <v>2501</v>
      </c>
      <c s="35" t="s">
        <v>52</v>
      </c>
      <c s="6" t="s">
        <v>2502</v>
      </c>
      <c s="36" t="s">
        <v>65</v>
      </c>
      <c s="37">
        <v>47.658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216.75">
      <c r="A107" s="35" t="s">
        <v>58</v>
      </c>
      <c r="E107" s="40" t="s">
        <v>3747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175</v>
      </c>
      <c s="34" t="s">
        <v>2710</v>
      </c>
      <c s="35" t="s">
        <v>52</v>
      </c>
      <c s="6" t="s">
        <v>2711</v>
      </c>
      <c s="36" t="s">
        <v>65</v>
      </c>
      <c s="37">
        <v>18.07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69.75">
      <c r="A111" s="35" t="s">
        <v>58</v>
      </c>
      <c r="E111" s="40" t="s">
        <v>3748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3244</v>
      </c>
      <c s="35" t="s">
        <v>52</v>
      </c>
      <c s="6" t="s">
        <v>3245</v>
      </c>
      <c s="36" t="s">
        <v>657</v>
      </c>
      <c s="37">
        <v>0.352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14.75">
      <c r="A115" s="35" t="s">
        <v>58</v>
      </c>
      <c r="E115" s="40" t="s">
        <v>3749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2715</v>
      </c>
      <c s="35" t="s">
        <v>52</v>
      </c>
      <c s="6" t="s">
        <v>2716</v>
      </c>
      <c s="36" t="s">
        <v>65</v>
      </c>
      <c s="37">
        <v>28.987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293.25">
      <c r="A119" s="35" t="s">
        <v>58</v>
      </c>
      <c r="E119" s="40" t="s">
        <v>3750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3130</v>
      </c>
      <c s="35" t="s">
        <v>52</v>
      </c>
      <c s="6" t="s">
        <v>3131</v>
      </c>
      <c s="36" t="s">
        <v>65</v>
      </c>
      <c s="37">
        <v>1.88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3751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2725</v>
      </c>
      <c r="E125" s="33" t="s">
        <v>2726</v>
      </c>
      <c r="J125" s="32">
        <f>0</f>
      </c>
      <c s="32">
        <f>0</f>
      </c>
      <c s="32">
        <f>0+L126+L130</f>
      </c>
      <c s="32">
        <f>0+M126+M130</f>
      </c>
    </row>
    <row r="126" spans="1:16" ht="25.5">
      <c r="A126" t="s">
        <v>49</v>
      </c>
      <c s="34" t="s">
        <v>187</v>
      </c>
      <c s="34" t="s">
        <v>2526</v>
      </c>
      <c s="35" t="s">
        <v>52</v>
      </c>
      <c s="6" t="s">
        <v>2527</v>
      </c>
      <c s="36" t="s">
        <v>2093</v>
      </c>
      <c s="37">
        <v>95.06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3752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190</v>
      </c>
      <c s="34" t="s">
        <v>3002</v>
      </c>
      <c s="35" t="s">
        <v>52</v>
      </c>
      <c s="6" t="s">
        <v>3003</v>
      </c>
      <c s="36" t="s">
        <v>2093</v>
      </c>
      <c s="37">
        <v>95.06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3753</v>
      </c>
    </row>
    <row r="133" spans="1:5" ht="12.75">
      <c r="A133" t="s">
        <v>60</v>
      </c>
      <c r="E133" s="39" t="s">
        <v>68</v>
      </c>
    </row>
    <row r="134" spans="1:13" ht="12.75">
      <c r="A134" t="s">
        <v>46</v>
      </c>
      <c r="C134" s="31" t="s">
        <v>379</v>
      </c>
      <c r="E134" s="33" t="s">
        <v>2295</v>
      </c>
      <c r="J134" s="32">
        <f>0</f>
      </c>
      <c s="32">
        <f>0</f>
      </c>
      <c s="32">
        <f>0+L135+L139+L143+L147+L151+L155</f>
      </c>
      <c s="32">
        <f>0+M135+M139+M143+M147+M151+M155</f>
      </c>
    </row>
    <row r="135" spans="1:16" ht="12.75">
      <c r="A135" t="s">
        <v>49</v>
      </c>
      <c s="34" t="s">
        <v>193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3708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196</v>
      </c>
      <c s="34" t="s">
        <v>3077</v>
      </c>
      <c s="35" t="s">
        <v>52</v>
      </c>
      <c s="6" t="s">
        <v>3078</v>
      </c>
      <c s="36" t="s">
        <v>71</v>
      </c>
      <c s="37">
        <v>53.5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02">
      <c r="A141" s="35" t="s">
        <v>58</v>
      </c>
      <c r="E141" s="40" t="s">
        <v>3754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199</v>
      </c>
      <c s="34" t="s">
        <v>3080</v>
      </c>
      <c s="35" t="s">
        <v>52</v>
      </c>
      <c s="6" t="s">
        <v>3081</v>
      </c>
      <c s="36" t="s">
        <v>71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3755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202</v>
      </c>
      <c s="34" t="s">
        <v>3712</v>
      </c>
      <c s="35" t="s">
        <v>52</v>
      </c>
      <c s="6" t="s">
        <v>3713</v>
      </c>
      <c s="36" t="s">
        <v>65</v>
      </c>
      <c s="37">
        <v>12.31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3756</v>
      </c>
    </row>
    <row r="150" spans="1:5" ht="12.75">
      <c r="A150" t="s">
        <v>60</v>
      </c>
      <c r="E150" s="39" t="s">
        <v>3715</v>
      </c>
    </row>
    <row r="151" spans="1:16" ht="12.75">
      <c r="A151" t="s">
        <v>49</v>
      </c>
      <c s="34" t="s">
        <v>205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3757</v>
      </c>
    </row>
    <row r="154" spans="1:5" ht="25.5">
      <c r="A154" t="s">
        <v>60</v>
      </c>
      <c r="E154" s="39" t="s">
        <v>3027</v>
      </c>
    </row>
    <row r="155" spans="1:16" ht="12.75">
      <c r="A155" t="s">
        <v>49</v>
      </c>
      <c s="34" t="s">
        <v>208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3179</v>
      </c>
    </row>
    <row r="158" spans="1:5" ht="127.5">
      <c r="A158" t="s">
        <v>60</v>
      </c>
      <c r="E158" s="39" t="s">
        <v>3180</v>
      </c>
    </row>
    <row r="159" spans="1:13" ht="12.75">
      <c r="A159" t="s">
        <v>46</v>
      </c>
      <c r="C159" s="31" t="s">
        <v>405</v>
      </c>
      <c r="E159" s="33" t="s">
        <v>2309</v>
      </c>
      <c r="J159" s="32">
        <f>0</f>
      </c>
      <c s="32">
        <f>0</f>
      </c>
      <c s="32">
        <f>0+L160</f>
      </c>
      <c s="32">
        <f>0+M160</f>
      </c>
    </row>
    <row r="160" spans="1:16" ht="12.75">
      <c r="A160" t="s">
        <v>49</v>
      </c>
      <c s="34" t="s">
        <v>211</v>
      </c>
      <c s="34" t="s">
        <v>3028</v>
      </c>
      <c s="35" t="s">
        <v>52</v>
      </c>
      <c s="6" t="s">
        <v>3029</v>
      </c>
      <c s="36" t="s">
        <v>65</v>
      </c>
      <c s="37">
        <v>196.465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409.5">
      <c r="A162" s="35" t="s">
        <v>58</v>
      </c>
      <c r="E162" s="40" t="s">
        <v>3758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3181</v>
      </c>
      <c r="E164" s="33" t="s">
        <v>3182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214</v>
      </c>
      <c s="34" t="s">
        <v>654</v>
      </c>
      <c s="35" t="s">
        <v>655</v>
      </c>
      <c s="6" t="s">
        <v>656</v>
      </c>
      <c s="36" t="s">
        <v>657</v>
      </c>
      <c s="37">
        <v>761.697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658</v>
      </c>
    </row>
    <row r="167" spans="1:5" ht="12.75">
      <c r="A167" s="35" t="s">
        <v>58</v>
      </c>
      <c r="E167" s="40" t="s">
        <v>3759</v>
      </c>
    </row>
    <row r="168" spans="1:5" ht="25.5">
      <c r="A168" t="s">
        <v>60</v>
      </c>
      <c r="E168" s="39" t="s">
        <v>658</v>
      </c>
    </row>
    <row r="169" spans="1:16" ht="25.5">
      <c r="A169" t="s">
        <v>49</v>
      </c>
      <c s="34" t="s">
        <v>217</v>
      </c>
      <c s="34" t="s">
        <v>1979</v>
      </c>
      <c s="35" t="s">
        <v>1980</v>
      </c>
      <c s="6" t="s">
        <v>1981</v>
      </c>
      <c s="36" t="s">
        <v>657</v>
      </c>
      <c s="37">
        <v>11.767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25.5">
      <c r="A171" s="35" t="s">
        <v>58</v>
      </c>
      <c r="E171" s="40" t="s">
        <v>3760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220</v>
      </c>
      <c s="34" t="s">
        <v>2009</v>
      </c>
      <c s="35" t="s">
        <v>2010</v>
      </c>
      <c s="6" t="s">
        <v>2011</v>
      </c>
      <c s="36" t="s">
        <v>657</v>
      </c>
      <c s="37">
        <v>491.163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12.75">
      <c r="A175" s="35" t="s">
        <v>58</v>
      </c>
      <c r="E175" s="40" t="s">
        <v>3761</v>
      </c>
    </row>
    <row r="176" spans="1:5" ht="25.5">
      <c r="A176" t="s">
        <v>60</v>
      </c>
      <c r="E17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3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COUNTIFS(L8:L234,"=0",A8:A234,"P")+COUNTIFS(L8:L234,"",A8:A234,"P")+SUM(Q8:Q234)</f>
      </c>
    </row>
    <row r="8" spans="1:13" ht="12.75">
      <c r="A8" t="s">
        <v>44</v>
      </c>
      <c r="C8" s="28" t="s">
        <v>3764</v>
      </c>
      <c r="E8" s="30" t="s">
        <v>3763</v>
      </c>
      <c r="J8" s="29">
        <f>0+J9+J54+J107+J136+J161+J174+J179+J208+J221</f>
      </c>
      <c s="29">
        <f>0+K9+K54+K107+K136+K161+K174+K179+K208+K221</f>
      </c>
      <c s="29">
        <f>0+L9+L54+L107+L136+L161+L174+L179+L208+L221</f>
      </c>
      <c s="29">
        <f>0+M9+M54+M107+M136+M161+M174+M179+M208+M221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2603</v>
      </c>
      <c s="35" t="s">
        <v>52</v>
      </c>
      <c s="6" t="s">
        <v>2604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3765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3766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2413</v>
      </c>
    </row>
    <row r="20" spans="1:5" ht="38.25">
      <c r="A20" s="35" t="s">
        <v>58</v>
      </c>
      <c r="E20" s="40" t="s">
        <v>3767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127.5">
      <c r="A24" s="35" t="s">
        <v>58</v>
      </c>
      <c r="E24" s="40" t="s">
        <v>3445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3768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3769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2467</v>
      </c>
      <c s="35" t="s">
        <v>52</v>
      </c>
      <c s="6" t="s">
        <v>2468</v>
      </c>
      <c s="36" t="s">
        <v>2093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3771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2651</v>
      </c>
      <c s="35" t="s">
        <v>52</v>
      </c>
      <c s="6" t="s">
        <v>2652</v>
      </c>
      <c s="36" t="s">
        <v>2093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3772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2472</v>
      </c>
      <c s="35" t="s">
        <v>52</v>
      </c>
      <c s="6" t="s">
        <v>2473</v>
      </c>
      <c s="36" t="s">
        <v>2093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3773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3330</v>
      </c>
      <c s="35" t="s">
        <v>52</v>
      </c>
      <c s="6" t="s">
        <v>3331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3774</v>
      </c>
    </row>
    <row r="53" spans="1:5" ht="25.5">
      <c r="A53" t="s">
        <v>60</v>
      </c>
      <c r="E53" s="39" t="s">
        <v>3333</v>
      </c>
    </row>
    <row r="54" spans="1:13" ht="12.75">
      <c r="A54" t="s">
        <v>46</v>
      </c>
      <c r="C54" s="31" t="s">
        <v>172</v>
      </c>
      <c r="E54" s="33" t="s">
        <v>2662</v>
      </c>
      <c r="J54" s="32">
        <f>0</f>
      </c>
      <c s="32">
        <f>0</f>
      </c>
      <c s="32">
        <f>0+L55+L59+L63+L67+L71+L75+L79+L83+L87+L91+L95+L99+L103</f>
      </c>
      <c s="32">
        <f>0+M55+M59+M63+M67+M71+M75+M79+M83+M87+M91+M95+M99+M103</f>
      </c>
    </row>
    <row r="55" spans="1:16" ht="12.75">
      <c r="A55" t="s">
        <v>49</v>
      </c>
      <c s="34" t="s">
        <v>101</v>
      </c>
      <c s="34" t="s">
        <v>2669</v>
      </c>
      <c s="35" t="s">
        <v>52</v>
      </c>
      <c s="6" t="s">
        <v>2670</v>
      </c>
      <c s="36" t="s">
        <v>657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3775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3111</v>
      </c>
      <c s="35" t="s">
        <v>52</v>
      </c>
      <c s="6" t="s">
        <v>3112</v>
      </c>
      <c s="36" t="s">
        <v>657</v>
      </c>
      <c s="37">
        <v>3.231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3776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2794</v>
      </c>
      <c s="35" t="s">
        <v>52</v>
      </c>
      <c s="6" t="s">
        <v>2795</v>
      </c>
      <c s="36" t="s">
        <v>2093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3777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2702</v>
      </c>
      <c s="35" t="s">
        <v>52</v>
      </c>
      <c s="6" t="s">
        <v>2703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3778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3676</v>
      </c>
      <c s="35" t="s">
        <v>52</v>
      </c>
      <c s="6" t="s">
        <v>3677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3779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3679</v>
      </c>
      <c s="35" t="s">
        <v>52</v>
      </c>
      <c s="6" t="s">
        <v>3680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3736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2976</v>
      </c>
      <c s="35" t="s">
        <v>52</v>
      </c>
      <c s="6" t="s">
        <v>2977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3780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3213</v>
      </c>
      <c s="35" t="s">
        <v>52</v>
      </c>
      <c s="6" t="s">
        <v>3214</v>
      </c>
      <c s="36" t="s">
        <v>657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3781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3624</v>
      </c>
      <c s="35" t="s">
        <v>52</v>
      </c>
      <c s="6" t="s">
        <v>3625</v>
      </c>
      <c s="36" t="s">
        <v>2093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3782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269</v>
      </c>
      <c s="34" t="s">
        <v>2706</v>
      </c>
      <c s="35" t="s">
        <v>52</v>
      </c>
      <c s="6" t="s">
        <v>2707</v>
      </c>
      <c s="36" t="s">
        <v>71</v>
      </c>
      <c s="37">
        <v>196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3783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272</v>
      </c>
      <c s="34" t="s">
        <v>2678</v>
      </c>
      <c s="35" t="s">
        <v>52</v>
      </c>
      <c s="6" t="s">
        <v>2679</v>
      </c>
      <c s="36" t="s">
        <v>71</v>
      </c>
      <c s="37">
        <v>210.8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5.5">
      <c r="A97" s="35" t="s">
        <v>58</v>
      </c>
      <c r="E97" s="40" t="s">
        <v>3784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275</v>
      </c>
      <c s="34" t="s">
        <v>2687</v>
      </c>
      <c s="35" t="s">
        <v>52</v>
      </c>
      <c s="6" t="s">
        <v>2688</v>
      </c>
      <c s="36" t="s">
        <v>110</v>
      </c>
      <c s="37">
        <v>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3785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278</v>
      </c>
      <c s="34" t="s">
        <v>2690</v>
      </c>
      <c s="35" t="s">
        <v>52</v>
      </c>
      <c s="6" t="s">
        <v>2691</v>
      </c>
      <c s="36" t="s">
        <v>110</v>
      </c>
      <c s="37">
        <v>27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3786</v>
      </c>
    </row>
    <row r="106" spans="1:5" ht="12.75">
      <c r="A106" t="s">
        <v>60</v>
      </c>
      <c r="E106" s="39" t="s">
        <v>68</v>
      </c>
    </row>
    <row r="107" spans="1:13" ht="12.75">
      <c r="A107" t="s">
        <v>46</v>
      </c>
      <c r="C107" s="31" t="s">
        <v>202</v>
      </c>
      <c r="E107" s="33" t="s">
        <v>2808</v>
      </c>
      <c r="J107" s="32">
        <f>0</f>
      </c>
      <c s="32">
        <f>0</f>
      </c>
      <c s="32">
        <f>0+L108+L112+L116+L120+L124+L128+L132</f>
      </c>
      <c s="32">
        <f>0+M108+M112+M116+M120+M124+M128+M132</f>
      </c>
    </row>
    <row r="108" spans="1:16" ht="12.75">
      <c r="A108" t="s">
        <v>49</v>
      </c>
      <c s="34" t="s">
        <v>175</v>
      </c>
      <c s="34" t="s">
        <v>3689</v>
      </c>
      <c s="35" t="s">
        <v>52</v>
      </c>
      <c s="6" t="s">
        <v>3690</v>
      </c>
      <c s="36" t="s">
        <v>2881</v>
      </c>
      <c s="37">
        <v>27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3787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178</v>
      </c>
      <c s="34" t="s">
        <v>2979</v>
      </c>
      <c s="35" t="s">
        <v>52</v>
      </c>
      <c s="6" t="s">
        <v>2980</v>
      </c>
      <c s="36" t="s">
        <v>65</v>
      </c>
      <c s="37">
        <v>0.811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63.75">
      <c r="A114" s="35" t="s">
        <v>58</v>
      </c>
      <c r="E114" s="40" t="s">
        <v>3788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181</v>
      </c>
      <c s="34" t="s">
        <v>3125</v>
      </c>
      <c s="35" t="s">
        <v>52</v>
      </c>
      <c s="6" t="s">
        <v>3126</v>
      </c>
      <c s="36" t="s">
        <v>657</v>
      </c>
      <c s="37">
        <v>0.106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3789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184</v>
      </c>
      <c s="34" t="s">
        <v>3697</v>
      </c>
      <c s="35" t="s">
        <v>52</v>
      </c>
      <c s="6" t="s">
        <v>3698</v>
      </c>
      <c s="36" t="s">
        <v>65</v>
      </c>
      <c s="37">
        <v>23.856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3790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187</v>
      </c>
      <c s="34" t="s">
        <v>3791</v>
      </c>
      <c s="35" t="s">
        <v>52</v>
      </c>
      <c s="6" t="s">
        <v>3792</v>
      </c>
      <c s="36" t="s">
        <v>657</v>
      </c>
      <c s="37">
        <v>0.991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25.5">
      <c r="A126" s="35" t="s">
        <v>58</v>
      </c>
      <c r="E126" s="40" t="s">
        <v>3793</v>
      </c>
    </row>
    <row r="127" spans="1:5" ht="216.75">
      <c r="A127" t="s">
        <v>60</v>
      </c>
      <c r="E127" s="39" t="s">
        <v>3794</v>
      </c>
    </row>
    <row r="128" spans="1:16" ht="12.75">
      <c r="A128" t="s">
        <v>49</v>
      </c>
      <c s="34" t="s">
        <v>190</v>
      </c>
      <c s="34" t="s">
        <v>3795</v>
      </c>
      <c s="35" t="s">
        <v>52</v>
      </c>
      <c s="6" t="s">
        <v>3796</v>
      </c>
      <c s="36" t="s">
        <v>657</v>
      </c>
      <c s="37">
        <v>0.575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25.5">
      <c r="A130" s="35" t="s">
        <v>58</v>
      </c>
      <c r="E130" s="40" t="s">
        <v>3797</v>
      </c>
    </row>
    <row r="131" spans="1:5" ht="216.75">
      <c r="A131" t="s">
        <v>60</v>
      </c>
      <c r="E131" s="39" t="s">
        <v>3798</v>
      </c>
    </row>
    <row r="132" spans="1:16" ht="12.75">
      <c r="A132" t="s">
        <v>49</v>
      </c>
      <c s="34" t="s">
        <v>193</v>
      </c>
      <c s="34" t="s">
        <v>3799</v>
      </c>
      <c s="35" t="s">
        <v>52</v>
      </c>
      <c s="6" t="s">
        <v>3800</v>
      </c>
      <c s="36" t="s">
        <v>65</v>
      </c>
      <c s="37">
        <v>7.972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3801</v>
      </c>
    </row>
    <row r="135" spans="1:5" ht="409.5">
      <c r="A135" t="s">
        <v>60</v>
      </c>
      <c r="E135" s="39" t="s">
        <v>3802</v>
      </c>
    </row>
    <row r="136" spans="1:13" ht="12.75">
      <c r="A136" t="s">
        <v>46</v>
      </c>
      <c r="C136" s="31" t="s">
        <v>233</v>
      </c>
      <c r="E136" s="33" t="s">
        <v>2500</v>
      </c>
      <c r="J136" s="32">
        <f>0</f>
      </c>
      <c s="32">
        <f>0</f>
      </c>
      <c s="32">
        <f>0+L137+L141+L145+L149+L153+L157</f>
      </c>
      <c s="32">
        <f>0+M137+M141+M145+M149+M153+M157</f>
      </c>
    </row>
    <row r="137" spans="1:16" ht="12.75">
      <c r="A137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13.618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40.25">
      <c r="A139" s="35" t="s">
        <v>58</v>
      </c>
      <c r="E139" s="40" t="s">
        <v>3803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199</v>
      </c>
      <c s="34" t="s">
        <v>2710</v>
      </c>
      <c s="35" t="s">
        <v>52</v>
      </c>
      <c s="6" t="s">
        <v>2711</v>
      </c>
      <c s="36" t="s">
        <v>65</v>
      </c>
      <c s="37">
        <v>18.382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16.75">
      <c r="A143" s="35" t="s">
        <v>58</v>
      </c>
      <c r="E143" s="40" t="s">
        <v>3804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202</v>
      </c>
      <c s="34" t="s">
        <v>3244</v>
      </c>
      <c s="35" t="s">
        <v>52</v>
      </c>
      <c s="6" t="s">
        <v>3245</v>
      </c>
      <c s="36" t="s">
        <v>657</v>
      </c>
      <c s="37">
        <v>0.302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3805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205</v>
      </c>
      <c s="34" t="s">
        <v>3806</v>
      </c>
      <c s="35" t="s">
        <v>52</v>
      </c>
      <c s="6" t="s">
        <v>3807</v>
      </c>
      <c s="36" t="s">
        <v>65</v>
      </c>
      <c s="37">
        <v>8.6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3808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208</v>
      </c>
      <c s="34" t="s">
        <v>2715</v>
      </c>
      <c s="35" t="s">
        <v>52</v>
      </c>
      <c s="6" t="s">
        <v>2716</v>
      </c>
      <c s="36" t="s">
        <v>65</v>
      </c>
      <c s="37">
        <v>29.646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91.25">
      <c r="A155" s="35" t="s">
        <v>58</v>
      </c>
      <c r="E155" s="40" t="s">
        <v>3809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211</v>
      </c>
      <c s="34" t="s">
        <v>3130</v>
      </c>
      <c s="35" t="s">
        <v>52</v>
      </c>
      <c s="6" t="s">
        <v>3131</v>
      </c>
      <c s="36" t="s">
        <v>65</v>
      </c>
      <c s="37">
        <v>1.28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3810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2725</v>
      </c>
      <c r="E161" s="33" t="s">
        <v>2726</v>
      </c>
      <c r="J161" s="32">
        <f>0</f>
      </c>
      <c s="32">
        <f>0</f>
      </c>
      <c s="32">
        <f>0+L162+L166+L170</f>
      </c>
      <c s="32">
        <f>0+M162+M166+M170</f>
      </c>
    </row>
    <row r="162" spans="1:16" ht="25.5">
      <c r="A162" t="s">
        <v>49</v>
      </c>
      <c s="34" t="s">
        <v>214</v>
      </c>
      <c s="34" t="s">
        <v>2526</v>
      </c>
      <c s="35" t="s">
        <v>52</v>
      </c>
      <c s="6" t="s">
        <v>2527</v>
      </c>
      <c s="36" t="s">
        <v>2093</v>
      </c>
      <c s="37">
        <v>126.505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3811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217</v>
      </c>
      <c s="34" t="s">
        <v>2999</v>
      </c>
      <c s="35" t="s">
        <v>52</v>
      </c>
      <c s="6" t="s">
        <v>3000</v>
      </c>
      <c s="36" t="s">
        <v>2093</v>
      </c>
      <c s="37">
        <v>30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3812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220</v>
      </c>
      <c s="34" t="s">
        <v>3002</v>
      </c>
      <c s="35" t="s">
        <v>52</v>
      </c>
      <c s="6" t="s">
        <v>3003</v>
      </c>
      <c s="36" t="s">
        <v>2093</v>
      </c>
      <c s="37">
        <v>30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3813</v>
      </c>
    </row>
    <row r="173" spans="1:5" ht="12.75">
      <c r="A173" t="s">
        <v>60</v>
      </c>
      <c r="E173" s="39" t="s">
        <v>68</v>
      </c>
    </row>
    <row r="174" spans="1:13" ht="12.75">
      <c r="A174" t="s">
        <v>46</v>
      </c>
      <c r="C174" s="31" t="s">
        <v>355</v>
      </c>
      <c r="E174" s="33" t="s">
        <v>2291</v>
      </c>
      <c r="J174" s="32">
        <f>0</f>
      </c>
      <c s="32">
        <f>0</f>
      </c>
      <c s="32">
        <f>0+L175</f>
      </c>
      <c s="32">
        <f>0+M175</f>
      </c>
    </row>
    <row r="175" spans="1:16" ht="12.75">
      <c r="A175" t="s">
        <v>49</v>
      </c>
      <c s="34" t="s">
        <v>223</v>
      </c>
      <c s="34" t="s">
        <v>3814</v>
      </c>
      <c s="35" t="s">
        <v>52</v>
      </c>
      <c s="6" t="s">
        <v>3815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38.25">
      <c r="A177" s="35" t="s">
        <v>58</v>
      </c>
      <c r="E177" s="40" t="s">
        <v>3816</v>
      </c>
    </row>
    <row r="178" spans="1:5" ht="12.75">
      <c r="A178" t="s">
        <v>60</v>
      </c>
      <c r="E178" s="39" t="s">
        <v>68</v>
      </c>
    </row>
    <row r="179" spans="1:13" ht="12.75">
      <c r="A179" t="s">
        <v>46</v>
      </c>
      <c r="C179" s="31" t="s">
        <v>379</v>
      </c>
      <c r="E179" s="33" t="s">
        <v>2295</v>
      </c>
      <c r="J179" s="32">
        <f>0</f>
      </c>
      <c s="32">
        <f>0</f>
      </c>
      <c s="32">
        <f>0+L180+L184+L188+L192+L196+L200+L204</f>
      </c>
      <c s="32">
        <f>0+M180+M184+M188+M192+M196+M200+M204</f>
      </c>
    </row>
    <row r="180" spans="1:16" ht="12.75">
      <c r="A180" t="s">
        <v>49</v>
      </c>
      <c s="34" t="s">
        <v>227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3817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230</v>
      </c>
      <c s="34" t="s">
        <v>3077</v>
      </c>
      <c s="35" t="s">
        <v>52</v>
      </c>
      <c s="6" t="s">
        <v>3078</v>
      </c>
      <c s="36" t="s">
        <v>71</v>
      </c>
      <c s="37">
        <v>47.4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40.25">
      <c r="A186" s="35" t="s">
        <v>58</v>
      </c>
      <c r="E186" s="40" t="s">
        <v>3818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233</v>
      </c>
      <c s="34" t="s">
        <v>3080</v>
      </c>
      <c s="35" t="s">
        <v>52</v>
      </c>
      <c s="6" t="s">
        <v>3081</v>
      </c>
      <c s="36" t="s">
        <v>71</v>
      </c>
      <c s="37">
        <v>4.3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3819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236</v>
      </c>
      <c s="34" t="s">
        <v>3021</v>
      </c>
      <c s="35" t="s">
        <v>52</v>
      </c>
      <c s="6" t="s">
        <v>3022</v>
      </c>
      <c s="36" t="s">
        <v>2881</v>
      </c>
      <c s="37">
        <v>68.634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3820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239</v>
      </c>
      <c s="34" t="s">
        <v>3712</v>
      </c>
      <c s="35" t="s">
        <v>52</v>
      </c>
      <c s="6" t="s">
        <v>3713</v>
      </c>
      <c s="36" t="s">
        <v>65</v>
      </c>
      <c s="37">
        <v>61.78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3821</v>
      </c>
    </row>
    <row r="199" spans="1:5" ht="12.75">
      <c r="A199" t="s">
        <v>60</v>
      </c>
      <c r="E199" s="39" t="s">
        <v>3715</v>
      </c>
    </row>
    <row r="200" spans="1:16" ht="12.75">
      <c r="A200" t="s">
        <v>49</v>
      </c>
      <c s="34" t="s">
        <v>242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3822</v>
      </c>
    </row>
    <row r="203" spans="1:5" ht="25.5">
      <c r="A203" t="s">
        <v>60</v>
      </c>
      <c r="E203" s="39" t="s">
        <v>3027</v>
      </c>
    </row>
    <row r="204" spans="1:16" ht="12.75">
      <c r="A204" t="s">
        <v>49</v>
      </c>
      <c s="34" t="s">
        <v>245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3179</v>
      </c>
    </row>
    <row r="207" spans="1:5" ht="127.5">
      <c r="A207" t="s">
        <v>60</v>
      </c>
      <c r="E207" s="39" t="s">
        <v>3180</v>
      </c>
    </row>
    <row r="208" spans="1:13" ht="12.75">
      <c r="A208" t="s">
        <v>46</v>
      </c>
      <c r="C208" s="31" t="s">
        <v>405</v>
      </c>
      <c r="E208" s="33" t="s">
        <v>2309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12.75">
      <c r="A209" t="s">
        <v>49</v>
      </c>
      <c s="34" t="s">
        <v>248</v>
      </c>
      <c s="34" t="s">
        <v>3164</v>
      </c>
      <c s="35" t="s">
        <v>52</v>
      </c>
      <c s="6" t="s">
        <v>3165</v>
      </c>
      <c s="36" t="s">
        <v>71</v>
      </c>
      <c s="37">
        <v>16.2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3823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251</v>
      </c>
      <c s="34" t="s">
        <v>3028</v>
      </c>
      <c s="35" t="s">
        <v>52</v>
      </c>
      <c s="6" t="s">
        <v>3029</v>
      </c>
      <c s="36" t="s">
        <v>65</v>
      </c>
      <c s="37">
        <v>145.795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267.75">
      <c r="A215" s="35" t="s">
        <v>58</v>
      </c>
      <c r="E215" s="40" t="s">
        <v>3824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254</v>
      </c>
      <c s="34" t="s">
        <v>2591</v>
      </c>
      <c s="35" t="s">
        <v>52</v>
      </c>
      <c s="6" t="s">
        <v>2592</v>
      </c>
      <c s="36" t="s">
        <v>65</v>
      </c>
      <c s="37">
        <v>5.7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3825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3181</v>
      </c>
      <c r="E221" s="33" t="s">
        <v>3182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25.5">
      <c r="A222" t="s">
        <v>49</v>
      </c>
      <c s="34" t="s">
        <v>257</v>
      </c>
      <c s="34" t="s">
        <v>654</v>
      </c>
      <c s="35" t="s">
        <v>655</v>
      </c>
      <c s="6" t="s">
        <v>656</v>
      </c>
      <c s="36" t="s">
        <v>657</v>
      </c>
      <c s="37">
        <v>629.493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25.5">
      <c r="A224" s="35" t="s">
        <v>58</v>
      </c>
      <c r="E224" s="40" t="s">
        <v>3826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260</v>
      </c>
      <c s="34" t="s">
        <v>1970</v>
      </c>
      <c s="35" t="s">
        <v>1971</v>
      </c>
      <c s="6" t="s">
        <v>1972</v>
      </c>
      <c s="36" t="s">
        <v>657</v>
      </c>
      <c s="37">
        <v>12.54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12.75">
      <c r="A228" s="35" t="s">
        <v>58</v>
      </c>
      <c r="E228" s="40" t="s">
        <v>3827</v>
      </c>
    </row>
    <row r="229" spans="1:5" ht="25.5">
      <c r="A229" t="s">
        <v>60</v>
      </c>
      <c r="E229" s="39" t="s">
        <v>658</v>
      </c>
    </row>
    <row r="230" spans="1:16" ht="25.5">
      <c r="A230" t="s">
        <v>49</v>
      </c>
      <c s="34" t="s">
        <v>263</v>
      </c>
      <c s="34" t="s">
        <v>1979</v>
      </c>
      <c s="35" t="s">
        <v>1980</v>
      </c>
      <c s="6" t="s">
        <v>1981</v>
      </c>
      <c s="36" t="s">
        <v>657</v>
      </c>
      <c s="37">
        <v>46.249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658</v>
      </c>
    </row>
    <row r="232" spans="1:5" ht="25.5">
      <c r="A232" s="35" t="s">
        <v>58</v>
      </c>
      <c r="E232" s="40" t="s">
        <v>3828</v>
      </c>
    </row>
    <row r="233" spans="1:5" ht="25.5">
      <c r="A233" t="s">
        <v>60</v>
      </c>
      <c r="E233" s="39" t="s">
        <v>658</v>
      </c>
    </row>
    <row r="234" spans="1:16" ht="25.5">
      <c r="A234" t="s">
        <v>49</v>
      </c>
      <c s="34" t="s">
        <v>266</v>
      </c>
      <c s="34" t="s">
        <v>2009</v>
      </c>
      <c s="35" t="s">
        <v>2010</v>
      </c>
      <c s="6" t="s">
        <v>2011</v>
      </c>
      <c s="36" t="s">
        <v>657</v>
      </c>
      <c s="37">
        <v>364.487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25.5">
      <c r="A235" s="35" t="s">
        <v>56</v>
      </c>
      <c r="E235" s="39" t="s">
        <v>658</v>
      </c>
    </row>
    <row r="236" spans="1:5" ht="12.75">
      <c r="A236" s="35" t="s">
        <v>58</v>
      </c>
      <c r="E236" s="40" t="s">
        <v>3829</v>
      </c>
    </row>
    <row r="237" spans="1:5" ht="25.5">
      <c r="A237" t="s">
        <v>60</v>
      </c>
      <c r="E23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3832</v>
      </c>
      <c r="E8" s="30" t="s">
        <v>3831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3833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3834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3445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3835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3836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3105</v>
      </c>
      <c s="35" t="s">
        <v>52</v>
      </c>
      <c s="6" t="s">
        <v>3106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3837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2967</v>
      </c>
      <c s="35" t="s">
        <v>52</v>
      </c>
      <c s="6" t="s">
        <v>2968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3838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2970</v>
      </c>
      <c s="35" t="s">
        <v>52</v>
      </c>
      <c s="6" t="s">
        <v>2971</v>
      </c>
      <c s="36" t="s">
        <v>657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3839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3111</v>
      </c>
      <c s="35" t="s">
        <v>52</v>
      </c>
      <c s="6" t="s">
        <v>3112</v>
      </c>
      <c s="36" t="s">
        <v>657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3840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2794</v>
      </c>
      <c s="35" t="s">
        <v>52</v>
      </c>
      <c s="6" t="s">
        <v>2795</v>
      </c>
      <c s="36" t="s">
        <v>2093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3841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3203</v>
      </c>
      <c s="35" t="s">
        <v>52</v>
      </c>
      <c s="6" t="s">
        <v>3204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3842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3843</v>
      </c>
      <c s="35" t="s">
        <v>52</v>
      </c>
      <c s="6" t="s">
        <v>3844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3845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3846</v>
      </c>
      <c s="35" t="s">
        <v>52</v>
      </c>
      <c s="6" t="s">
        <v>3847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3848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3849</v>
      </c>
      <c s="35" t="s">
        <v>52</v>
      </c>
      <c s="6" t="s">
        <v>3850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3848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2808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3396</v>
      </c>
      <c s="35" t="s">
        <v>52</v>
      </c>
      <c s="6" t="s">
        <v>3397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3851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2985</v>
      </c>
      <c s="35" t="s">
        <v>52</v>
      </c>
      <c s="6" t="s">
        <v>2986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3852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2988</v>
      </c>
      <c s="35" t="s">
        <v>52</v>
      </c>
      <c s="6" t="s">
        <v>2989</v>
      </c>
      <c s="36" t="s">
        <v>657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3853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2879</v>
      </c>
      <c s="35" t="s">
        <v>52</v>
      </c>
      <c s="6" t="s">
        <v>2880</v>
      </c>
      <c s="36" t="s">
        <v>2881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3854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2500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3855</v>
      </c>
      <c s="35" t="s">
        <v>52</v>
      </c>
      <c s="6" t="s">
        <v>3856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3857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2501</v>
      </c>
      <c s="35" t="s">
        <v>52</v>
      </c>
      <c s="6" t="s">
        <v>2502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3858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3859</v>
      </c>
      <c s="35" t="s">
        <v>52</v>
      </c>
      <c s="6" t="s">
        <v>3860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3861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3244</v>
      </c>
      <c s="35" t="s">
        <v>52</v>
      </c>
      <c s="6" t="s">
        <v>3245</v>
      </c>
      <c s="36" t="s">
        <v>657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3862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2715</v>
      </c>
      <c s="35" t="s">
        <v>52</v>
      </c>
      <c s="6" t="s">
        <v>2716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3863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2128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2822</v>
      </c>
      <c s="35" t="s">
        <v>52</v>
      </c>
      <c s="6" t="s">
        <v>2823</v>
      </c>
      <c s="36" t="s">
        <v>2093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3864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2725</v>
      </c>
      <c r="E110" s="33" t="s">
        <v>2726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2526</v>
      </c>
      <c s="35" t="s">
        <v>52</v>
      </c>
      <c s="6" t="s">
        <v>2527</v>
      </c>
      <c s="36" t="s">
        <v>2093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3865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3866</v>
      </c>
      <c s="35" t="s">
        <v>52</v>
      </c>
      <c s="6" t="s">
        <v>3867</v>
      </c>
      <c s="36" t="s">
        <v>2093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3868</v>
      </c>
    </row>
    <row r="117" spans="1:5" ht="357">
      <c r="A117" s="35" t="s">
        <v>58</v>
      </c>
      <c r="E117" s="40" t="s">
        <v>3869</v>
      </c>
    </row>
    <row r="118" spans="1:5" ht="344.25">
      <c r="A118" t="s">
        <v>60</v>
      </c>
      <c r="E118" s="39" t="s">
        <v>3870</v>
      </c>
    </row>
    <row r="119" spans="1:13" ht="12.75">
      <c r="A119" t="s">
        <v>46</v>
      </c>
      <c r="C119" s="31" t="s">
        <v>3269</v>
      </c>
      <c r="E119" s="33" t="s">
        <v>672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3275</v>
      </c>
    </row>
    <row r="124" spans="1:13" ht="12.75">
      <c r="A124" t="s">
        <v>46</v>
      </c>
      <c r="C124" s="31" t="s">
        <v>379</v>
      </c>
      <c r="E124" s="33" t="s">
        <v>2295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2911</v>
      </c>
      <c s="35" t="s">
        <v>52</v>
      </c>
      <c s="6" t="s">
        <v>2912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3871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3872</v>
      </c>
      <c s="35" t="s">
        <v>52</v>
      </c>
      <c s="6" t="s">
        <v>3873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3874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3015</v>
      </c>
      <c s="35" t="s">
        <v>52</v>
      </c>
      <c s="6" t="s">
        <v>3016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3875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2748</v>
      </c>
      <c s="35" t="s">
        <v>52</v>
      </c>
      <c s="6" t="s">
        <v>2749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3876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3290</v>
      </c>
      <c s="35" t="s">
        <v>52</v>
      </c>
      <c s="6" t="s">
        <v>3291</v>
      </c>
      <c s="36" t="s">
        <v>2881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3877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3021</v>
      </c>
      <c s="35" t="s">
        <v>52</v>
      </c>
      <c s="6" t="s">
        <v>3022</v>
      </c>
      <c s="36" t="s">
        <v>2881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3878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3370</v>
      </c>
    </row>
    <row r="152" spans="1:5" ht="25.5">
      <c r="A152" t="s">
        <v>60</v>
      </c>
      <c r="E152" s="39" t="s">
        <v>3027</v>
      </c>
    </row>
    <row r="153" spans="1:13" ht="12.75">
      <c r="A153" t="s">
        <v>46</v>
      </c>
      <c r="C153" s="31" t="s">
        <v>3181</v>
      </c>
      <c r="E153" s="33" t="s">
        <v>3182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7.5">
      <c r="A156" s="35" t="s">
        <v>58</v>
      </c>
      <c r="E156" s="40" t="s">
        <v>3879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3882</v>
      </c>
      <c r="E8" s="30" t="s">
        <v>3881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3883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51">
      <c r="A16" s="35" t="s">
        <v>58</v>
      </c>
      <c r="E16" s="40" t="s">
        <v>3884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3445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3836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3885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2662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3105</v>
      </c>
      <c s="35" t="s">
        <v>52</v>
      </c>
      <c s="6" t="s">
        <v>3106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3886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2669</v>
      </c>
      <c s="35" t="s">
        <v>52</v>
      </c>
      <c s="6" t="s">
        <v>2670</v>
      </c>
      <c s="36" t="s">
        <v>657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3887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2672</v>
      </c>
      <c s="35" t="s">
        <v>52</v>
      </c>
      <c s="6" t="s">
        <v>2673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3888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3203</v>
      </c>
      <c s="35" t="s">
        <v>52</v>
      </c>
      <c s="6" t="s">
        <v>3204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3889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3890</v>
      </c>
      <c s="35" t="s">
        <v>52</v>
      </c>
      <c s="6" t="s">
        <v>3891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3892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3846</v>
      </c>
      <c s="35" t="s">
        <v>52</v>
      </c>
      <c s="6" t="s">
        <v>3847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3893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2808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3396</v>
      </c>
      <c s="35" t="s">
        <v>52</v>
      </c>
      <c s="6" t="s">
        <v>3397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3894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2985</v>
      </c>
      <c s="35" t="s">
        <v>52</v>
      </c>
      <c s="6" t="s">
        <v>2986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3895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2988</v>
      </c>
      <c s="35" t="s">
        <v>52</v>
      </c>
      <c s="6" t="s">
        <v>2989</v>
      </c>
      <c s="36" t="s">
        <v>657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3896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2879</v>
      </c>
      <c s="35" t="s">
        <v>52</v>
      </c>
      <c s="6" t="s">
        <v>2880</v>
      </c>
      <c s="36" t="s">
        <v>2881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3897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2500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3855</v>
      </c>
      <c s="35" t="s">
        <v>52</v>
      </c>
      <c s="6" t="s">
        <v>3856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3898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2504</v>
      </c>
      <c s="35" t="s">
        <v>52</v>
      </c>
      <c s="6" t="s">
        <v>2505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3899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3859</v>
      </c>
      <c s="35" t="s">
        <v>52</v>
      </c>
      <c s="6" t="s">
        <v>3860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3900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3244</v>
      </c>
      <c s="35" t="s">
        <v>52</v>
      </c>
      <c s="6" t="s">
        <v>3245</v>
      </c>
      <c s="36" t="s">
        <v>657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3901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3806</v>
      </c>
      <c s="35" t="s">
        <v>52</v>
      </c>
      <c s="6" t="s">
        <v>3807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3902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2715</v>
      </c>
      <c s="35" t="s">
        <v>52</v>
      </c>
      <c s="6" t="s">
        <v>2716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3903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2128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2822</v>
      </c>
      <c s="35" t="s">
        <v>52</v>
      </c>
      <c s="6" t="s">
        <v>2823</v>
      </c>
      <c s="36" t="s">
        <v>2093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3904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3905</v>
      </c>
      <c s="35" t="s">
        <v>52</v>
      </c>
      <c s="6" t="s">
        <v>3906</v>
      </c>
      <c s="36" t="s">
        <v>2093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3907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2725</v>
      </c>
      <c r="E106" s="33" t="s">
        <v>2726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2526</v>
      </c>
      <c s="35" t="s">
        <v>52</v>
      </c>
      <c s="6" t="s">
        <v>2527</v>
      </c>
      <c s="36" t="s">
        <v>2093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3908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3866</v>
      </c>
      <c s="35" t="s">
        <v>52</v>
      </c>
      <c s="6" t="s">
        <v>3867</v>
      </c>
      <c s="36" t="s">
        <v>2093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3868</v>
      </c>
    </row>
    <row r="113" spans="1:5" ht="409.5">
      <c r="A113" s="35" t="s">
        <v>58</v>
      </c>
      <c r="E113" s="40" t="s">
        <v>3909</v>
      </c>
    </row>
    <row r="114" spans="1:5" ht="344.25">
      <c r="A114" t="s">
        <v>60</v>
      </c>
      <c r="E114" s="39" t="s">
        <v>3870</v>
      </c>
    </row>
    <row r="115" spans="1:13" ht="12.75">
      <c r="A115" t="s">
        <v>46</v>
      </c>
      <c r="C115" s="31" t="s">
        <v>3269</v>
      </c>
      <c r="E115" s="33" t="s">
        <v>672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3275</v>
      </c>
    </row>
    <row r="120" spans="1:13" ht="12.75">
      <c r="A120" t="s">
        <v>46</v>
      </c>
      <c r="C120" s="31" t="s">
        <v>379</v>
      </c>
      <c r="E120" s="33" t="s">
        <v>2295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2911</v>
      </c>
      <c s="35" t="s">
        <v>52</v>
      </c>
      <c s="6" t="s">
        <v>2912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3910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3872</v>
      </c>
      <c s="35" t="s">
        <v>52</v>
      </c>
      <c s="6" t="s">
        <v>3873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3911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3015</v>
      </c>
      <c s="35" t="s">
        <v>52</v>
      </c>
      <c s="6" t="s">
        <v>3016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3912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2748</v>
      </c>
      <c s="35" t="s">
        <v>52</v>
      </c>
      <c s="6" t="s">
        <v>2749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3913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3021</v>
      </c>
      <c s="35" t="s">
        <v>52</v>
      </c>
      <c s="6" t="s">
        <v>3022</v>
      </c>
      <c s="36" t="s">
        <v>2881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3914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3915</v>
      </c>
      <c s="35" t="s">
        <v>52</v>
      </c>
      <c s="6" t="s">
        <v>3916</v>
      </c>
      <c s="36" t="s">
        <v>2881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3917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3370</v>
      </c>
    </row>
    <row r="148" spans="1:5" ht="25.5">
      <c r="A148" t="s">
        <v>60</v>
      </c>
      <c r="E148" s="39" t="s">
        <v>3027</v>
      </c>
    </row>
    <row r="149" spans="1:16" ht="12.75">
      <c r="A149" t="s">
        <v>49</v>
      </c>
      <c s="34" t="s">
        <v>214</v>
      </c>
      <c s="34" t="s">
        <v>3918</v>
      </c>
      <c s="35" t="s">
        <v>52</v>
      </c>
      <c s="6" t="s">
        <v>3919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3920</v>
      </c>
    </row>
    <row r="152" spans="1:5" ht="25.5">
      <c r="A152" t="s">
        <v>60</v>
      </c>
      <c r="E152" s="39" t="s">
        <v>3921</v>
      </c>
    </row>
    <row r="153" spans="1:13" ht="12.75">
      <c r="A153" t="s">
        <v>46</v>
      </c>
      <c r="C153" s="31" t="s">
        <v>3181</v>
      </c>
      <c r="E153" s="33" t="s">
        <v>3182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51">
      <c r="A156" s="35" t="s">
        <v>58</v>
      </c>
      <c r="E156" s="40" t="s">
        <v>3922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3925</v>
      </c>
      <c r="E8" s="30" t="s">
        <v>3924</v>
      </c>
      <c r="J8" s="29">
        <f>0+J9+J14+J35+J96+J125+J154+J159+J172+J177+J210+J219</f>
      </c>
      <c s="29">
        <f>0+K9+K14+K35+K96+K125+K154+K159+K172+K177+K210+K219</f>
      </c>
      <c s="29">
        <f>0+L9+L14+L35+L96+L125+L154+L159+L172+L177+L210+L219</f>
      </c>
      <c s="29">
        <f>0+M9+M14+M35+M96+M125+M154+M159+M172+M177+M210+M219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3191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3192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3926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51">
      <c r="A21" s="35" t="s">
        <v>58</v>
      </c>
      <c r="E21" s="40" t="s">
        <v>3927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127.5">
      <c r="A25" s="35" t="s">
        <v>58</v>
      </c>
      <c r="E25" s="40" t="s">
        <v>3445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3928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3929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2662</v>
      </c>
      <c r="J35" s="32">
        <f>0</f>
      </c>
      <c s="32">
        <f>0</f>
      </c>
      <c s="32">
        <f>0+L36+L40+L44+L48+L52+L56+L60+L64+L68+L72+L76+L80+L84+L88+L92</f>
      </c>
      <c s="32">
        <f>0+M36+M40+M44+M48+M52+M56+M60+M64+M68+M72+M76+M80+M84+M88+M92</f>
      </c>
    </row>
    <row r="36" spans="1:16" ht="12.75">
      <c r="A36" t="s">
        <v>49</v>
      </c>
      <c s="34" t="s">
        <v>83</v>
      </c>
      <c s="34" t="s">
        <v>3111</v>
      </c>
      <c s="35" t="s">
        <v>52</v>
      </c>
      <c s="6" t="s">
        <v>3112</v>
      </c>
      <c s="36" t="s">
        <v>657</v>
      </c>
      <c s="37">
        <v>5.712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3930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2794</v>
      </c>
      <c s="35" t="s">
        <v>52</v>
      </c>
      <c s="6" t="s">
        <v>2795</v>
      </c>
      <c s="36" t="s">
        <v>2093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3931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3203</v>
      </c>
      <c s="35" t="s">
        <v>52</v>
      </c>
      <c s="6" t="s">
        <v>3204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3932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3933</v>
      </c>
      <c s="35" t="s">
        <v>52</v>
      </c>
      <c s="6" t="s">
        <v>3934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3935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3209</v>
      </c>
      <c s="35" t="s">
        <v>52</v>
      </c>
      <c s="6" t="s">
        <v>3210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3936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2976</v>
      </c>
      <c s="35" t="s">
        <v>52</v>
      </c>
      <c s="6" t="s">
        <v>2977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3937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3213</v>
      </c>
      <c s="35" t="s">
        <v>52</v>
      </c>
      <c s="6" t="s">
        <v>3214</v>
      </c>
      <c s="36" t="s">
        <v>657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3938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3939</v>
      </c>
      <c s="35" t="s">
        <v>52</v>
      </c>
      <c s="6" t="s">
        <v>3940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3941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3942</v>
      </c>
      <c s="35" t="s">
        <v>52</v>
      </c>
      <c s="6" t="s">
        <v>3943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3944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3945</v>
      </c>
      <c s="35" t="s">
        <v>52</v>
      </c>
      <c s="6" t="s">
        <v>3946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3947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3115</v>
      </c>
      <c s="35" t="s">
        <v>52</v>
      </c>
      <c s="6" t="s">
        <v>3116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3948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263</v>
      </c>
      <c s="34" t="s">
        <v>2706</v>
      </c>
      <c s="35" t="s">
        <v>52</v>
      </c>
      <c s="6" t="s">
        <v>2707</v>
      </c>
      <c s="36" t="s">
        <v>71</v>
      </c>
      <c s="37">
        <v>328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3949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269</v>
      </c>
      <c s="34" t="s">
        <v>2678</v>
      </c>
      <c s="35" t="s">
        <v>52</v>
      </c>
      <c s="6" t="s">
        <v>2679</v>
      </c>
      <c s="36" t="s">
        <v>71</v>
      </c>
      <c s="37">
        <v>42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25.5">
      <c r="A86" s="35" t="s">
        <v>58</v>
      </c>
      <c r="E86" s="40" t="s">
        <v>3950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272</v>
      </c>
      <c s="34" t="s">
        <v>3120</v>
      </c>
      <c s="35" t="s">
        <v>52</v>
      </c>
      <c s="6" t="s">
        <v>3121</v>
      </c>
      <c s="36" t="s">
        <v>110</v>
      </c>
      <c s="37">
        <v>24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3951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275</v>
      </c>
      <c s="34" t="s">
        <v>2690</v>
      </c>
      <c s="35" t="s">
        <v>52</v>
      </c>
      <c s="6" t="s">
        <v>2691</v>
      </c>
      <c s="36" t="s">
        <v>110</v>
      </c>
      <c s="37">
        <v>52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3952</v>
      </c>
    </row>
    <row r="95" spans="1:5" ht="12.75">
      <c r="A95" t="s">
        <v>60</v>
      </c>
      <c r="E95" s="39" t="s">
        <v>68</v>
      </c>
    </row>
    <row r="96" spans="1:13" ht="12.75">
      <c r="A96" t="s">
        <v>46</v>
      </c>
      <c r="C96" s="31" t="s">
        <v>202</v>
      </c>
      <c r="E96" s="33" t="s">
        <v>2808</v>
      </c>
      <c r="J96" s="32">
        <f>0</f>
      </c>
      <c s="32">
        <f>0</f>
      </c>
      <c s="32">
        <f>0+L97+L101+L105+L109+L113+L117+L121</f>
      </c>
      <c s="32">
        <f>0+M97+M101+M105+M109+M113+M117+M121</f>
      </c>
    </row>
    <row r="97" spans="1:16" ht="12.75">
      <c r="A97" t="s">
        <v>49</v>
      </c>
      <c s="34" t="s">
        <v>122</v>
      </c>
      <c s="34" t="s">
        <v>2979</v>
      </c>
      <c s="35" t="s">
        <v>52</v>
      </c>
      <c s="6" t="s">
        <v>2980</v>
      </c>
      <c s="36" t="s">
        <v>65</v>
      </c>
      <c s="37">
        <v>8.167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3953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169</v>
      </c>
      <c s="34" t="s">
        <v>3954</v>
      </c>
      <c s="35" t="s">
        <v>52</v>
      </c>
      <c s="6" t="s">
        <v>3955</v>
      </c>
      <c s="36" t="s">
        <v>65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3956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172</v>
      </c>
      <c s="34" t="s">
        <v>3957</v>
      </c>
      <c s="35" t="s">
        <v>52</v>
      </c>
      <c s="6" t="s">
        <v>3958</v>
      </c>
      <c s="36" t="s">
        <v>65</v>
      </c>
      <c s="37">
        <v>15.25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3959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175</v>
      </c>
      <c s="34" t="s">
        <v>3225</v>
      </c>
      <c s="35" t="s">
        <v>52</v>
      </c>
      <c s="6" t="s">
        <v>3226</v>
      </c>
      <c s="36" t="s">
        <v>65</v>
      </c>
      <c s="37">
        <v>27.574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89.25">
      <c r="A111" s="35" t="s">
        <v>58</v>
      </c>
      <c r="E111" s="40" t="s">
        <v>3960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2881</v>
      </c>
      <c s="37">
        <v>881.1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38.25">
      <c r="A115" s="35" t="s">
        <v>58</v>
      </c>
      <c r="E115" s="40" t="s">
        <v>3961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181</v>
      </c>
      <c s="34" t="s">
        <v>3962</v>
      </c>
      <c s="35" t="s">
        <v>52</v>
      </c>
      <c s="6" t="s">
        <v>3963</v>
      </c>
      <c s="36" t="s">
        <v>65</v>
      </c>
      <c s="37">
        <v>48.371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3964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184</v>
      </c>
      <c s="34" t="s">
        <v>3965</v>
      </c>
      <c s="35" t="s">
        <v>52</v>
      </c>
      <c s="6" t="s">
        <v>3966</v>
      </c>
      <c s="36" t="s">
        <v>657</v>
      </c>
      <c s="37">
        <v>19.617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3967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233</v>
      </c>
      <c r="E125" s="33" t="s">
        <v>2500</v>
      </c>
      <c r="J125" s="32">
        <f>0</f>
      </c>
      <c s="32">
        <f>0</f>
      </c>
      <c s="32">
        <f>0+L126+L130+L134+L138+L142+L146+L150</f>
      </c>
      <c s="32">
        <f>0+M126+M130+M134+M138+M142+M146+M150</f>
      </c>
    </row>
    <row r="126" spans="1:16" ht="12.75">
      <c r="A126" t="s">
        <v>49</v>
      </c>
      <c s="34" t="s">
        <v>187</v>
      </c>
      <c s="34" t="s">
        <v>3968</v>
      </c>
      <c s="35" t="s">
        <v>52</v>
      </c>
      <c s="6" t="s">
        <v>3969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38.25">
      <c r="A128" s="35" t="s">
        <v>58</v>
      </c>
      <c r="E128" s="40" t="s">
        <v>3970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19.5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3971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193</v>
      </c>
      <c s="34" t="s">
        <v>2991</v>
      </c>
      <c s="35" t="s">
        <v>52</v>
      </c>
      <c s="6" t="s">
        <v>2992</v>
      </c>
      <c s="36" t="s">
        <v>65</v>
      </c>
      <c s="37">
        <v>12.975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2560</v>
      </c>
    </row>
    <row r="136" spans="1:5" ht="89.25">
      <c r="A136" s="35" t="s">
        <v>58</v>
      </c>
      <c r="E136" s="40" t="s">
        <v>3972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196</v>
      </c>
      <c s="34" t="s">
        <v>3973</v>
      </c>
      <c s="35" t="s">
        <v>52</v>
      </c>
      <c s="6" t="s">
        <v>3974</v>
      </c>
      <c s="36" t="s">
        <v>65</v>
      </c>
      <c s="37">
        <v>24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3975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199</v>
      </c>
      <c s="34" t="s">
        <v>2715</v>
      </c>
      <c s="35" t="s">
        <v>52</v>
      </c>
      <c s="6" t="s">
        <v>2716</v>
      </c>
      <c s="36" t="s">
        <v>65</v>
      </c>
      <c s="37">
        <v>25.95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3976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202</v>
      </c>
      <c s="34" t="s">
        <v>3130</v>
      </c>
      <c s="35" t="s">
        <v>52</v>
      </c>
      <c s="6" t="s">
        <v>3131</v>
      </c>
      <c s="36" t="s">
        <v>65</v>
      </c>
      <c s="37">
        <v>3.288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3977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205</v>
      </c>
      <c s="34" t="s">
        <v>3978</v>
      </c>
      <c s="35" t="s">
        <v>52</v>
      </c>
      <c s="6" t="s">
        <v>3979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38.25">
      <c r="A152" s="35" t="s">
        <v>58</v>
      </c>
      <c r="E152" s="40" t="s">
        <v>3980</v>
      </c>
    </row>
    <row r="153" spans="1:5" ht="140.25">
      <c r="A153" t="s">
        <v>60</v>
      </c>
      <c r="E153" s="39" t="s">
        <v>3981</v>
      </c>
    </row>
    <row r="154" spans="1:13" ht="12.75">
      <c r="A154" t="s">
        <v>46</v>
      </c>
      <c r="C154" s="31" t="s">
        <v>293</v>
      </c>
      <c r="E154" s="33" t="s">
        <v>3133</v>
      </c>
      <c r="J154" s="32">
        <f>0</f>
      </c>
      <c s="32">
        <f>0</f>
      </c>
      <c s="32">
        <f>0+L155</f>
      </c>
      <c s="32">
        <f>0+M155</f>
      </c>
    </row>
    <row r="155" spans="1:16" ht="12.75">
      <c r="A155" t="s">
        <v>49</v>
      </c>
      <c s="34" t="s">
        <v>208</v>
      </c>
      <c s="34" t="s">
        <v>3527</v>
      </c>
      <c s="35" t="s">
        <v>52</v>
      </c>
      <c s="6" t="s">
        <v>3528</v>
      </c>
      <c s="36" t="s">
        <v>2093</v>
      </c>
      <c s="37">
        <v>55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3982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2725</v>
      </c>
      <c r="E159" s="33" t="s">
        <v>2726</v>
      </c>
      <c r="J159" s="32">
        <f>0</f>
      </c>
      <c s="32">
        <f>0</f>
      </c>
      <c s="32">
        <f>0+L160+L164+L168</f>
      </c>
      <c s="32">
        <f>0+M160+M164+M168</f>
      </c>
    </row>
    <row r="160" spans="1:16" ht="25.5">
      <c r="A160" t="s">
        <v>49</v>
      </c>
      <c s="34" t="s">
        <v>211</v>
      </c>
      <c s="34" t="s">
        <v>2526</v>
      </c>
      <c s="35" t="s">
        <v>52</v>
      </c>
      <c s="6" t="s">
        <v>2527</v>
      </c>
      <c s="36" t="s">
        <v>2093</v>
      </c>
      <c s="37">
        <v>106.8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76.5">
      <c r="A162" s="35" t="s">
        <v>58</v>
      </c>
      <c r="E162" s="40" t="s">
        <v>3983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214</v>
      </c>
      <c s="34" t="s">
        <v>3984</v>
      </c>
      <c s="35" t="s">
        <v>52</v>
      </c>
      <c s="6" t="s">
        <v>3985</v>
      </c>
      <c s="36" t="s">
        <v>2093</v>
      </c>
      <c s="37">
        <v>190.45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3986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217</v>
      </c>
      <c s="34" t="s">
        <v>3002</v>
      </c>
      <c s="35" t="s">
        <v>52</v>
      </c>
      <c s="6" t="s">
        <v>3003</v>
      </c>
      <c s="36" t="s">
        <v>2093</v>
      </c>
      <c s="37">
        <v>190.45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3987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3269</v>
      </c>
      <c r="E172" s="33" t="s">
        <v>672</v>
      </c>
      <c r="J172" s="32">
        <f>0</f>
      </c>
      <c s="32">
        <f>0</f>
      </c>
      <c s="32">
        <f>0+L173</f>
      </c>
      <c s="32">
        <f>0+M173</f>
      </c>
    </row>
    <row r="173" spans="1:16" ht="12.75">
      <c r="A173" t="s">
        <v>49</v>
      </c>
      <c s="34" t="s">
        <v>220</v>
      </c>
      <c s="34" t="s">
        <v>3273</v>
      </c>
      <c s="35" t="s">
        <v>52</v>
      </c>
      <c s="6" t="s">
        <v>3274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89.25">
      <c r="A176" t="s">
        <v>60</v>
      </c>
      <c r="E176" s="39" t="s">
        <v>3275</v>
      </c>
    </row>
    <row r="177" spans="1:13" ht="12.75">
      <c r="A177" t="s">
        <v>46</v>
      </c>
      <c r="C177" s="31" t="s">
        <v>379</v>
      </c>
      <c r="E177" s="33" t="s">
        <v>2295</v>
      </c>
      <c r="J177" s="32">
        <f>0</f>
      </c>
      <c s="32">
        <f>0</f>
      </c>
      <c s="32">
        <f>0+L178+L182+L186+L190+L194+L198+L202+L206</f>
      </c>
      <c s="32">
        <f>0+M178+M182+M186+M190+M194+M198+M202+M206</f>
      </c>
    </row>
    <row r="178" spans="1:16" ht="12.75">
      <c r="A178" t="s">
        <v>49</v>
      </c>
      <c s="34" t="s">
        <v>223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3988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227</v>
      </c>
      <c s="34" t="s">
        <v>3077</v>
      </c>
      <c s="35" t="s">
        <v>52</v>
      </c>
      <c s="6" t="s">
        <v>3078</v>
      </c>
      <c s="36" t="s">
        <v>71</v>
      </c>
      <c s="37">
        <v>50.14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89.25">
      <c r="A184" s="35" t="s">
        <v>58</v>
      </c>
      <c r="E184" s="40" t="s">
        <v>3989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230</v>
      </c>
      <c s="34" t="s">
        <v>2911</v>
      </c>
      <c s="35" t="s">
        <v>52</v>
      </c>
      <c s="6" t="s">
        <v>2912</v>
      </c>
      <c s="36" t="s">
        <v>71</v>
      </c>
      <c s="37">
        <v>20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3990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233</v>
      </c>
      <c s="34" t="s">
        <v>3290</v>
      </c>
      <c s="35" t="s">
        <v>52</v>
      </c>
      <c s="6" t="s">
        <v>3291</v>
      </c>
      <c s="36" t="s">
        <v>2881</v>
      </c>
      <c s="37">
        <v>4365.68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02">
      <c r="A192" s="35" t="s">
        <v>58</v>
      </c>
      <c r="E192" s="40" t="s">
        <v>3991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236</v>
      </c>
      <c s="34" t="s">
        <v>3021</v>
      </c>
      <c s="35" t="s">
        <v>52</v>
      </c>
      <c s="6" t="s">
        <v>3022</v>
      </c>
      <c s="36" t="s">
        <v>2881</v>
      </c>
      <c s="37">
        <v>39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8.25">
      <c r="A196" s="35" t="s">
        <v>58</v>
      </c>
      <c r="E196" s="40" t="s">
        <v>3992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239</v>
      </c>
      <c s="34" t="s">
        <v>3294</v>
      </c>
      <c s="35" t="s">
        <v>52</v>
      </c>
      <c s="6" t="s">
        <v>3295</v>
      </c>
      <c s="36" t="s">
        <v>2093</v>
      </c>
      <c s="37">
        <v>174.5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51">
      <c r="A200" s="35" t="s">
        <v>58</v>
      </c>
      <c r="E200" s="40" t="s">
        <v>3993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242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38.25">
      <c r="A204" s="35" t="s">
        <v>58</v>
      </c>
      <c r="E204" s="40" t="s">
        <v>3994</v>
      </c>
    </row>
    <row r="205" spans="1:5" ht="25.5">
      <c r="A205" t="s">
        <v>60</v>
      </c>
      <c r="E205" s="39" t="s">
        <v>3027</v>
      </c>
    </row>
    <row r="206" spans="1:16" ht="12.75">
      <c r="A206" t="s">
        <v>49</v>
      </c>
      <c s="34" t="s">
        <v>245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38.25">
      <c r="A208" s="35" t="s">
        <v>58</v>
      </c>
      <c r="E208" s="40" t="s">
        <v>3179</v>
      </c>
    </row>
    <row r="209" spans="1:5" ht="127.5">
      <c r="A209" t="s">
        <v>60</v>
      </c>
      <c r="E209" s="39" t="s">
        <v>3180</v>
      </c>
    </row>
    <row r="210" spans="1:13" ht="12.75">
      <c r="A210" t="s">
        <v>46</v>
      </c>
      <c r="C210" s="31" t="s">
        <v>405</v>
      </c>
      <c r="E210" s="33" t="s">
        <v>2309</v>
      </c>
      <c r="J210" s="32">
        <f>0</f>
      </c>
      <c s="32">
        <f>0</f>
      </c>
      <c s="32">
        <f>0+L211+L215</f>
      </c>
      <c s="32">
        <f>0+M211+M215</f>
      </c>
    </row>
    <row r="211" spans="1:16" ht="12.75">
      <c r="A211" t="s">
        <v>49</v>
      </c>
      <c s="34" t="s">
        <v>248</v>
      </c>
      <c s="34" t="s">
        <v>3028</v>
      </c>
      <c s="35" t="s">
        <v>52</v>
      </c>
      <c s="6" t="s">
        <v>3029</v>
      </c>
      <c s="36" t="s">
        <v>65</v>
      </c>
      <c s="37">
        <v>47.553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76.5">
      <c r="A213" s="35" t="s">
        <v>58</v>
      </c>
      <c r="E213" s="40" t="s">
        <v>3995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251</v>
      </c>
      <c s="34" t="s">
        <v>3310</v>
      </c>
      <c s="35" t="s">
        <v>52</v>
      </c>
      <c s="6" t="s">
        <v>3311</v>
      </c>
      <c s="36" t="s">
        <v>65</v>
      </c>
      <c s="37">
        <v>11.55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38.25">
      <c r="A217" s="35" t="s">
        <v>58</v>
      </c>
      <c r="E217" s="40" t="s">
        <v>3996</v>
      </c>
    </row>
    <row r="218" spans="1:5" ht="12.75">
      <c r="A218" t="s">
        <v>60</v>
      </c>
      <c r="E218" s="39" t="s">
        <v>68</v>
      </c>
    </row>
    <row r="219" spans="1:13" ht="12.75">
      <c r="A219" t="s">
        <v>46</v>
      </c>
      <c r="C219" s="31" t="s">
        <v>3181</v>
      </c>
      <c r="E219" s="33" t="s">
        <v>3182</v>
      </c>
      <c r="J219" s="32">
        <f>0</f>
      </c>
      <c s="32">
        <f>0</f>
      </c>
      <c s="32">
        <f>0+L220+L224+L228</f>
      </c>
      <c s="32">
        <f>0+M220+M224+M228</f>
      </c>
    </row>
    <row r="220" spans="1:16" ht="25.5">
      <c r="A220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264.666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55</v>
      </c>
      <c>
        <f>(M220*21)/100</f>
      </c>
      <c t="s">
        <v>27</v>
      </c>
    </row>
    <row r="221" spans="1:5" ht="25.5">
      <c r="A221" s="35" t="s">
        <v>56</v>
      </c>
      <c r="E221" s="39" t="s">
        <v>658</v>
      </c>
    </row>
    <row r="222" spans="1:5" ht="12.75">
      <c r="A222" s="35" t="s">
        <v>58</v>
      </c>
      <c r="E222" s="40" t="s">
        <v>3997</v>
      </c>
    </row>
    <row r="223" spans="1:5" ht="25.5">
      <c r="A223" t="s">
        <v>60</v>
      </c>
      <c r="E223" s="39" t="s">
        <v>658</v>
      </c>
    </row>
    <row r="224" spans="1:16" ht="25.5">
      <c r="A224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27.72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55</v>
      </c>
      <c>
        <f>(M224*21)/100</f>
      </c>
      <c t="s">
        <v>27</v>
      </c>
    </row>
    <row r="225" spans="1:5" ht="25.5">
      <c r="A225" s="35" t="s">
        <v>56</v>
      </c>
      <c r="E225" s="39" t="s">
        <v>658</v>
      </c>
    </row>
    <row r="226" spans="1:5" ht="12.75">
      <c r="A226" s="35" t="s">
        <v>58</v>
      </c>
      <c r="E226" s="40" t="s">
        <v>3998</v>
      </c>
    </row>
    <row r="227" spans="1:5" ht="25.5">
      <c r="A227" t="s">
        <v>60</v>
      </c>
      <c r="E227" s="39" t="s">
        <v>658</v>
      </c>
    </row>
    <row r="228" spans="1:16" ht="25.5">
      <c r="A228" t="s">
        <v>49</v>
      </c>
      <c s="34" t="s">
        <v>260</v>
      </c>
      <c s="34" t="s">
        <v>2009</v>
      </c>
      <c s="35" t="s">
        <v>2010</v>
      </c>
      <c s="6" t="s">
        <v>2011</v>
      </c>
      <c s="36" t="s">
        <v>657</v>
      </c>
      <c s="37">
        <v>118.883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55</v>
      </c>
      <c>
        <f>(M228*21)/100</f>
      </c>
      <c t="s">
        <v>27</v>
      </c>
    </row>
    <row r="229" spans="1:5" ht="25.5">
      <c r="A229" s="35" t="s">
        <v>56</v>
      </c>
      <c r="E229" s="39" t="s">
        <v>658</v>
      </c>
    </row>
    <row r="230" spans="1:5" ht="12.75">
      <c r="A230" s="35" t="s">
        <v>58</v>
      </c>
      <c r="E230" s="40" t="s">
        <v>3999</v>
      </c>
    </row>
    <row r="231" spans="1:5" ht="25.5">
      <c r="A231" t="s">
        <v>60</v>
      </c>
      <c r="E23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COUNTIFS(L8:L253,"=0",A8:A253,"P")+COUNTIFS(L8:L253,"",A8:A253,"P")+SUM(Q8:Q253)</f>
      </c>
    </row>
    <row r="8" spans="1:13" ht="12.75">
      <c r="A8" t="s">
        <v>44</v>
      </c>
      <c r="C8" s="28" t="s">
        <v>4002</v>
      </c>
      <c r="E8" s="30" t="s">
        <v>4001</v>
      </c>
      <c r="J8" s="29">
        <f>0+J9+J30+J83+J144+J157+J190+J199+J208</f>
      </c>
      <c s="29">
        <f>0+K9+K30+K83+K144+K157+K190+K199+K208</f>
      </c>
      <c s="29">
        <f>0+L9+L30+L83+L144+L157+L190+L199+L208</f>
      </c>
      <c s="29">
        <f>0+M9+M30+M83+M144+M157+M190+M199+M208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65.75">
      <c r="A12" s="35" t="s">
        <v>58</v>
      </c>
      <c r="E12" s="40" t="s">
        <v>4003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4004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4005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657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25.5">
      <c r="A24" s="35" t="s">
        <v>58</v>
      </c>
      <c r="E24" s="40" t="s">
        <v>4006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2009</v>
      </c>
      <c s="35" t="s">
        <v>2010</v>
      </c>
      <c s="6" t="s">
        <v>2011</v>
      </c>
      <c s="36" t="s">
        <v>657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4007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3475</v>
      </c>
      <c s="35" t="s">
        <v>52</v>
      </c>
      <c s="6" t="s">
        <v>3476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4008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4009</v>
      </c>
      <c s="35" t="s">
        <v>52</v>
      </c>
      <c s="6" t="s">
        <v>4010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4011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2864</v>
      </c>
      <c s="35" t="s">
        <v>52</v>
      </c>
      <c s="6" t="s">
        <v>2865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140.25">
      <c r="A41" s="35" t="s">
        <v>58</v>
      </c>
      <c r="E41" s="40" t="s">
        <v>4012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3575</v>
      </c>
      <c s="35" t="s">
        <v>52</v>
      </c>
      <c s="6" t="s">
        <v>3576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4013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216.75">
      <c r="A49" s="35" t="s">
        <v>58</v>
      </c>
      <c r="E49" s="40" t="s">
        <v>4014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2623</v>
      </c>
      <c s="35" t="s">
        <v>52</v>
      </c>
      <c s="6" t="s">
        <v>2624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89.25">
      <c r="A53" s="35" t="s">
        <v>58</v>
      </c>
      <c r="E53" s="40" t="s">
        <v>4015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4016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2446</v>
      </c>
      <c s="35" t="s">
        <v>52</v>
      </c>
      <c s="6" t="s">
        <v>2447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4017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2645</v>
      </c>
      <c s="35" t="s">
        <v>52</v>
      </c>
      <c s="6" t="s">
        <v>2646</v>
      </c>
      <c s="36" t="s">
        <v>2093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4018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2780</v>
      </c>
      <c s="35" t="s">
        <v>52</v>
      </c>
      <c s="6" t="s">
        <v>2781</v>
      </c>
      <c s="36" t="s">
        <v>2093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4019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2651</v>
      </c>
      <c s="35" t="s">
        <v>52</v>
      </c>
      <c s="6" t="s">
        <v>2652</v>
      </c>
      <c s="36" t="s">
        <v>2093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4020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2472</v>
      </c>
      <c s="35" t="s">
        <v>52</v>
      </c>
      <c s="6" t="s">
        <v>2473</v>
      </c>
      <c s="36" t="s">
        <v>2093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4020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3490</v>
      </c>
      <c s="35" t="s">
        <v>52</v>
      </c>
      <c s="6" t="s">
        <v>3331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4021</v>
      </c>
    </row>
    <row r="82" spans="1:5" ht="25.5">
      <c r="A82" t="s">
        <v>60</v>
      </c>
      <c r="E82" s="39" t="s">
        <v>3333</v>
      </c>
    </row>
    <row r="83" spans="1:13" ht="12.75">
      <c r="A83" t="s">
        <v>46</v>
      </c>
      <c r="C83" s="31" t="s">
        <v>27</v>
      </c>
      <c r="E83" s="33" t="s">
        <v>2662</v>
      </c>
      <c r="J83" s="32">
        <f>0</f>
      </c>
      <c s="32">
        <f>0</f>
      </c>
      <c s="32">
        <f>0+L84+L88+L92+L96+L100+L104+L108+L112+L116+L120+L124+L128+L132+L136+L140</f>
      </c>
      <c s="32">
        <f>0+M84+M88+M92+M96+M100+M104+M108+M112+M116+M120+M124+M128+M132+M136+M140</f>
      </c>
    </row>
    <row r="84" spans="1:16" ht="12.75">
      <c r="A84" t="s">
        <v>49</v>
      </c>
      <c s="34" t="s">
        <v>169</v>
      </c>
      <c s="34" t="s">
        <v>2669</v>
      </c>
      <c s="35" t="s">
        <v>52</v>
      </c>
      <c s="6" t="s">
        <v>2670</v>
      </c>
      <c s="36" t="s">
        <v>657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4022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3111</v>
      </c>
      <c s="35" t="s">
        <v>52</v>
      </c>
      <c s="6" t="s">
        <v>3112</v>
      </c>
      <c s="36" t="s">
        <v>657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4023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2672</v>
      </c>
      <c s="35" t="s">
        <v>52</v>
      </c>
      <c s="6" t="s">
        <v>2673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4024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2702</v>
      </c>
      <c s="35" t="s">
        <v>52</v>
      </c>
      <c s="6" t="s">
        <v>2703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4025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4026</v>
      </c>
      <c s="35" t="s">
        <v>52</v>
      </c>
      <c s="6" t="s">
        <v>4027</v>
      </c>
      <c s="36" t="s">
        <v>657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4028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2675</v>
      </c>
      <c s="35" t="s">
        <v>52</v>
      </c>
      <c s="6" t="s">
        <v>2676</v>
      </c>
      <c s="36" t="s">
        <v>657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4029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4030</v>
      </c>
      <c s="35" t="s">
        <v>52</v>
      </c>
      <c s="6" t="s">
        <v>4031</v>
      </c>
      <c s="36" t="s">
        <v>657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4032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3619</v>
      </c>
      <c s="35" t="s">
        <v>52</v>
      </c>
      <c s="6" t="s">
        <v>3620</v>
      </c>
      <c s="36" t="s">
        <v>71</v>
      </c>
      <c s="37">
        <v>68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14.75">
      <c r="A114" s="35" t="s">
        <v>58</v>
      </c>
      <c r="E114" s="40" t="s">
        <v>4033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3499</v>
      </c>
      <c s="35" t="s">
        <v>52</v>
      </c>
      <c s="6" t="s">
        <v>3500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4034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4035</v>
      </c>
      <c s="35" t="s">
        <v>52</v>
      </c>
      <c s="6" t="s">
        <v>4036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4037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2976</v>
      </c>
      <c s="35" t="s">
        <v>52</v>
      </c>
      <c s="6" t="s">
        <v>2977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4038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3213</v>
      </c>
      <c s="35" t="s">
        <v>52</v>
      </c>
      <c s="6" t="s">
        <v>3214</v>
      </c>
      <c s="36" t="s">
        <v>657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4039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287</v>
      </c>
      <c s="34" t="s">
        <v>2706</v>
      </c>
      <c s="35" t="s">
        <v>52</v>
      </c>
      <c s="6" t="s">
        <v>2707</v>
      </c>
      <c s="36" t="s">
        <v>71</v>
      </c>
      <c s="37">
        <v>10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38.25">
      <c r="A134" s="35" t="s">
        <v>58</v>
      </c>
      <c r="E134" s="40" t="s">
        <v>4040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290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38.25">
      <c r="A138" s="35" t="s">
        <v>58</v>
      </c>
      <c r="E138" s="40" t="s">
        <v>4041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293</v>
      </c>
      <c s="34" t="s">
        <v>2690</v>
      </c>
      <c s="35" t="s">
        <v>52</v>
      </c>
      <c s="6" t="s">
        <v>2691</v>
      </c>
      <c s="36" t="s">
        <v>110</v>
      </c>
      <c s="37">
        <v>12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4042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26</v>
      </c>
      <c r="E144" s="33" t="s">
        <v>2808</v>
      </c>
      <c r="J144" s="32">
        <f>0</f>
      </c>
      <c s="32">
        <f>0</f>
      </c>
      <c s="32">
        <f>0+L145+L149+L153</f>
      </c>
      <c s="32">
        <f>0+M145+M149+M153</f>
      </c>
    </row>
    <row r="145" spans="1:16" ht="12.75">
      <c r="A145" t="s">
        <v>49</v>
      </c>
      <c s="34" t="s">
        <v>205</v>
      </c>
      <c s="34" t="s">
        <v>3508</v>
      </c>
      <c s="35" t="s">
        <v>52</v>
      </c>
      <c s="6" t="s">
        <v>3509</v>
      </c>
      <c s="36" t="s">
        <v>65</v>
      </c>
      <c s="37">
        <v>4.061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76.5">
      <c r="A147" s="35" t="s">
        <v>58</v>
      </c>
      <c r="E147" s="40" t="s">
        <v>4043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208</v>
      </c>
      <c s="34" t="s">
        <v>3965</v>
      </c>
      <c s="35" t="s">
        <v>52</v>
      </c>
      <c s="6" t="s">
        <v>3966</v>
      </c>
      <c s="36" t="s">
        <v>657</v>
      </c>
      <c s="37">
        <v>0.164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4044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211</v>
      </c>
      <c s="34" t="s">
        <v>3511</v>
      </c>
      <c s="35" t="s">
        <v>52</v>
      </c>
      <c s="6" t="s">
        <v>3512</v>
      </c>
      <c s="36" t="s">
        <v>657</v>
      </c>
      <c s="37">
        <v>0.285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4045</v>
      </c>
    </row>
    <row r="156" spans="1:5" ht="12.75">
      <c r="A156" t="s">
        <v>60</v>
      </c>
      <c r="E156" s="39" t="s">
        <v>68</v>
      </c>
    </row>
    <row r="157" spans="1:13" ht="12.75">
      <c r="A157" t="s">
        <v>46</v>
      </c>
      <c r="C157" s="31" t="s">
        <v>72</v>
      </c>
      <c r="E157" s="33" t="s">
        <v>2500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214</v>
      </c>
      <c s="34" t="s">
        <v>4046</v>
      </c>
      <c s="35" t="s">
        <v>52</v>
      </c>
      <c s="6" t="s">
        <v>4047</v>
      </c>
      <c s="36" t="s">
        <v>65</v>
      </c>
      <c s="37">
        <v>1.358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4048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217</v>
      </c>
      <c s="34" t="s">
        <v>3855</v>
      </c>
      <c s="35" t="s">
        <v>582</v>
      </c>
      <c s="6" t="s">
        <v>3856</v>
      </c>
      <c s="36" t="s">
        <v>65</v>
      </c>
      <c s="37">
        <v>13.546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4049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220</v>
      </c>
      <c s="34" t="s">
        <v>2501</v>
      </c>
      <c s="35" t="s">
        <v>52</v>
      </c>
      <c s="6" t="s">
        <v>2502</v>
      </c>
      <c s="36" t="s">
        <v>65</v>
      </c>
      <c s="37">
        <v>3.336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4050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223</v>
      </c>
      <c s="34" t="s">
        <v>2991</v>
      </c>
      <c s="35" t="s">
        <v>570</v>
      </c>
      <c s="6" t="s">
        <v>2992</v>
      </c>
      <c s="36" t="s">
        <v>65</v>
      </c>
      <c s="37">
        <v>4.68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65.75">
      <c r="A172" s="35" t="s">
        <v>58</v>
      </c>
      <c r="E172" s="40" t="s">
        <v>4051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227</v>
      </c>
      <c s="34" t="s">
        <v>2991</v>
      </c>
      <c s="35" t="s">
        <v>582</v>
      </c>
      <c s="6" t="s">
        <v>2992</v>
      </c>
      <c s="36" t="s">
        <v>65</v>
      </c>
      <c s="37">
        <v>0.55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4052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230</v>
      </c>
      <c s="34" t="s">
        <v>3973</v>
      </c>
      <c s="35" t="s">
        <v>52</v>
      </c>
      <c s="6" t="s">
        <v>3974</v>
      </c>
      <c s="36" t="s">
        <v>65</v>
      </c>
      <c s="37">
        <v>1.393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4053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233</v>
      </c>
      <c s="34" t="s">
        <v>2715</v>
      </c>
      <c s="35" t="s">
        <v>52</v>
      </c>
      <c s="6" t="s">
        <v>2716</v>
      </c>
      <c s="36" t="s">
        <v>65</v>
      </c>
      <c s="37">
        <v>8.249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91.25">
      <c r="A184" s="35" t="s">
        <v>58</v>
      </c>
      <c r="E184" s="40" t="s">
        <v>4054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236</v>
      </c>
      <c s="34" t="s">
        <v>3130</v>
      </c>
      <c s="35" t="s">
        <v>52</v>
      </c>
      <c s="6" t="s">
        <v>3131</v>
      </c>
      <c s="36" t="s">
        <v>65</v>
      </c>
      <c s="37">
        <v>1.352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2560</v>
      </c>
    </row>
    <row r="188" spans="1:5" ht="76.5">
      <c r="A188" s="35" t="s">
        <v>58</v>
      </c>
      <c r="E188" s="40" t="s">
        <v>4055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4056</v>
      </c>
      <c r="J190" s="32">
        <f>0</f>
      </c>
      <c s="32">
        <f>0</f>
      </c>
      <c s="32">
        <f>0+L191+L195</f>
      </c>
      <c s="32">
        <f>0+M191+M195</f>
      </c>
    </row>
    <row r="191" spans="1:16" ht="25.5">
      <c r="A191" t="s">
        <v>49</v>
      </c>
      <c s="34" t="s">
        <v>239</v>
      </c>
      <c s="34" t="s">
        <v>2526</v>
      </c>
      <c s="35" t="s">
        <v>52</v>
      </c>
      <c s="6" t="s">
        <v>2527</v>
      </c>
      <c s="36" t="s">
        <v>2093</v>
      </c>
      <c s="37">
        <v>84.065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53">
      <c r="A193" s="35" t="s">
        <v>58</v>
      </c>
      <c r="E193" s="40" t="s">
        <v>4057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242</v>
      </c>
      <c s="34" t="s">
        <v>3002</v>
      </c>
      <c s="35" t="s">
        <v>52</v>
      </c>
      <c s="6" t="s">
        <v>3003</v>
      </c>
      <c s="36" t="s">
        <v>2093</v>
      </c>
      <c s="37">
        <v>84.065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25.5">
      <c r="A197" s="35" t="s">
        <v>58</v>
      </c>
      <c r="E197" s="40" t="s">
        <v>4058</v>
      </c>
    </row>
    <row r="198" spans="1:5" ht="12.75">
      <c r="A198" t="s">
        <v>60</v>
      </c>
      <c r="E198" s="39" t="s">
        <v>68</v>
      </c>
    </row>
    <row r="199" spans="1:13" ht="12.75">
      <c r="A199" t="s">
        <v>46</v>
      </c>
      <c r="C199" s="31" t="s">
        <v>88</v>
      </c>
      <c r="E199" s="33" t="s">
        <v>3533</v>
      </c>
      <c r="J199" s="32">
        <f>0</f>
      </c>
      <c s="32">
        <f>0</f>
      </c>
      <c s="32">
        <f>0+L200+L204</f>
      </c>
      <c s="32">
        <f>0+M200+M204</f>
      </c>
    </row>
    <row r="200" spans="1:16" ht="12.75">
      <c r="A200" t="s">
        <v>49</v>
      </c>
      <c s="34" t="s">
        <v>245</v>
      </c>
      <c s="34" t="s">
        <v>3534</v>
      </c>
      <c s="35" t="s">
        <v>52</v>
      </c>
      <c s="6" t="s">
        <v>3535</v>
      </c>
      <c s="36" t="s">
        <v>110</v>
      </c>
      <c s="37">
        <v>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4059</v>
      </c>
    </row>
    <row r="203" spans="1:5" ht="76.5">
      <c r="A203" t="s">
        <v>60</v>
      </c>
      <c r="E203" s="39" t="s">
        <v>3537</v>
      </c>
    </row>
    <row r="204" spans="1:16" ht="12.75">
      <c r="A204" t="s">
        <v>49</v>
      </c>
      <c s="34" t="s">
        <v>248</v>
      </c>
      <c s="34" t="s">
        <v>3538</v>
      </c>
      <c s="35" t="s">
        <v>52</v>
      </c>
      <c s="6" t="s">
        <v>3539</v>
      </c>
      <c s="36" t="s">
        <v>2093</v>
      </c>
      <c s="37">
        <v>1.68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4060</v>
      </c>
    </row>
    <row r="207" spans="1:5" ht="89.25">
      <c r="A207" t="s">
        <v>60</v>
      </c>
      <c r="E207" s="39" t="s">
        <v>3541</v>
      </c>
    </row>
    <row r="208" spans="1:13" ht="12.75">
      <c r="A208" t="s">
        <v>46</v>
      </c>
      <c r="C208" s="31" t="s">
        <v>92</v>
      </c>
      <c r="E208" s="33" t="s">
        <v>2295</v>
      </c>
      <c r="J208" s="32">
        <f>0</f>
      </c>
      <c s="32">
        <f>0</f>
      </c>
      <c s="32">
        <f>0+L209+L213+L217+L221+L225+L229+L233+L237+L241+L245+L249+L253</f>
      </c>
      <c s="32">
        <f>0+M209+M213+M217+M221+M225+M229+M233+M237+M241+M245+M249+M253</f>
      </c>
    </row>
    <row r="209" spans="1:16" ht="12.75">
      <c r="A209" t="s">
        <v>49</v>
      </c>
      <c s="34" t="s">
        <v>251</v>
      </c>
      <c s="34" t="s">
        <v>2911</v>
      </c>
      <c s="35" t="s">
        <v>52</v>
      </c>
      <c s="6" t="s">
        <v>2912</v>
      </c>
      <c s="36" t="s">
        <v>71</v>
      </c>
      <c s="37">
        <v>34.61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4061</v>
      </c>
    </row>
    <row r="211" spans="1:5" ht="127.5">
      <c r="A211" s="35" t="s">
        <v>58</v>
      </c>
      <c r="E211" s="40" t="s">
        <v>4062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254</v>
      </c>
      <c s="34" t="s">
        <v>3544</v>
      </c>
      <c s="35" t="s">
        <v>52</v>
      </c>
      <c s="6" t="s">
        <v>3545</v>
      </c>
      <c s="36" t="s">
        <v>71</v>
      </c>
      <c s="37">
        <v>40.82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38.25">
      <c r="A215" s="35" t="s">
        <v>58</v>
      </c>
      <c r="E215" s="40" t="s">
        <v>4063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257</v>
      </c>
      <c s="34" t="s">
        <v>2748</v>
      </c>
      <c s="35" t="s">
        <v>52</v>
      </c>
      <c s="6" t="s">
        <v>2749</v>
      </c>
      <c s="36" t="s">
        <v>71</v>
      </c>
      <c s="37">
        <v>0.6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4064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260</v>
      </c>
      <c s="34" t="s">
        <v>3021</v>
      </c>
      <c s="35" t="s">
        <v>52</v>
      </c>
      <c s="6" t="s">
        <v>3022</v>
      </c>
      <c s="36" t="s">
        <v>2881</v>
      </c>
      <c s="37">
        <v>51.58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02">
      <c r="A223" s="35" t="s">
        <v>58</v>
      </c>
      <c r="E223" s="40" t="s">
        <v>4065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263</v>
      </c>
      <c s="34" t="s">
        <v>3547</v>
      </c>
      <c s="35" t="s">
        <v>52</v>
      </c>
      <c s="6" t="s">
        <v>3548</v>
      </c>
      <c s="36" t="s">
        <v>2093</v>
      </c>
      <c s="37">
        <v>46.989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51">
      <c r="A227" s="35" t="s">
        <v>58</v>
      </c>
      <c r="E227" s="40" t="s">
        <v>4066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266</v>
      </c>
      <c s="34" t="s">
        <v>3550</v>
      </c>
      <c s="35" t="s">
        <v>52</v>
      </c>
      <c s="6" t="s">
        <v>3551</v>
      </c>
      <c s="36" t="s">
        <v>2093</v>
      </c>
      <c s="37">
        <v>46.989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25.5">
      <c r="A231" s="35" t="s">
        <v>58</v>
      </c>
      <c r="E231" s="40" t="s">
        <v>4067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269</v>
      </c>
      <c s="34" t="s">
        <v>3028</v>
      </c>
      <c s="35" t="s">
        <v>52</v>
      </c>
      <c s="6" t="s">
        <v>3029</v>
      </c>
      <c s="36" t="s">
        <v>65</v>
      </c>
      <c s="37">
        <v>22.793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78.5">
      <c r="A235" s="35" t="s">
        <v>58</v>
      </c>
      <c r="E235" s="40" t="s">
        <v>4068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272</v>
      </c>
      <c s="34" t="s">
        <v>2591</v>
      </c>
      <c s="35" t="s">
        <v>52</v>
      </c>
      <c s="6" t="s">
        <v>2592</v>
      </c>
      <c s="36" t="s">
        <v>65</v>
      </c>
      <c s="37">
        <v>10.518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89.25">
      <c r="A239" s="35" t="s">
        <v>58</v>
      </c>
      <c r="E239" s="40" t="s">
        <v>4069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275</v>
      </c>
      <c s="34" t="s">
        <v>4070</v>
      </c>
      <c s="35" t="s">
        <v>52</v>
      </c>
      <c s="6" t="s">
        <v>4071</v>
      </c>
      <c s="36" t="s">
        <v>71</v>
      </c>
      <c s="37">
        <v>12.1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4072</v>
      </c>
    </row>
    <row r="243" spans="1:5" ht="38.25">
      <c r="A243" s="35" t="s">
        <v>58</v>
      </c>
      <c r="E243" s="40" t="s">
        <v>4073</v>
      </c>
    </row>
    <row r="244" spans="1:5" ht="63.75">
      <c r="A244" t="s">
        <v>60</v>
      </c>
      <c r="E244" s="39" t="s">
        <v>4074</v>
      </c>
    </row>
    <row r="245" spans="1:16" ht="25.5">
      <c r="A245" t="s">
        <v>49</v>
      </c>
      <c s="34" t="s">
        <v>278</v>
      </c>
      <c s="34" t="s">
        <v>4075</v>
      </c>
      <c s="35" t="s">
        <v>52</v>
      </c>
      <c s="6" t="s">
        <v>4076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55</v>
      </c>
      <c>
        <f>(M245*21)/100</f>
      </c>
      <c t="s">
        <v>27</v>
      </c>
    </row>
    <row r="246" spans="1:5" ht="12.75">
      <c r="A246" s="35" t="s">
        <v>56</v>
      </c>
      <c r="E246" s="39" t="s">
        <v>4072</v>
      </c>
    </row>
    <row r="247" spans="1:5" ht="38.25">
      <c r="A247" s="35" t="s">
        <v>58</v>
      </c>
      <c r="E247" s="40" t="s">
        <v>4077</v>
      </c>
    </row>
    <row r="248" spans="1:5" ht="63.75">
      <c r="A248" t="s">
        <v>60</v>
      </c>
      <c r="E248" s="39" t="s">
        <v>4074</v>
      </c>
    </row>
    <row r="249" spans="1:16" ht="12.75">
      <c r="A249" t="s">
        <v>49</v>
      </c>
      <c s="34" t="s">
        <v>281</v>
      </c>
      <c s="34" t="s">
        <v>3563</v>
      </c>
      <c s="35" t="s">
        <v>52</v>
      </c>
      <c s="6" t="s">
        <v>3564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3565</v>
      </c>
    </row>
    <row r="251" spans="1:5" ht="51">
      <c r="A251" s="35" t="s">
        <v>58</v>
      </c>
      <c r="E251" s="40" t="s">
        <v>4078</v>
      </c>
    </row>
    <row r="252" spans="1:5" ht="25.5">
      <c r="A252" t="s">
        <v>60</v>
      </c>
      <c r="E252" s="39" t="s">
        <v>3027</v>
      </c>
    </row>
    <row r="253" spans="1:16" ht="12.75">
      <c r="A253" t="s">
        <v>49</v>
      </c>
      <c s="34" t="s">
        <v>284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38.25">
      <c r="A255" s="35" t="s">
        <v>58</v>
      </c>
      <c r="E255" s="40" t="s">
        <v>3179</v>
      </c>
    </row>
    <row r="256" spans="1:5" ht="127.5">
      <c r="A256" t="s">
        <v>60</v>
      </c>
      <c r="E256" s="39" t="s">
        <v>3180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4081</v>
      </c>
      <c r="E8" s="30" t="s">
        <v>4080</v>
      </c>
      <c r="J8" s="29">
        <f>0+J9+J34+J91+J156+J173+J206+J219</f>
      </c>
      <c s="29">
        <f>0+K9+K34+K91+K156+K173+K206+K219</f>
      </c>
      <c s="29">
        <f>0+L9+L34+L91+L156+L173+L206+L219</f>
      </c>
      <c s="29">
        <f>0+M9+M34+M91+M156+M173+M206+M219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4082</v>
      </c>
      <c s="35" t="s">
        <v>52</v>
      </c>
      <c s="6" t="s">
        <v>4083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4084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40.25">
      <c r="A16" s="35" t="s">
        <v>58</v>
      </c>
      <c r="E16" s="40" t="s">
        <v>4085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4086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4087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4088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63.75">
      <c r="A32" s="35" t="s">
        <v>58</v>
      </c>
      <c r="E32" s="40" t="s">
        <v>4089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3475</v>
      </c>
      <c s="35" t="s">
        <v>52</v>
      </c>
      <c s="6" t="s">
        <v>3476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4090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4091</v>
      </c>
      <c s="35" t="s">
        <v>52</v>
      </c>
      <c s="6" t="s">
        <v>4092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4093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4009</v>
      </c>
      <c s="35" t="s">
        <v>52</v>
      </c>
      <c s="6" t="s">
        <v>4010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4094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2864</v>
      </c>
      <c s="35" t="s">
        <v>52</v>
      </c>
      <c s="6" t="s">
        <v>2865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178.5">
      <c r="A49" s="35" t="s">
        <v>58</v>
      </c>
      <c r="E49" s="40" t="s">
        <v>4095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3575</v>
      </c>
      <c s="35" t="s">
        <v>52</v>
      </c>
      <c s="6" t="s">
        <v>3576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4096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660</v>
      </c>
      <c s="35" t="s">
        <v>52</v>
      </c>
      <c s="6" t="s">
        <v>661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267.75">
      <c r="A57" s="35" t="s">
        <v>58</v>
      </c>
      <c r="E57" s="40" t="s">
        <v>4097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2623</v>
      </c>
      <c s="35" t="s">
        <v>52</v>
      </c>
      <c s="6" t="s">
        <v>2624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204">
      <c r="A61" s="35" t="s">
        <v>58</v>
      </c>
      <c r="E61" s="40" t="s">
        <v>4098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2437</v>
      </c>
      <c s="35" t="s">
        <v>52</v>
      </c>
      <c s="6" t="s">
        <v>2438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4099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4100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2645</v>
      </c>
      <c s="35" t="s">
        <v>52</v>
      </c>
      <c s="6" t="s">
        <v>2646</v>
      </c>
      <c s="36" t="s">
        <v>2093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4101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2780</v>
      </c>
      <c s="35" t="s">
        <v>52</v>
      </c>
      <c s="6" t="s">
        <v>2781</v>
      </c>
      <c s="36" t="s">
        <v>2093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4102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2651</v>
      </c>
      <c s="35" t="s">
        <v>52</v>
      </c>
      <c s="6" t="s">
        <v>2652</v>
      </c>
      <c s="36" t="s">
        <v>2093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4103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2472</v>
      </c>
      <c s="35" t="s">
        <v>52</v>
      </c>
      <c s="6" t="s">
        <v>2473</v>
      </c>
      <c s="36" t="s">
        <v>2093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4103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3490</v>
      </c>
      <c s="35" t="s">
        <v>52</v>
      </c>
      <c s="6" t="s">
        <v>3331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4104</v>
      </c>
    </row>
    <row r="90" spans="1:5" ht="25.5">
      <c r="A90" t="s">
        <v>60</v>
      </c>
      <c r="E90" s="39" t="s">
        <v>3333</v>
      </c>
    </row>
    <row r="91" spans="1:13" ht="12.75">
      <c r="A91" t="s">
        <v>46</v>
      </c>
      <c r="C91" s="31" t="s">
        <v>27</v>
      </c>
      <c r="E91" s="33" t="s">
        <v>2662</v>
      </c>
      <c r="J91" s="32">
        <f>0</f>
      </c>
      <c s="32">
        <f>0</f>
      </c>
      <c s="32">
        <f>0+L92+L96+L100+L104+L108+L112+L116+L120+L124+L128+L132+L136+L140+L144+L148+L152</f>
      </c>
      <c s="32">
        <f>0+M92+M96+M100+M104+M108+M112+M116+M120+M124+M128+M132+M136+M140+M144+M148+M152</f>
      </c>
    </row>
    <row r="92" spans="1:16" ht="12.75">
      <c r="A92" t="s">
        <v>49</v>
      </c>
      <c s="34" t="s">
        <v>175</v>
      </c>
      <c s="34" t="s">
        <v>2669</v>
      </c>
      <c s="35" t="s">
        <v>52</v>
      </c>
      <c s="6" t="s">
        <v>2670</v>
      </c>
      <c s="36" t="s">
        <v>657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4105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3111</v>
      </c>
      <c s="35" t="s">
        <v>52</v>
      </c>
      <c s="6" t="s">
        <v>3112</v>
      </c>
      <c s="36" t="s">
        <v>657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4106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2672</v>
      </c>
      <c s="35" t="s">
        <v>52</v>
      </c>
      <c s="6" t="s">
        <v>2673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4107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2702</v>
      </c>
      <c s="35" t="s">
        <v>52</v>
      </c>
      <c s="6" t="s">
        <v>2703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4108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4026</v>
      </c>
      <c s="35" t="s">
        <v>52</v>
      </c>
      <c s="6" t="s">
        <v>4027</v>
      </c>
      <c s="36" t="s">
        <v>657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4109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2675</v>
      </c>
      <c s="35" t="s">
        <v>52</v>
      </c>
      <c s="6" t="s">
        <v>2676</v>
      </c>
      <c s="36" t="s">
        <v>657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4110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4030</v>
      </c>
      <c s="35" t="s">
        <v>52</v>
      </c>
      <c s="6" t="s">
        <v>4031</v>
      </c>
      <c s="36" t="s">
        <v>657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4111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3499</v>
      </c>
      <c s="35" t="s">
        <v>52</v>
      </c>
      <c s="6" t="s">
        <v>3500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4112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4035</v>
      </c>
      <c s="35" t="s">
        <v>52</v>
      </c>
      <c s="6" t="s">
        <v>4036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4113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2976</v>
      </c>
      <c s="35" t="s">
        <v>52</v>
      </c>
      <c s="6" t="s">
        <v>2977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4114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3213</v>
      </c>
      <c s="35" t="s">
        <v>52</v>
      </c>
      <c s="6" t="s">
        <v>3214</v>
      </c>
      <c s="36" t="s">
        <v>657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4115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3216</v>
      </c>
      <c s="35" t="s">
        <v>52</v>
      </c>
      <c s="6" t="s">
        <v>3217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4116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302</v>
      </c>
      <c s="34" t="s">
        <v>3619</v>
      </c>
      <c s="35" t="s">
        <v>52</v>
      </c>
      <c s="6" t="s">
        <v>3620</v>
      </c>
      <c s="36" t="s">
        <v>71</v>
      </c>
      <c s="37">
        <v>125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14.75">
      <c r="A142" s="35" t="s">
        <v>58</v>
      </c>
      <c r="E142" s="40" t="s">
        <v>4117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305</v>
      </c>
      <c s="34" t="s">
        <v>2706</v>
      </c>
      <c s="35" t="s">
        <v>52</v>
      </c>
      <c s="6" t="s">
        <v>2707</v>
      </c>
      <c s="36" t="s">
        <v>71</v>
      </c>
      <c s="37">
        <v>10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4040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308</v>
      </c>
      <c s="34" t="s">
        <v>2690</v>
      </c>
      <c s="35" t="s">
        <v>52</v>
      </c>
      <c s="6" t="s">
        <v>2691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38.25">
      <c r="A150" s="35" t="s">
        <v>58</v>
      </c>
      <c r="E150" s="40" t="s">
        <v>4118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311</v>
      </c>
      <c s="34" t="s">
        <v>2693</v>
      </c>
      <c s="35" t="s">
        <v>52</v>
      </c>
      <c s="6" t="s">
        <v>2694</v>
      </c>
      <c s="36" t="s">
        <v>110</v>
      </c>
      <c s="37">
        <v>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38.25">
      <c r="A154" s="35" t="s">
        <v>58</v>
      </c>
      <c r="E154" s="40" t="s">
        <v>4119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26</v>
      </c>
      <c r="E156" s="33" t="s">
        <v>2808</v>
      </c>
      <c r="J156" s="32">
        <f>0</f>
      </c>
      <c s="32">
        <f>0</f>
      </c>
      <c s="32">
        <f>0+L157+L161+L165+L169</f>
      </c>
      <c s="32">
        <f>0+M157+M161+M165+M169</f>
      </c>
    </row>
    <row r="157" spans="1:16" ht="12.75">
      <c r="A157" t="s">
        <v>49</v>
      </c>
      <c s="34" t="s">
        <v>211</v>
      </c>
      <c s="34" t="s">
        <v>4120</v>
      </c>
      <c s="35" t="s">
        <v>52</v>
      </c>
      <c s="6" t="s">
        <v>4121</v>
      </c>
      <c s="36" t="s">
        <v>65</v>
      </c>
      <c s="37">
        <v>22.105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89.25">
      <c r="A159" s="35" t="s">
        <v>58</v>
      </c>
      <c r="E159" s="40" t="s">
        <v>4122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214</v>
      </c>
      <c s="34" t="s">
        <v>2979</v>
      </c>
      <c s="35" t="s">
        <v>52</v>
      </c>
      <c s="6" t="s">
        <v>2980</v>
      </c>
      <c s="36" t="s">
        <v>65</v>
      </c>
      <c s="37">
        <v>2.831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7.5">
      <c r="A163" s="35" t="s">
        <v>58</v>
      </c>
      <c r="E163" s="40" t="s">
        <v>4123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217</v>
      </c>
      <c s="34" t="s">
        <v>3125</v>
      </c>
      <c s="35" t="s">
        <v>52</v>
      </c>
      <c s="6" t="s">
        <v>3126</v>
      </c>
      <c s="36" t="s">
        <v>657</v>
      </c>
      <c s="37">
        <v>0.562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4124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220</v>
      </c>
      <c s="34" t="s">
        <v>3641</v>
      </c>
      <c s="35" t="s">
        <v>52</v>
      </c>
      <c s="6" t="s">
        <v>4125</v>
      </c>
      <c s="36" t="s">
        <v>65</v>
      </c>
      <c s="37">
        <v>43.153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3516</v>
      </c>
    </row>
    <row r="171" spans="1:5" ht="102">
      <c r="A171" s="35" t="s">
        <v>58</v>
      </c>
      <c r="E171" s="40" t="s">
        <v>4126</v>
      </c>
    </row>
    <row r="172" spans="1:5" ht="229.5">
      <c r="A172" t="s">
        <v>60</v>
      </c>
      <c r="E172" s="39" t="s">
        <v>3355</v>
      </c>
    </row>
    <row r="173" spans="1:13" ht="12.75">
      <c r="A173" t="s">
        <v>46</v>
      </c>
      <c r="C173" s="31" t="s">
        <v>72</v>
      </c>
      <c r="E173" s="33" t="s">
        <v>2500</v>
      </c>
      <c r="J173" s="32">
        <f>0</f>
      </c>
      <c s="32">
        <f>0</f>
      </c>
      <c s="32">
        <f>0+L174+L178+L182+L186+L190+L194+L198+L202</f>
      </c>
      <c s="32">
        <f>0+M174+M178+M182+M186+M190+M194+M198+M202</f>
      </c>
    </row>
    <row r="174" spans="1:16" ht="12.75">
      <c r="A174" t="s">
        <v>49</v>
      </c>
      <c s="34" t="s">
        <v>223</v>
      </c>
      <c s="34" t="s">
        <v>4127</v>
      </c>
      <c s="35" t="s">
        <v>52</v>
      </c>
      <c s="6" t="s">
        <v>4128</v>
      </c>
      <c s="36" t="s">
        <v>65</v>
      </c>
      <c s="37">
        <v>2.511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4129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227</v>
      </c>
      <c s="34" t="s">
        <v>2501</v>
      </c>
      <c s="35" t="s">
        <v>52</v>
      </c>
      <c s="6" t="s">
        <v>2502</v>
      </c>
      <c s="36" t="s">
        <v>65</v>
      </c>
      <c s="37">
        <v>7.831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4130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230</v>
      </c>
      <c s="34" t="s">
        <v>2991</v>
      </c>
      <c s="35" t="s">
        <v>570</v>
      </c>
      <c s="6" t="s">
        <v>2992</v>
      </c>
      <c s="36" t="s">
        <v>65</v>
      </c>
      <c s="37">
        <v>25.879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40.25">
      <c r="A184" s="35" t="s">
        <v>58</v>
      </c>
      <c r="E184" s="40" t="s">
        <v>4131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233</v>
      </c>
      <c s="34" t="s">
        <v>2991</v>
      </c>
      <c s="35" t="s">
        <v>582</v>
      </c>
      <c s="6" t="s">
        <v>2992</v>
      </c>
      <c s="36" t="s">
        <v>65</v>
      </c>
      <c s="37">
        <v>5.272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63.75">
      <c r="A188" s="35" t="s">
        <v>58</v>
      </c>
      <c r="E188" s="40" t="s">
        <v>4132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236</v>
      </c>
      <c s="34" t="s">
        <v>2710</v>
      </c>
      <c s="35" t="s">
        <v>52</v>
      </c>
      <c s="6" t="s">
        <v>2711</v>
      </c>
      <c s="36" t="s">
        <v>65</v>
      </c>
      <c s="37">
        <v>2.793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14.75">
      <c r="A192" s="35" t="s">
        <v>58</v>
      </c>
      <c r="E192" s="40" t="s">
        <v>4133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239</v>
      </c>
      <c s="34" t="s">
        <v>3973</v>
      </c>
      <c s="35" t="s">
        <v>52</v>
      </c>
      <c s="6" t="s">
        <v>3974</v>
      </c>
      <c s="36" t="s">
        <v>65</v>
      </c>
      <c s="37">
        <v>0.61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4134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242</v>
      </c>
      <c s="34" t="s">
        <v>2715</v>
      </c>
      <c s="35" t="s">
        <v>52</v>
      </c>
      <c s="6" t="s">
        <v>2716</v>
      </c>
      <c s="36" t="s">
        <v>65</v>
      </c>
      <c s="37">
        <v>25.16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14.75">
      <c r="A200" s="35" t="s">
        <v>58</v>
      </c>
      <c r="E200" s="40" t="s">
        <v>4135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245</v>
      </c>
      <c s="34" t="s">
        <v>3130</v>
      </c>
      <c s="35" t="s">
        <v>52</v>
      </c>
      <c s="6" t="s">
        <v>3131</v>
      </c>
      <c s="36" t="s">
        <v>65</v>
      </c>
      <c s="37">
        <v>2.706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02">
      <c r="A204" s="35" t="s">
        <v>58</v>
      </c>
      <c r="E204" s="40" t="s">
        <v>4136</v>
      </c>
    </row>
    <row r="205" spans="1:5" ht="12.75">
      <c r="A205" t="s">
        <v>60</v>
      </c>
      <c r="E205" s="39" t="s">
        <v>68</v>
      </c>
    </row>
    <row r="206" spans="1:13" ht="12.75">
      <c r="A206" t="s">
        <v>46</v>
      </c>
      <c r="C206" s="31" t="s">
        <v>83</v>
      </c>
      <c r="E206" s="33" t="s">
        <v>3530</v>
      </c>
      <c r="J206" s="32">
        <f>0</f>
      </c>
      <c s="32">
        <f>0</f>
      </c>
      <c s="32">
        <f>0+L207+L211+L215</f>
      </c>
      <c s="32">
        <f>0+M207+M211+M215</f>
      </c>
    </row>
    <row r="207" spans="1:16" ht="25.5">
      <c r="A207" t="s">
        <v>49</v>
      </c>
      <c s="34" t="s">
        <v>248</v>
      </c>
      <c s="34" t="s">
        <v>2526</v>
      </c>
      <c s="35" t="s">
        <v>52</v>
      </c>
      <c s="6" t="s">
        <v>2527</v>
      </c>
      <c s="36" t="s">
        <v>2093</v>
      </c>
      <c s="37">
        <v>180.785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7.5">
      <c r="A209" s="35" t="s">
        <v>58</v>
      </c>
      <c r="E209" s="40" t="s">
        <v>4137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251</v>
      </c>
      <c s="34" t="s">
        <v>2999</v>
      </c>
      <c s="35" t="s">
        <v>52</v>
      </c>
      <c s="6" t="s">
        <v>3000</v>
      </c>
      <c s="36" t="s">
        <v>2093</v>
      </c>
      <c s="37">
        <v>2.814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89.25">
      <c r="A213" s="35" t="s">
        <v>58</v>
      </c>
      <c r="E213" s="40" t="s">
        <v>4138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254</v>
      </c>
      <c s="34" t="s">
        <v>3002</v>
      </c>
      <c s="35" t="s">
        <v>52</v>
      </c>
      <c s="6" t="s">
        <v>3003</v>
      </c>
      <c s="36" t="s">
        <v>2093</v>
      </c>
      <c s="37">
        <v>180.785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25.5">
      <c r="A217" s="35" t="s">
        <v>58</v>
      </c>
      <c r="E217" s="40" t="s">
        <v>4139</v>
      </c>
    </row>
    <row r="218" spans="1:5" ht="12.75">
      <c r="A218" t="s">
        <v>60</v>
      </c>
      <c r="E218" s="39" t="s">
        <v>68</v>
      </c>
    </row>
    <row r="219" spans="1:13" ht="12.75">
      <c r="A219" t="s">
        <v>46</v>
      </c>
      <c r="C219" s="31" t="s">
        <v>92</v>
      </c>
      <c r="E219" s="33" t="s">
        <v>2295</v>
      </c>
      <c r="J219" s="32">
        <f>0</f>
      </c>
      <c s="32">
        <f>0</f>
      </c>
      <c s="32">
        <f>0+L220+L224+L228+L232+L236+L240+L244+L248+L252+L256+L260+L264+L268+L272+L276</f>
      </c>
      <c s="32">
        <f>0+M220+M224+M228+M232+M236+M240+M244+M248+M252+M256+M260+M264+M268+M272+M276</f>
      </c>
    </row>
    <row r="220" spans="1:16" ht="12.75">
      <c r="A220" t="s">
        <v>49</v>
      </c>
      <c s="34" t="s">
        <v>257</v>
      </c>
      <c s="34" t="s">
        <v>3366</v>
      </c>
      <c s="35" t="s">
        <v>52</v>
      </c>
      <c s="6" t="s">
        <v>3367</v>
      </c>
      <c s="36" t="s">
        <v>71</v>
      </c>
      <c s="37">
        <v>20.42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4140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260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3542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263</v>
      </c>
      <c s="34" t="s">
        <v>2911</v>
      </c>
      <c s="35" t="s">
        <v>52</v>
      </c>
      <c s="6" t="s">
        <v>2912</v>
      </c>
      <c s="36" t="s">
        <v>71</v>
      </c>
      <c s="37">
        <v>78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7.5">
      <c r="A230" s="35" t="s">
        <v>58</v>
      </c>
      <c r="E230" s="40" t="s">
        <v>4141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266</v>
      </c>
      <c s="34" t="s">
        <v>3544</v>
      </c>
      <c s="35" t="s">
        <v>52</v>
      </c>
      <c s="6" t="s">
        <v>3545</v>
      </c>
      <c s="36" t="s">
        <v>71</v>
      </c>
      <c s="37">
        <v>107.6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76.5">
      <c r="A234" s="35" t="s">
        <v>58</v>
      </c>
      <c r="E234" s="40" t="s">
        <v>4142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269</v>
      </c>
      <c s="34" t="s">
        <v>2581</v>
      </c>
      <c s="35" t="s">
        <v>52</v>
      </c>
      <c s="6" t="s">
        <v>2582</v>
      </c>
      <c s="36" t="s">
        <v>2093</v>
      </c>
      <c s="37">
        <v>1.44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4143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272</v>
      </c>
      <c s="34" t="s">
        <v>3021</v>
      </c>
      <c s="35" t="s">
        <v>52</v>
      </c>
      <c s="6" t="s">
        <v>3022</v>
      </c>
      <c s="36" t="s">
        <v>2881</v>
      </c>
      <c s="37">
        <v>9.92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63.75">
      <c r="A242" s="35" t="s">
        <v>58</v>
      </c>
      <c r="E242" s="40" t="s">
        <v>4144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275</v>
      </c>
      <c s="34" t="s">
        <v>3547</v>
      </c>
      <c s="35" t="s">
        <v>52</v>
      </c>
      <c s="6" t="s">
        <v>3548</v>
      </c>
      <c s="36" t="s">
        <v>2093</v>
      </c>
      <c s="37">
        <v>54.811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02">
      <c r="A246" s="35" t="s">
        <v>58</v>
      </c>
      <c r="E246" s="40" t="s">
        <v>4145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278</v>
      </c>
      <c s="34" t="s">
        <v>3550</v>
      </c>
      <c s="35" t="s">
        <v>52</v>
      </c>
      <c s="6" t="s">
        <v>3551</v>
      </c>
      <c s="36" t="s">
        <v>2093</v>
      </c>
      <c s="37">
        <v>54.811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25.5">
      <c r="A250" s="35" t="s">
        <v>58</v>
      </c>
      <c r="E250" s="40" t="s">
        <v>4146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281</v>
      </c>
      <c s="34" t="s">
        <v>3553</v>
      </c>
      <c s="35" t="s">
        <v>52</v>
      </c>
      <c s="6" t="s">
        <v>3554</v>
      </c>
      <c s="36" t="s">
        <v>65</v>
      </c>
      <c s="37">
        <v>2.5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4147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284</v>
      </c>
      <c s="34" t="s">
        <v>3028</v>
      </c>
      <c s="35" t="s">
        <v>52</v>
      </c>
      <c s="6" t="s">
        <v>3029</v>
      </c>
      <c s="36" t="s">
        <v>65</v>
      </c>
      <c s="37">
        <v>179.682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91.25">
      <c r="A258" s="35" t="s">
        <v>58</v>
      </c>
      <c r="E258" s="40" t="s">
        <v>4148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287</v>
      </c>
      <c s="34" t="s">
        <v>2591</v>
      </c>
      <c s="35" t="s">
        <v>52</v>
      </c>
      <c s="6" t="s">
        <v>2592</v>
      </c>
      <c s="36" t="s">
        <v>65</v>
      </c>
      <c s="37">
        <v>2.562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63.75">
      <c r="A262" s="35" t="s">
        <v>58</v>
      </c>
      <c r="E262" s="40" t="s">
        <v>4149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290</v>
      </c>
      <c s="34" t="s">
        <v>4150</v>
      </c>
      <c s="35" t="s">
        <v>52</v>
      </c>
      <c s="6" t="s">
        <v>4151</v>
      </c>
      <c s="36" t="s">
        <v>657</v>
      </c>
      <c s="37">
        <v>0.054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51">
      <c r="A266" s="35" t="s">
        <v>58</v>
      </c>
      <c r="E266" s="40" t="s">
        <v>4152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293</v>
      </c>
      <c s="34" t="s">
        <v>3559</v>
      </c>
      <c s="35" t="s">
        <v>52</v>
      </c>
      <c s="6" t="s">
        <v>3560</v>
      </c>
      <c s="36" t="s">
        <v>71</v>
      </c>
      <c s="37">
        <v>5.95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4153</v>
      </c>
    </row>
    <row r="271" spans="1:5" ht="114.75">
      <c r="A271" t="s">
        <v>60</v>
      </c>
      <c r="E271" s="39" t="s">
        <v>3562</v>
      </c>
    </row>
    <row r="272" spans="1:16" ht="12.75">
      <c r="A272" t="s">
        <v>49</v>
      </c>
      <c s="34" t="s">
        <v>296</v>
      </c>
      <c s="34" t="s">
        <v>3563</v>
      </c>
      <c s="35" t="s">
        <v>52</v>
      </c>
      <c s="6" t="s">
        <v>3564</v>
      </c>
      <c s="36" t="s">
        <v>110</v>
      </c>
      <c s="37">
        <v>1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55</v>
      </c>
      <c>
        <f>(M272*21)/100</f>
      </c>
      <c t="s">
        <v>27</v>
      </c>
    </row>
    <row r="273" spans="1:5" ht="12.75">
      <c r="A273" s="35" t="s">
        <v>56</v>
      </c>
      <c r="E273" s="39" t="s">
        <v>3565</v>
      </c>
    </row>
    <row r="274" spans="1:5" ht="51">
      <c r="A274" s="35" t="s">
        <v>58</v>
      </c>
      <c r="E274" s="40" t="s">
        <v>3566</v>
      </c>
    </row>
    <row r="275" spans="1:5" ht="25.5">
      <c r="A275" t="s">
        <v>60</v>
      </c>
      <c r="E275" s="39" t="s">
        <v>3027</v>
      </c>
    </row>
    <row r="276" spans="1:16" ht="12.75">
      <c r="A276" t="s">
        <v>49</v>
      </c>
      <c s="34" t="s">
        <v>299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3179</v>
      </c>
    </row>
    <row r="279" spans="1:5" ht="127.5">
      <c r="A279" t="s">
        <v>60</v>
      </c>
      <c r="E279" s="39" t="s">
        <v>3180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COUNTIFS(L8:L234,"=0",A8:A234,"P")+COUNTIFS(L8:L234,"",A8:A234,"P")+SUM(Q8:Q234)</f>
      </c>
    </row>
    <row r="8" spans="1:13" ht="12.75">
      <c r="A8" t="s">
        <v>44</v>
      </c>
      <c r="C8" s="28" t="s">
        <v>4156</v>
      </c>
      <c r="E8" s="30" t="s">
        <v>4155</v>
      </c>
      <c r="J8" s="29">
        <f>0+J9+J58+J123+J132+J153+J162+J179+J208+J221</f>
      </c>
      <c s="29">
        <f>0+K9+K58+K123+K132+K153+K162+K179+K208+K221</f>
      </c>
      <c s="29">
        <f>0+L9+L58+L123+L132+L153+L162+L179+L208+L221</f>
      </c>
      <c s="29">
        <f>0+M9+M58+M123+M132+M153+M162+M179+M208+M221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4157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4158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3101</v>
      </c>
      <c s="35" t="s">
        <v>52</v>
      </c>
      <c s="6" t="s">
        <v>3102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4159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4160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3445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4161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4162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2446</v>
      </c>
      <c s="35" t="s">
        <v>52</v>
      </c>
      <c s="6" t="s">
        <v>2447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4163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2780</v>
      </c>
      <c s="35" t="s">
        <v>52</v>
      </c>
      <c s="6" t="s">
        <v>2781</v>
      </c>
      <c s="36" t="s">
        <v>2093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4164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2651</v>
      </c>
      <c s="35" t="s">
        <v>52</v>
      </c>
      <c s="6" t="s">
        <v>2652</v>
      </c>
      <c s="36" t="s">
        <v>2093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4165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4166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3330</v>
      </c>
      <c s="35" t="s">
        <v>52</v>
      </c>
      <c s="6" t="s">
        <v>3331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4167</v>
      </c>
    </row>
    <row r="57" spans="1:5" ht="25.5">
      <c r="A57" t="s">
        <v>60</v>
      </c>
      <c r="E57" s="39" t="s">
        <v>3333</v>
      </c>
    </row>
    <row r="58" spans="1:13" ht="12.75">
      <c r="A58" t="s">
        <v>46</v>
      </c>
      <c r="C58" s="31" t="s">
        <v>172</v>
      </c>
      <c r="E58" s="33" t="s">
        <v>2662</v>
      </c>
      <c r="J58" s="32">
        <f>0</f>
      </c>
      <c s="32">
        <f>0</f>
      </c>
      <c s="32">
        <f>0+L59+L63+L67+L71+L75+L79+L83+L87+L91+L95+L99+L103+L107+L111+L115+L119</f>
      </c>
      <c s="32">
        <f>0+M59+M63+M67+M71+M75+M79+M83+M87+M91+M95+M99+M103+M107+M111+M115+M119</f>
      </c>
    </row>
    <row r="59" spans="1:16" ht="12.75">
      <c r="A59" t="s">
        <v>49</v>
      </c>
      <c s="34" t="s">
        <v>104</v>
      </c>
      <c s="34" t="s">
        <v>2669</v>
      </c>
      <c s="35" t="s">
        <v>52</v>
      </c>
      <c s="6" t="s">
        <v>2670</v>
      </c>
      <c s="36" t="s">
        <v>657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4168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4169</v>
      </c>
      <c s="35" t="s">
        <v>52</v>
      </c>
      <c s="6" t="s">
        <v>4170</v>
      </c>
      <c s="36" t="s">
        <v>2093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4171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2794</v>
      </c>
      <c s="35" t="s">
        <v>52</v>
      </c>
      <c s="6" t="s">
        <v>2795</v>
      </c>
      <c s="36" t="s">
        <v>2093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4172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2702</v>
      </c>
      <c s="35" t="s">
        <v>52</v>
      </c>
      <c s="6" t="s">
        <v>2703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4173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4026</v>
      </c>
      <c s="35" t="s">
        <v>52</v>
      </c>
      <c s="6" t="s">
        <v>4027</v>
      </c>
      <c s="36" t="s">
        <v>657</v>
      </c>
      <c s="37">
        <v>4.537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4174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4030</v>
      </c>
      <c s="35" t="s">
        <v>52</v>
      </c>
      <c s="6" t="s">
        <v>4031</v>
      </c>
      <c s="36" t="s">
        <v>657</v>
      </c>
      <c s="37">
        <v>4.537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4175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4176</v>
      </c>
      <c s="35" t="s">
        <v>52</v>
      </c>
      <c s="6" t="s">
        <v>4177</v>
      </c>
      <c s="36" t="s">
        <v>71</v>
      </c>
      <c s="37">
        <v>76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4178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3499</v>
      </c>
      <c s="35" t="s">
        <v>52</v>
      </c>
      <c s="6" t="s">
        <v>3500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4179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4035</v>
      </c>
      <c s="35" t="s">
        <v>52</v>
      </c>
      <c s="6" t="s">
        <v>4036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4180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2976</v>
      </c>
      <c s="35" t="s">
        <v>52</v>
      </c>
      <c s="6" t="s">
        <v>2977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4181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3213</v>
      </c>
      <c s="35" t="s">
        <v>52</v>
      </c>
      <c s="6" t="s">
        <v>3214</v>
      </c>
      <c s="36" t="s">
        <v>657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4182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266</v>
      </c>
      <c s="34" t="s">
        <v>2706</v>
      </c>
      <c s="35" t="s">
        <v>52</v>
      </c>
      <c s="6" t="s">
        <v>2707</v>
      </c>
      <c s="36" t="s">
        <v>71</v>
      </c>
      <c s="37">
        <v>17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4183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269</v>
      </c>
      <c s="34" t="s">
        <v>3120</v>
      </c>
      <c s="35" t="s">
        <v>52</v>
      </c>
      <c s="6" t="s">
        <v>3121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4184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272</v>
      </c>
      <c s="34" t="s">
        <v>2687</v>
      </c>
      <c s="35" t="s">
        <v>52</v>
      </c>
      <c s="6" t="s">
        <v>2688</v>
      </c>
      <c s="36" t="s">
        <v>110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4185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275</v>
      </c>
      <c s="34" t="s">
        <v>2690</v>
      </c>
      <c s="35" t="s">
        <v>52</v>
      </c>
      <c s="6" t="s">
        <v>2691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4186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278</v>
      </c>
      <c s="34" t="s">
        <v>4187</v>
      </c>
      <c s="35" t="s">
        <v>52</v>
      </c>
      <c s="6" t="s">
        <v>4188</v>
      </c>
      <c s="36" t="s">
        <v>110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4189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202</v>
      </c>
      <c r="E123" s="33" t="s">
        <v>2808</v>
      </c>
      <c r="J123" s="32">
        <f>0</f>
      </c>
      <c s="32">
        <f>0</f>
      </c>
      <c s="32">
        <f>0+L124+L128</f>
      </c>
      <c s="32">
        <f>0+M124+M128</f>
      </c>
    </row>
    <row r="124" spans="1:16" ht="12.75">
      <c r="A124" t="s">
        <v>49</v>
      </c>
      <c s="34" t="s">
        <v>184</v>
      </c>
      <c s="34" t="s">
        <v>3791</v>
      </c>
      <c s="35" t="s">
        <v>52</v>
      </c>
      <c s="6" t="s">
        <v>3792</v>
      </c>
      <c s="36" t="s">
        <v>657</v>
      </c>
      <c s="37">
        <v>0.526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4190</v>
      </c>
    </row>
    <row r="127" spans="1:5" ht="216.75">
      <c r="A127" t="s">
        <v>60</v>
      </c>
      <c r="E127" s="39" t="s">
        <v>3794</v>
      </c>
    </row>
    <row r="128" spans="1:16" ht="12.75">
      <c r="A128" t="s">
        <v>49</v>
      </c>
      <c s="34" t="s">
        <v>187</v>
      </c>
      <c s="34" t="s">
        <v>3799</v>
      </c>
      <c s="35" t="s">
        <v>52</v>
      </c>
      <c s="6" t="s">
        <v>3800</v>
      </c>
      <c s="36" t="s">
        <v>65</v>
      </c>
      <c s="37">
        <v>4.119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51">
      <c r="A130" s="35" t="s">
        <v>58</v>
      </c>
      <c r="E130" s="40" t="s">
        <v>4191</v>
      </c>
    </row>
    <row r="131" spans="1:5" ht="409.5">
      <c r="A131" t="s">
        <v>60</v>
      </c>
      <c r="E131" s="39" t="s">
        <v>3802</v>
      </c>
    </row>
    <row r="132" spans="1:13" ht="12.75">
      <c r="A132" t="s">
        <v>46</v>
      </c>
      <c r="C132" s="31" t="s">
        <v>233</v>
      </c>
      <c r="E132" s="33" t="s">
        <v>2500</v>
      </c>
      <c r="J132" s="32">
        <f>0</f>
      </c>
      <c s="32">
        <f>0</f>
      </c>
      <c s="32">
        <f>0+L133+L137+L141+L145+L149</f>
      </c>
      <c s="32">
        <f>0+M133+M137+M141+M145+M149</f>
      </c>
    </row>
    <row r="133" spans="1:16" ht="12.75">
      <c r="A133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3.058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4192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193</v>
      </c>
      <c s="34" t="s">
        <v>2991</v>
      </c>
      <c s="35" t="s">
        <v>52</v>
      </c>
      <c s="6" t="s">
        <v>2992</v>
      </c>
      <c s="36" t="s">
        <v>65</v>
      </c>
      <c s="37">
        <v>3.346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4193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196</v>
      </c>
      <c s="34" t="s">
        <v>3973</v>
      </c>
      <c s="35" t="s">
        <v>52</v>
      </c>
      <c s="6" t="s">
        <v>3974</v>
      </c>
      <c s="36" t="s">
        <v>65</v>
      </c>
      <c s="37">
        <v>1.175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38.25">
      <c r="A143" s="35" t="s">
        <v>58</v>
      </c>
      <c r="E143" s="40" t="s">
        <v>4194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199</v>
      </c>
      <c s="34" t="s">
        <v>2715</v>
      </c>
      <c s="35" t="s">
        <v>52</v>
      </c>
      <c s="6" t="s">
        <v>2716</v>
      </c>
      <c s="36" t="s">
        <v>65</v>
      </c>
      <c s="37">
        <v>4.461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63.75">
      <c r="A147" s="35" t="s">
        <v>58</v>
      </c>
      <c r="E147" s="40" t="s">
        <v>4195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202</v>
      </c>
      <c s="34" t="s">
        <v>3130</v>
      </c>
      <c s="35" t="s">
        <v>52</v>
      </c>
      <c s="6" t="s">
        <v>3131</v>
      </c>
      <c s="36" t="s">
        <v>65</v>
      </c>
      <c s="37">
        <v>1.642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4196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2725</v>
      </c>
      <c r="E153" s="33" t="s">
        <v>2726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205</v>
      </c>
      <c s="34" t="s">
        <v>2526</v>
      </c>
      <c s="35" t="s">
        <v>52</v>
      </c>
      <c s="6" t="s">
        <v>2527</v>
      </c>
      <c s="36" t="s">
        <v>2093</v>
      </c>
      <c s="37">
        <v>62.14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4197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208</v>
      </c>
      <c s="34" t="s">
        <v>3002</v>
      </c>
      <c s="35" t="s">
        <v>52</v>
      </c>
      <c s="6" t="s">
        <v>3003</v>
      </c>
      <c s="36" t="s">
        <v>2093</v>
      </c>
      <c s="37">
        <v>62.14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4198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355</v>
      </c>
      <c r="E162" s="33" t="s">
        <v>2291</v>
      </c>
      <c r="J162" s="32">
        <f>0</f>
      </c>
      <c s="32">
        <f>0</f>
      </c>
      <c s="32">
        <f>0+L163+L167+L171+L175</f>
      </c>
      <c s="32">
        <f>0+M163+M167+M171+M175</f>
      </c>
    </row>
    <row r="163" spans="1:16" ht="12.75">
      <c r="A163" t="s">
        <v>49</v>
      </c>
      <c s="34" t="s">
        <v>211</v>
      </c>
      <c s="34" t="s">
        <v>2827</v>
      </c>
      <c s="35" t="s">
        <v>52</v>
      </c>
      <c s="6" t="s">
        <v>2828</v>
      </c>
      <c s="36" t="s">
        <v>71</v>
      </c>
      <c s="37">
        <v>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4199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214</v>
      </c>
      <c s="34" t="s">
        <v>4200</v>
      </c>
      <c s="35" t="s">
        <v>52</v>
      </c>
      <c s="6" t="s">
        <v>4201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4202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217</v>
      </c>
      <c s="34" t="s">
        <v>3814</v>
      </c>
      <c s="35" t="s">
        <v>52</v>
      </c>
      <c s="6" t="s">
        <v>3815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4203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220</v>
      </c>
      <c s="34" t="s">
        <v>4204</v>
      </c>
      <c s="35" t="s">
        <v>52</v>
      </c>
      <c s="6" t="s">
        <v>4205</v>
      </c>
      <c s="36" t="s">
        <v>65</v>
      </c>
      <c s="37">
        <v>0.54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38.25">
      <c r="A177" s="35" t="s">
        <v>58</v>
      </c>
      <c r="E177" s="40" t="s">
        <v>4206</v>
      </c>
    </row>
    <row r="178" spans="1:5" ht="12.75">
      <c r="A178" t="s">
        <v>60</v>
      </c>
      <c r="E178" s="39" t="s">
        <v>68</v>
      </c>
    </row>
    <row r="179" spans="1:13" ht="12.75">
      <c r="A179" t="s">
        <v>46</v>
      </c>
      <c r="C179" s="31" t="s">
        <v>379</v>
      </c>
      <c r="E179" s="33" t="s">
        <v>2295</v>
      </c>
      <c r="J179" s="32">
        <f>0</f>
      </c>
      <c s="32">
        <f>0</f>
      </c>
      <c s="32">
        <f>0+L180+L184+L188+L192+L196+L200+L204</f>
      </c>
      <c s="32">
        <f>0+M180+M184+M188+M192+M196+M200+M204</f>
      </c>
    </row>
    <row r="180" spans="1:16" ht="12.75">
      <c r="A180" t="s">
        <v>49</v>
      </c>
      <c s="34" t="s">
        <v>223</v>
      </c>
      <c s="34" t="s">
        <v>3077</v>
      </c>
      <c s="35" t="s">
        <v>52</v>
      </c>
      <c s="6" t="s">
        <v>3078</v>
      </c>
      <c s="36" t="s">
        <v>71</v>
      </c>
      <c s="37">
        <v>21.08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63.75">
      <c r="A182" s="35" t="s">
        <v>58</v>
      </c>
      <c r="E182" s="40" t="s">
        <v>4207</v>
      </c>
    </row>
    <row r="183" spans="1:5" ht="12.75">
      <c r="A183" t="s">
        <v>60</v>
      </c>
      <c r="E183" s="39" t="s">
        <v>68</v>
      </c>
    </row>
    <row r="184" spans="1:16" ht="25.5">
      <c r="A184" t="s">
        <v>49</v>
      </c>
      <c s="34" t="s">
        <v>227</v>
      </c>
      <c s="34" t="s">
        <v>4208</v>
      </c>
      <c s="35" t="s">
        <v>52</v>
      </c>
      <c s="6" t="s">
        <v>4209</v>
      </c>
      <c s="36" t="s">
        <v>71</v>
      </c>
      <c s="37">
        <v>75.24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4210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230</v>
      </c>
      <c s="34" t="s">
        <v>3021</v>
      </c>
      <c s="35" t="s">
        <v>52</v>
      </c>
      <c s="6" t="s">
        <v>3022</v>
      </c>
      <c s="36" t="s">
        <v>2881</v>
      </c>
      <c s="37">
        <v>65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63.75">
      <c r="A190" s="35" t="s">
        <v>58</v>
      </c>
      <c r="E190" s="40" t="s">
        <v>4211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233</v>
      </c>
      <c s="34" t="s">
        <v>4212</v>
      </c>
      <c s="35" t="s">
        <v>52</v>
      </c>
      <c s="6" t="s">
        <v>4213</v>
      </c>
      <c s="36" t="s">
        <v>71</v>
      </c>
      <c s="37">
        <v>11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4214</v>
      </c>
    </row>
    <row r="195" spans="1:5" ht="127.5">
      <c r="A195" t="s">
        <v>60</v>
      </c>
      <c r="E195" s="39" t="s">
        <v>4215</v>
      </c>
    </row>
    <row r="196" spans="1:16" ht="25.5">
      <c r="A196" t="s">
        <v>49</v>
      </c>
      <c s="34" t="s">
        <v>236</v>
      </c>
      <c s="34" t="s">
        <v>4075</v>
      </c>
      <c s="35" t="s">
        <v>52</v>
      </c>
      <c s="6" t="s">
        <v>4216</v>
      </c>
      <c s="36" t="s">
        <v>110</v>
      </c>
      <c s="37">
        <v>1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4217</v>
      </c>
    </row>
    <row r="199" spans="1:5" ht="127.5">
      <c r="A199" t="s">
        <v>60</v>
      </c>
      <c r="E199" s="39" t="s">
        <v>4215</v>
      </c>
    </row>
    <row r="200" spans="1:16" ht="12.75">
      <c r="A200" t="s">
        <v>49</v>
      </c>
      <c s="34" t="s">
        <v>239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4218</v>
      </c>
    </row>
    <row r="203" spans="1:5" ht="25.5">
      <c r="A203" t="s">
        <v>60</v>
      </c>
      <c r="E203" s="39" t="s">
        <v>3027</v>
      </c>
    </row>
    <row r="204" spans="1:16" ht="12.75">
      <c r="A204" t="s">
        <v>49</v>
      </c>
      <c s="34" t="s">
        <v>242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3179</v>
      </c>
    </row>
    <row r="207" spans="1:5" ht="127.5">
      <c r="A207" t="s">
        <v>60</v>
      </c>
      <c r="E207" s="39" t="s">
        <v>3180</v>
      </c>
    </row>
    <row r="208" spans="1:13" ht="12.75">
      <c r="A208" t="s">
        <v>46</v>
      </c>
      <c r="C208" s="31" t="s">
        <v>405</v>
      </c>
      <c r="E208" s="33" t="s">
        <v>2309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12.75">
      <c r="A209" t="s">
        <v>49</v>
      </c>
      <c s="34" t="s">
        <v>245</v>
      </c>
      <c s="34" t="s">
        <v>3164</v>
      </c>
      <c s="35" t="s">
        <v>52</v>
      </c>
      <c s="6" t="s">
        <v>3165</v>
      </c>
      <c s="36" t="s">
        <v>71</v>
      </c>
      <c s="37">
        <v>3.3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4219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248</v>
      </c>
      <c s="34" t="s">
        <v>3028</v>
      </c>
      <c s="35" t="s">
        <v>52</v>
      </c>
      <c s="6" t="s">
        <v>3029</v>
      </c>
      <c s="36" t="s">
        <v>65</v>
      </c>
      <c s="37">
        <v>42.6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76.5">
      <c r="A215" s="35" t="s">
        <v>58</v>
      </c>
      <c r="E215" s="40" t="s">
        <v>4220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251</v>
      </c>
      <c s="34" t="s">
        <v>3310</v>
      </c>
      <c s="35" t="s">
        <v>52</v>
      </c>
      <c s="6" t="s">
        <v>3311</v>
      </c>
      <c s="36" t="s">
        <v>65</v>
      </c>
      <c s="37">
        <v>0.85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4221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3181</v>
      </c>
      <c r="E221" s="33" t="s">
        <v>3182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25.5">
      <c r="A222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267.997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51">
      <c r="A224" s="35" t="s">
        <v>58</v>
      </c>
      <c r="E224" s="40" t="s">
        <v>4222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2.04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12.75">
      <c r="A228" s="35" t="s">
        <v>58</v>
      </c>
      <c r="E228" s="40" t="s">
        <v>4223</v>
      </c>
    </row>
    <row r="229" spans="1:5" ht="25.5">
      <c r="A229" t="s">
        <v>60</v>
      </c>
      <c r="E229" s="39" t="s">
        <v>658</v>
      </c>
    </row>
    <row r="230" spans="1:16" ht="25.5">
      <c r="A230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0.158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658</v>
      </c>
    </row>
    <row r="232" spans="1:5" ht="12.75">
      <c r="A232" s="35" t="s">
        <v>58</v>
      </c>
      <c r="E232" s="40" t="s">
        <v>4224</v>
      </c>
    </row>
    <row r="233" spans="1:5" ht="25.5">
      <c r="A233" t="s">
        <v>60</v>
      </c>
      <c r="E233" s="39" t="s">
        <v>658</v>
      </c>
    </row>
    <row r="234" spans="1:16" ht="25.5">
      <c r="A234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106.5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25.5">
      <c r="A235" s="35" t="s">
        <v>56</v>
      </c>
      <c r="E235" s="39" t="s">
        <v>658</v>
      </c>
    </row>
    <row r="236" spans="1:5" ht="12.75">
      <c r="A236" s="35" t="s">
        <v>58</v>
      </c>
      <c r="E236" s="40" t="s">
        <v>4225</v>
      </c>
    </row>
    <row r="237" spans="1:5" ht="25.5">
      <c r="A237" t="s">
        <v>60</v>
      </c>
      <c r="E23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4228</v>
      </c>
      <c r="E8" s="30" t="s">
        <v>4227</v>
      </c>
      <c r="J8" s="29">
        <f>0+J9+J58+J127+J132+J157+J166+J175+J192+J205</f>
      </c>
      <c s="29">
        <f>0+K9+K58+K127+K132+K157+K166+K175+K192+K205</f>
      </c>
      <c s="29">
        <f>0+L9+L58+L127+L132+L157+L166+L175+L192+L205</f>
      </c>
      <c s="29">
        <f>0+M9+M58+M127+M132+M157+M166+M175+M192+M205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38.25">
      <c r="A12" s="35" t="s">
        <v>58</v>
      </c>
      <c r="E12" s="40" t="s">
        <v>4229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4230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3445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38.25">
      <c r="A24" s="35" t="s">
        <v>58</v>
      </c>
      <c r="E24" s="40" t="s">
        <v>4231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4232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4233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4234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2645</v>
      </c>
      <c s="35" t="s">
        <v>52</v>
      </c>
      <c s="6" t="s">
        <v>2646</v>
      </c>
      <c s="36" t="s">
        <v>2093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2780</v>
      </c>
      <c s="35" t="s">
        <v>52</v>
      </c>
      <c s="6" t="s">
        <v>2781</v>
      </c>
      <c s="36" t="s">
        <v>2093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4235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2651</v>
      </c>
      <c s="35" t="s">
        <v>52</v>
      </c>
      <c s="6" t="s">
        <v>2652</v>
      </c>
      <c s="36" t="s">
        <v>2093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4236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4237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3330</v>
      </c>
      <c s="35" t="s">
        <v>52</v>
      </c>
      <c s="6" t="s">
        <v>3331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4238</v>
      </c>
    </row>
    <row r="57" spans="1:5" ht="25.5">
      <c r="A57" t="s">
        <v>60</v>
      </c>
      <c r="E57" s="39" t="s">
        <v>3333</v>
      </c>
    </row>
    <row r="58" spans="1:13" ht="12.75">
      <c r="A58" t="s">
        <v>46</v>
      </c>
      <c r="C58" s="31" t="s">
        <v>172</v>
      </c>
      <c r="E58" s="33" t="s">
        <v>2662</v>
      </c>
      <c r="J58" s="32">
        <f>0</f>
      </c>
      <c s="32">
        <f>0</f>
      </c>
      <c s="32">
        <f>0+L59+L63+L67+L71+L75+L79+L83+L87+L91+L95+L99+L103+L107+L111+L115+L119+L123</f>
      </c>
      <c s="32">
        <f>0+M59+M63+M67+M71+M75+M79+M83+M87+M91+M95+M99+M103+M107+M111+M115+M119+M123</f>
      </c>
    </row>
    <row r="59" spans="1:16" ht="12.75">
      <c r="A59" t="s">
        <v>49</v>
      </c>
      <c s="34" t="s">
        <v>104</v>
      </c>
      <c s="34" t="s">
        <v>2669</v>
      </c>
      <c s="35" t="s">
        <v>52</v>
      </c>
      <c s="6" t="s">
        <v>2670</v>
      </c>
      <c s="36" t="s">
        <v>657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4239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4169</v>
      </c>
      <c s="35" t="s">
        <v>52</v>
      </c>
      <c s="6" t="s">
        <v>4170</v>
      </c>
      <c s="36" t="s">
        <v>2093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4240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2794</v>
      </c>
      <c s="35" t="s">
        <v>52</v>
      </c>
      <c s="6" t="s">
        <v>2795</v>
      </c>
      <c s="36" t="s">
        <v>2093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4241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2702</v>
      </c>
      <c s="35" t="s">
        <v>52</v>
      </c>
      <c s="6" t="s">
        <v>2703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4026</v>
      </c>
      <c s="35" t="s">
        <v>52</v>
      </c>
      <c s="6" t="s">
        <v>4027</v>
      </c>
      <c s="36" t="s">
        <v>657</v>
      </c>
      <c s="37">
        <v>7.129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4030</v>
      </c>
      <c s="35" t="s">
        <v>52</v>
      </c>
      <c s="6" t="s">
        <v>4031</v>
      </c>
      <c s="36" t="s">
        <v>657</v>
      </c>
      <c s="37">
        <v>7.129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4176</v>
      </c>
      <c s="35" t="s">
        <v>52</v>
      </c>
      <c s="6" t="s">
        <v>4177</v>
      </c>
      <c s="36" t="s">
        <v>71</v>
      </c>
      <c s="37">
        <v>104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4244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3499</v>
      </c>
      <c s="35" t="s">
        <v>52</v>
      </c>
      <c s="6" t="s">
        <v>3500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4245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4035</v>
      </c>
      <c s="35" t="s">
        <v>52</v>
      </c>
      <c s="6" t="s">
        <v>4036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4246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2976</v>
      </c>
      <c s="35" t="s">
        <v>52</v>
      </c>
      <c s="6" t="s">
        <v>2977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4247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3213</v>
      </c>
      <c s="35" t="s">
        <v>52</v>
      </c>
      <c s="6" t="s">
        <v>3214</v>
      </c>
      <c s="36" t="s">
        <v>657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4248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251</v>
      </c>
      <c s="34" t="s">
        <v>2706</v>
      </c>
      <c s="35" t="s">
        <v>52</v>
      </c>
      <c s="6" t="s">
        <v>2707</v>
      </c>
      <c s="36" t="s">
        <v>71</v>
      </c>
      <c s="37">
        <v>17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4183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254</v>
      </c>
      <c s="34" t="s">
        <v>3120</v>
      </c>
      <c s="35" t="s">
        <v>52</v>
      </c>
      <c s="6" t="s">
        <v>3121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4184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257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4249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260</v>
      </c>
      <c s="34" t="s">
        <v>2690</v>
      </c>
      <c s="35" t="s">
        <v>52</v>
      </c>
      <c s="6" t="s">
        <v>2691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4250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263</v>
      </c>
      <c s="34" t="s">
        <v>4251</v>
      </c>
      <c s="35" t="s">
        <v>52</v>
      </c>
      <c s="6" t="s">
        <v>4252</v>
      </c>
      <c s="36" t="s">
        <v>110</v>
      </c>
      <c s="37">
        <v>6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4253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266</v>
      </c>
      <c s="34" t="s">
        <v>4187</v>
      </c>
      <c s="35" t="s">
        <v>52</v>
      </c>
      <c s="6" t="s">
        <v>4188</v>
      </c>
      <c s="36" t="s">
        <v>110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4189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202</v>
      </c>
      <c r="E127" s="33" t="s">
        <v>2808</v>
      </c>
      <c r="J127" s="32">
        <f>0</f>
      </c>
      <c s="32">
        <f>0</f>
      </c>
      <c s="32">
        <f>0+L128</f>
      </c>
      <c s="32">
        <f>0+M128</f>
      </c>
    </row>
    <row r="128" spans="1:16" ht="12.75">
      <c r="A128" t="s">
        <v>49</v>
      </c>
      <c s="34" t="s">
        <v>184</v>
      </c>
      <c s="34" t="s">
        <v>3697</v>
      </c>
      <c s="35" t="s">
        <v>52</v>
      </c>
      <c s="6" t="s">
        <v>3698</v>
      </c>
      <c s="36" t="s">
        <v>65</v>
      </c>
      <c s="37">
        <v>24.48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38.25">
      <c r="A130" s="35" t="s">
        <v>58</v>
      </c>
      <c r="E130" s="40" t="s">
        <v>4254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233</v>
      </c>
      <c r="E132" s="33" t="s">
        <v>2500</v>
      </c>
      <c r="J132" s="32">
        <f>0</f>
      </c>
      <c s="32">
        <f>0</f>
      </c>
      <c s="32">
        <f>0+L133+L137+L141+L145+L149+L153</f>
      </c>
      <c s="32">
        <f>0+M133+M137+M141+M145+M149+M153</f>
      </c>
    </row>
    <row r="133" spans="1:16" ht="12.75">
      <c r="A133" t="s">
        <v>49</v>
      </c>
      <c s="34" t="s">
        <v>187</v>
      </c>
      <c s="34" t="s">
        <v>3855</v>
      </c>
      <c s="35" t="s">
        <v>52</v>
      </c>
      <c s="6" t="s">
        <v>3856</v>
      </c>
      <c s="36" t="s">
        <v>65</v>
      </c>
      <c s="37">
        <v>70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4255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4.3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25.5">
      <c r="A139" s="35" t="s">
        <v>58</v>
      </c>
      <c r="E139" s="40" t="s">
        <v>4256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193</v>
      </c>
      <c s="34" t="s">
        <v>2991</v>
      </c>
      <c s="35" t="s">
        <v>52</v>
      </c>
      <c s="6" t="s">
        <v>2992</v>
      </c>
      <c s="36" t="s">
        <v>65</v>
      </c>
      <c s="37">
        <v>13.746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4257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196</v>
      </c>
      <c s="34" t="s">
        <v>3973</v>
      </c>
      <c s="35" t="s">
        <v>52</v>
      </c>
      <c s="6" t="s">
        <v>3974</v>
      </c>
      <c s="36" t="s">
        <v>65</v>
      </c>
      <c s="37">
        <v>11.78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76.5">
      <c r="A147" s="35" t="s">
        <v>58</v>
      </c>
      <c r="E147" s="40" t="s">
        <v>4258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199</v>
      </c>
      <c s="34" t="s">
        <v>2715</v>
      </c>
      <c s="35" t="s">
        <v>52</v>
      </c>
      <c s="6" t="s">
        <v>2716</v>
      </c>
      <c s="36" t="s">
        <v>65</v>
      </c>
      <c s="37">
        <v>16.608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89.25">
      <c r="A151" s="35" t="s">
        <v>58</v>
      </c>
      <c r="E151" s="40" t="s">
        <v>4259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202</v>
      </c>
      <c s="34" t="s">
        <v>3130</v>
      </c>
      <c s="35" t="s">
        <v>52</v>
      </c>
      <c s="6" t="s">
        <v>3131</v>
      </c>
      <c s="36" t="s">
        <v>65</v>
      </c>
      <c s="37">
        <v>4.501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4260</v>
      </c>
    </row>
    <row r="156" spans="1:5" ht="12.75">
      <c r="A156" t="s">
        <v>60</v>
      </c>
      <c r="E156" s="39" t="s">
        <v>68</v>
      </c>
    </row>
    <row r="157" spans="1:13" ht="12.75">
      <c r="A157" t="s">
        <v>46</v>
      </c>
      <c r="C157" s="31" t="s">
        <v>2725</v>
      </c>
      <c r="E157" s="33" t="s">
        <v>2726</v>
      </c>
      <c r="J157" s="32">
        <f>0</f>
      </c>
      <c s="32">
        <f>0</f>
      </c>
      <c s="32">
        <f>0+L158+L162</f>
      </c>
      <c s="32">
        <f>0+M158+M162</f>
      </c>
    </row>
    <row r="158" spans="1:16" ht="25.5">
      <c r="A158" t="s">
        <v>49</v>
      </c>
      <c s="34" t="s">
        <v>205</v>
      </c>
      <c s="34" t="s">
        <v>2526</v>
      </c>
      <c s="35" t="s">
        <v>52</v>
      </c>
      <c s="6" t="s">
        <v>2527</v>
      </c>
      <c s="36" t="s">
        <v>2093</v>
      </c>
      <c s="37">
        <v>89.92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4261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208</v>
      </c>
      <c s="34" t="s">
        <v>3002</v>
      </c>
      <c s="35" t="s">
        <v>52</v>
      </c>
      <c s="6" t="s">
        <v>3003</v>
      </c>
      <c s="36" t="s">
        <v>2093</v>
      </c>
      <c s="37">
        <v>89.92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4262</v>
      </c>
    </row>
    <row r="165" spans="1:5" ht="12.75">
      <c r="A165" t="s">
        <v>60</v>
      </c>
      <c r="E165" s="39" t="s">
        <v>68</v>
      </c>
    </row>
    <row r="166" spans="1:13" ht="12.75">
      <c r="A166" t="s">
        <v>46</v>
      </c>
      <c r="C166" s="31" t="s">
        <v>355</v>
      </c>
      <c r="E166" s="33" t="s">
        <v>2291</v>
      </c>
      <c r="J166" s="32">
        <f>0</f>
      </c>
      <c s="32">
        <f>0</f>
      </c>
      <c s="32">
        <f>0+L167+L171</f>
      </c>
      <c s="32">
        <f>0+M167+M171</f>
      </c>
    </row>
    <row r="167" spans="1:16" ht="12.75">
      <c r="A167" t="s">
        <v>49</v>
      </c>
      <c s="34" t="s">
        <v>211</v>
      </c>
      <c s="34" t="s">
        <v>4263</v>
      </c>
      <c s="35" t="s">
        <v>52</v>
      </c>
      <c s="6" t="s">
        <v>4264</v>
      </c>
      <c s="36" t="s">
        <v>71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4265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214</v>
      </c>
      <c s="34" t="s">
        <v>4200</v>
      </c>
      <c s="35" t="s">
        <v>52</v>
      </c>
      <c s="6" t="s">
        <v>4201</v>
      </c>
      <c s="36" t="s">
        <v>71</v>
      </c>
      <c s="37">
        <v>58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4266</v>
      </c>
    </row>
    <row r="174" spans="1:5" ht="12.75">
      <c r="A174" t="s">
        <v>60</v>
      </c>
      <c r="E174" s="39" t="s">
        <v>68</v>
      </c>
    </row>
    <row r="175" spans="1:13" ht="12.75">
      <c r="A175" t="s">
        <v>46</v>
      </c>
      <c r="C175" s="31" t="s">
        <v>379</v>
      </c>
      <c r="E175" s="33" t="s">
        <v>2295</v>
      </c>
      <c r="J175" s="32">
        <f>0</f>
      </c>
      <c s="32">
        <f>0</f>
      </c>
      <c s="32">
        <f>0+L176+L180+L184+L188</f>
      </c>
      <c s="32">
        <f>0+M176+M180+M184+M188</f>
      </c>
    </row>
    <row r="176" spans="1:16" ht="12.75">
      <c r="A176" t="s">
        <v>49</v>
      </c>
      <c s="34" t="s">
        <v>217</v>
      </c>
      <c s="34" t="s">
        <v>3077</v>
      </c>
      <c s="35" t="s">
        <v>52</v>
      </c>
      <c s="6" t="s">
        <v>3078</v>
      </c>
      <c s="36" t="s">
        <v>71</v>
      </c>
      <c s="37">
        <v>37.96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63.75">
      <c r="A178" s="35" t="s">
        <v>58</v>
      </c>
      <c r="E178" s="40" t="s">
        <v>4267</v>
      </c>
    </row>
    <row r="179" spans="1:5" ht="12.75">
      <c r="A179" t="s">
        <v>60</v>
      </c>
      <c r="E179" s="39" t="s">
        <v>68</v>
      </c>
    </row>
    <row r="180" spans="1:16" ht="25.5">
      <c r="A180" t="s">
        <v>49</v>
      </c>
      <c s="34" t="s">
        <v>220</v>
      </c>
      <c s="34" t="s">
        <v>4208</v>
      </c>
      <c s="35" t="s">
        <v>52</v>
      </c>
      <c s="6" t="s">
        <v>4209</v>
      </c>
      <c s="36" t="s">
        <v>71</v>
      </c>
      <c s="37">
        <v>90.64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4268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223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4269</v>
      </c>
    </row>
    <row r="187" spans="1:5" ht="25.5">
      <c r="A187" t="s">
        <v>60</v>
      </c>
      <c r="E187" s="39" t="s">
        <v>3027</v>
      </c>
    </row>
    <row r="188" spans="1:16" ht="12.75">
      <c r="A188" t="s">
        <v>49</v>
      </c>
      <c s="34" t="s">
        <v>227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3179</v>
      </c>
    </row>
    <row r="191" spans="1:5" ht="127.5">
      <c r="A191" t="s">
        <v>60</v>
      </c>
      <c r="E191" s="39" t="s">
        <v>3180</v>
      </c>
    </row>
    <row r="192" spans="1:13" ht="12.75">
      <c r="A192" t="s">
        <v>46</v>
      </c>
      <c r="C192" s="31" t="s">
        <v>405</v>
      </c>
      <c r="E192" s="33" t="s">
        <v>2309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230</v>
      </c>
      <c s="34" t="s">
        <v>3164</v>
      </c>
      <c s="35" t="s">
        <v>52</v>
      </c>
      <c s="6" t="s">
        <v>3165</v>
      </c>
      <c s="36" t="s">
        <v>71</v>
      </c>
      <c s="37">
        <v>5.2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4270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233</v>
      </c>
      <c s="34" t="s">
        <v>3028</v>
      </c>
      <c s="35" t="s">
        <v>52</v>
      </c>
      <c s="6" t="s">
        <v>3029</v>
      </c>
      <c s="36" t="s">
        <v>65</v>
      </c>
      <c s="37">
        <v>69.9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89.25">
      <c r="A199" s="35" t="s">
        <v>58</v>
      </c>
      <c r="E199" s="40" t="s">
        <v>4271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236</v>
      </c>
      <c s="34" t="s">
        <v>3310</v>
      </c>
      <c s="35" t="s">
        <v>52</v>
      </c>
      <c s="6" t="s">
        <v>3311</v>
      </c>
      <c s="36" t="s">
        <v>65</v>
      </c>
      <c s="37">
        <v>1.87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4272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3181</v>
      </c>
      <c r="E205" s="33" t="s">
        <v>3182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239</v>
      </c>
      <c s="34" t="s">
        <v>654</v>
      </c>
      <c s="35" t="s">
        <v>655</v>
      </c>
      <c s="6" t="s">
        <v>656</v>
      </c>
      <c s="36" t="s">
        <v>657</v>
      </c>
      <c s="37">
        <v>506.983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63.75">
      <c r="A208" s="35" t="s">
        <v>58</v>
      </c>
      <c r="E208" s="40" t="s">
        <v>4273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242</v>
      </c>
      <c s="34" t="s">
        <v>1970</v>
      </c>
      <c s="35" t="s">
        <v>1971</v>
      </c>
      <c s="6" t="s">
        <v>1972</v>
      </c>
      <c s="36" t="s">
        <v>657</v>
      </c>
      <c s="37">
        <v>4.488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4274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245</v>
      </c>
      <c s="34" t="s">
        <v>1979</v>
      </c>
      <c s="35" t="s">
        <v>1980</v>
      </c>
      <c s="6" t="s">
        <v>1981</v>
      </c>
      <c s="36" t="s">
        <v>657</v>
      </c>
      <c s="37">
        <v>0.49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4275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248</v>
      </c>
      <c s="34" t="s">
        <v>2009</v>
      </c>
      <c s="35" t="s">
        <v>2010</v>
      </c>
      <c s="6" t="s">
        <v>2011</v>
      </c>
      <c s="36" t="s">
        <v>657</v>
      </c>
      <c s="37">
        <v>174.75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4276</v>
      </c>
    </row>
    <row r="221" spans="1:5" ht="25.5">
      <c r="A221" t="s">
        <v>60</v>
      </c>
      <c r="E22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3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COUNTIFS(L8:L227,"=0",A8:A227,"P")+COUNTIFS(L8:L227,"",A8:A227,"P")+SUM(Q8:Q227)</f>
      </c>
    </row>
    <row r="8" spans="1:13" ht="12.75">
      <c r="A8" t="s">
        <v>44</v>
      </c>
      <c r="C8" s="28" t="s">
        <v>4279</v>
      </c>
      <c r="E8" s="30" t="s">
        <v>4278</v>
      </c>
      <c r="J8" s="29">
        <f>0+J9+J14+J67+J148+J153+J174+J183+J196+J213+J218</f>
      </c>
      <c s="29">
        <f>0+K9+K14+K67+K148+K153+K174+K183+K196+K213+K218</f>
      </c>
      <c s="29">
        <f>0+L9+L14+L67+L148+L153+L174+L183+L196+L213+L218</f>
      </c>
      <c s="29">
        <f>0+M9+M14+M67+M148+M153+M174+M183+M196+M213+M218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4082</v>
      </c>
      <c s="35" t="s">
        <v>52</v>
      </c>
      <c s="6" t="s">
        <v>4083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4157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38.25">
      <c r="A21" s="35" t="s">
        <v>58</v>
      </c>
      <c r="E21" s="40" t="s">
        <v>4280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2413</v>
      </c>
    </row>
    <row r="25" spans="1:5" ht="63.75">
      <c r="A25" s="35" t="s">
        <v>58</v>
      </c>
      <c r="E25" s="40" t="s">
        <v>4281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2417</v>
      </c>
    </row>
    <row r="29" spans="1:5" ht="127.5">
      <c r="A29" s="35" t="s">
        <v>58</v>
      </c>
      <c r="E29" s="40" t="s">
        <v>3445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51">
      <c r="A33" s="35" t="s">
        <v>58</v>
      </c>
      <c r="E33" s="40" t="s">
        <v>4282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4283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4284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4285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4286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2780</v>
      </c>
      <c s="35" t="s">
        <v>52</v>
      </c>
      <c s="6" t="s">
        <v>2781</v>
      </c>
      <c s="36" t="s">
        <v>2093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4287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4288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4289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3330</v>
      </c>
      <c s="35" t="s">
        <v>52</v>
      </c>
      <c s="6" t="s">
        <v>3331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4290</v>
      </c>
    </row>
    <row r="66" spans="1:5" ht="25.5">
      <c r="A66" t="s">
        <v>60</v>
      </c>
      <c r="E66" s="39" t="s">
        <v>3333</v>
      </c>
    </row>
    <row r="67" spans="1:13" ht="12.75">
      <c r="A67" t="s">
        <v>46</v>
      </c>
      <c r="C67" s="31" t="s">
        <v>172</v>
      </c>
      <c r="E67" s="33" t="s">
        <v>2662</v>
      </c>
      <c r="J67" s="32">
        <f>0</f>
      </c>
      <c s="32">
        <f>0</f>
      </c>
      <c s="32">
        <f>0+L68+L72+L76+L80+L84+L88+L92+L96+L100+L104+L108+L112+L116+L120+L124+L128+L132+L136+L140+L144</f>
      </c>
      <c s="32">
        <f>0+M68+M72+M76+M80+M84+M88+M92+M96+M100+M104+M108+M112+M116+M120+M124+M128+M132+M136+M140+M144</f>
      </c>
    </row>
    <row r="68" spans="1:16" ht="12.75">
      <c r="A68" t="s">
        <v>49</v>
      </c>
      <c s="34" t="s">
        <v>112</v>
      </c>
      <c s="34" t="s">
        <v>2669</v>
      </c>
      <c s="35" t="s">
        <v>52</v>
      </c>
      <c s="6" t="s">
        <v>2670</v>
      </c>
      <c s="36" t="s">
        <v>657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4291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4169</v>
      </c>
      <c s="35" t="s">
        <v>52</v>
      </c>
      <c s="6" t="s">
        <v>4170</v>
      </c>
      <c s="36" t="s">
        <v>2093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4292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3111</v>
      </c>
      <c s="35" t="s">
        <v>52</v>
      </c>
      <c s="6" t="s">
        <v>3112</v>
      </c>
      <c s="36" t="s">
        <v>657</v>
      </c>
      <c s="37">
        <v>5.484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4293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2794</v>
      </c>
      <c s="35" t="s">
        <v>52</v>
      </c>
      <c s="6" t="s">
        <v>2795</v>
      </c>
      <c s="36" t="s">
        <v>2093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4294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2702</v>
      </c>
      <c s="35" t="s">
        <v>52</v>
      </c>
      <c s="6" t="s">
        <v>2703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4295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4176</v>
      </c>
      <c s="35" t="s">
        <v>52</v>
      </c>
      <c s="6" t="s">
        <v>4177</v>
      </c>
      <c s="36" t="s">
        <v>71</v>
      </c>
      <c s="37">
        <v>56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4296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3203</v>
      </c>
      <c s="35" t="s">
        <v>52</v>
      </c>
      <c s="6" t="s">
        <v>3204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4297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4298</v>
      </c>
      <c s="35" t="s">
        <v>52</v>
      </c>
      <c s="6" t="s">
        <v>4299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4300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4301</v>
      </c>
      <c s="35" t="s">
        <v>52</v>
      </c>
      <c s="6" t="s">
        <v>4302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4303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4304</v>
      </c>
      <c s="35" t="s">
        <v>52</v>
      </c>
      <c s="6" t="s">
        <v>4305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4306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4307</v>
      </c>
      <c s="35" t="s">
        <v>52</v>
      </c>
      <c s="6" t="s">
        <v>4308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4309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2976</v>
      </c>
      <c s="35" t="s">
        <v>52</v>
      </c>
      <c s="6" t="s">
        <v>2977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4310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3213</v>
      </c>
      <c s="35" t="s">
        <v>52</v>
      </c>
      <c s="6" t="s">
        <v>3214</v>
      </c>
      <c s="36" t="s">
        <v>657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4311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3942</v>
      </c>
      <c s="35" t="s">
        <v>52</v>
      </c>
      <c s="6" t="s">
        <v>3943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4312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3945</v>
      </c>
      <c s="35" t="s">
        <v>52</v>
      </c>
      <c s="6" t="s">
        <v>3946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4313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260</v>
      </c>
      <c s="34" t="s">
        <v>2706</v>
      </c>
      <c s="35" t="s">
        <v>52</v>
      </c>
      <c s="6" t="s">
        <v>2707</v>
      </c>
      <c s="36" t="s">
        <v>71</v>
      </c>
      <c s="37">
        <v>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38.25">
      <c r="A130" s="35" t="s">
        <v>58</v>
      </c>
      <c r="E130" s="40" t="s">
        <v>4183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263</v>
      </c>
      <c s="34" t="s">
        <v>2687</v>
      </c>
      <c s="35" t="s">
        <v>52</v>
      </c>
      <c s="6" t="s">
        <v>2688</v>
      </c>
      <c s="36" t="s">
        <v>110</v>
      </c>
      <c s="37">
        <v>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38.25">
      <c r="A134" s="35" t="s">
        <v>58</v>
      </c>
      <c r="E134" s="40" t="s">
        <v>4314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266</v>
      </c>
      <c s="34" t="s">
        <v>2690</v>
      </c>
      <c s="35" t="s">
        <v>52</v>
      </c>
      <c s="6" t="s">
        <v>2691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38.25">
      <c r="A138" s="35" t="s">
        <v>58</v>
      </c>
      <c r="E138" s="40" t="s">
        <v>4315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269</v>
      </c>
      <c s="34" t="s">
        <v>4251</v>
      </c>
      <c s="35" t="s">
        <v>52</v>
      </c>
      <c s="6" t="s">
        <v>4252</v>
      </c>
      <c s="36" t="s">
        <v>110</v>
      </c>
      <c s="37">
        <v>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4316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272</v>
      </c>
      <c s="34" t="s">
        <v>2693</v>
      </c>
      <c s="35" t="s">
        <v>52</v>
      </c>
      <c s="6" t="s">
        <v>2694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4317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2808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202</v>
      </c>
      <c s="34" t="s">
        <v>3697</v>
      </c>
      <c s="35" t="s">
        <v>52</v>
      </c>
      <c s="6" t="s">
        <v>3698</v>
      </c>
      <c s="36" t="s">
        <v>65</v>
      </c>
      <c s="37">
        <v>31.68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4318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233</v>
      </c>
      <c r="E153" s="33" t="s">
        <v>2500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205</v>
      </c>
      <c s="34" t="s">
        <v>2501</v>
      </c>
      <c s="35" t="s">
        <v>52</v>
      </c>
      <c s="6" t="s">
        <v>2502</v>
      </c>
      <c s="36" t="s">
        <v>65</v>
      </c>
      <c s="37">
        <v>5.598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51">
      <c r="A156" s="35" t="s">
        <v>58</v>
      </c>
      <c r="E156" s="40" t="s">
        <v>4319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208</v>
      </c>
      <c s="34" t="s">
        <v>2991</v>
      </c>
      <c s="35" t="s">
        <v>52</v>
      </c>
      <c s="6" t="s">
        <v>2992</v>
      </c>
      <c s="36" t="s">
        <v>65</v>
      </c>
      <c s="37">
        <v>18.283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89.25">
      <c r="A160" s="35" t="s">
        <v>58</v>
      </c>
      <c r="E160" s="40" t="s">
        <v>4320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211</v>
      </c>
      <c s="34" t="s">
        <v>3973</v>
      </c>
      <c s="35" t="s">
        <v>52</v>
      </c>
      <c s="6" t="s">
        <v>3974</v>
      </c>
      <c s="36" t="s">
        <v>65</v>
      </c>
      <c s="37">
        <v>3.42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4321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214</v>
      </c>
      <c s="34" t="s">
        <v>2715</v>
      </c>
      <c s="35" t="s">
        <v>52</v>
      </c>
      <c s="6" t="s">
        <v>2716</v>
      </c>
      <c s="36" t="s">
        <v>65</v>
      </c>
      <c s="37">
        <v>22.631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4322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217</v>
      </c>
      <c s="34" t="s">
        <v>3130</v>
      </c>
      <c s="35" t="s">
        <v>52</v>
      </c>
      <c s="6" t="s">
        <v>3131</v>
      </c>
      <c s="36" t="s">
        <v>65</v>
      </c>
      <c s="37">
        <v>2.674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4323</v>
      </c>
    </row>
    <row r="173" spans="1:5" ht="12.75">
      <c r="A173" t="s">
        <v>60</v>
      </c>
      <c r="E173" s="39" t="s">
        <v>68</v>
      </c>
    </row>
    <row r="174" spans="1:13" ht="12.75">
      <c r="A174" t="s">
        <v>46</v>
      </c>
      <c r="C174" s="31" t="s">
        <v>2725</v>
      </c>
      <c r="E174" s="33" t="s">
        <v>2726</v>
      </c>
      <c r="J174" s="32">
        <f>0</f>
      </c>
      <c s="32">
        <f>0</f>
      </c>
      <c s="32">
        <f>0+L175+L179</f>
      </c>
      <c s="32">
        <f>0+M175+M179</f>
      </c>
    </row>
    <row r="175" spans="1:16" ht="25.5">
      <c r="A175" t="s">
        <v>49</v>
      </c>
      <c s="34" t="s">
        <v>220</v>
      </c>
      <c s="34" t="s">
        <v>2526</v>
      </c>
      <c s="35" t="s">
        <v>52</v>
      </c>
      <c s="6" t="s">
        <v>2527</v>
      </c>
      <c s="36" t="s">
        <v>2093</v>
      </c>
      <c s="37">
        <v>120.86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51">
      <c r="A177" s="35" t="s">
        <v>58</v>
      </c>
      <c r="E177" s="40" t="s">
        <v>4324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223</v>
      </c>
      <c s="34" t="s">
        <v>3002</v>
      </c>
      <c s="35" t="s">
        <v>52</v>
      </c>
      <c s="6" t="s">
        <v>3003</v>
      </c>
      <c s="36" t="s">
        <v>2093</v>
      </c>
      <c s="37">
        <v>120.86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51">
      <c r="A181" s="35" t="s">
        <v>58</v>
      </c>
      <c r="E181" s="40" t="s">
        <v>4325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355</v>
      </c>
      <c r="E183" s="33" t="s">
        <v>2291</v>
      </c>
      <c r="J183" s="32">
        <f>0</f>
      </c>
      <c s="32">
        <f>0</f>
      </c>
      <c s="32">
        <f>0+L184+L188+L192</f>
      </c>
      <c s="32">
        <f>0+M184+M188+M192</f>
      </c>
    </row>
    <row r="184" spans="1:16" ht="12.75">
      <c r="A184" t="s">
        <v>49</v>
      </c>
      <c s="34" t="s">
        <v>227</v>
      </c>
      <c s="34" t="s">
        <v>4263</v>
      </c>
      <c s="35" t="s">
        <v>52</v>
      </c>
      <c s="6" t="s">
        <v>4264</v>
      </c>
      <c s="36" t="s">
        <v>71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4326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230</v>
      </c>
      <c s="34" t="s">
        <v>4200</v>
      </c>
      <c s="35" t="s">
        <v>52</v>
      </c>
      <c s="6" t="s">
        <v>4201</v>
      </c>
      <c s="36" t="s">
        <v>71</v>
      </c>
      <c s="37">
        <v>30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4327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233</v>
      </c>
      <c s="34" t="s">
        <v>4204</v>
      </c>
      <c s="35" t="s">
        <v>52</v>
      </c>
      <c s="6" t="s">
        <v>4205</v>
      </c>
      <c s="36" t="s">
        <v>65</v>
      </c>
      <c s="37">
        <v>0.23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4328</v>
      </c>
    </row>
    <row r="195" spans="1:5" ht="12.75">
      <c r="A195" t="s">
        <v>60</v>
      </c>
      <c r="E195" s="39" t="s">
        <v>68</v>
      </c>
    </row>
    <row r="196" spans="1:13" ht="12.75">
      <c r="A196" t="s">
        <v>46</v>
      </c>
      <c r="C196" s="31" t="s">
        <v>379</v>
      </c>
      <c r="E196" s="33" t="s">
        <v>2295</v>
      </c>
      <c r="J196" s="32">
        <f>0</f>
      </c>
      <c s="32">
        <f>0</f>
      </c>
      <c s="32">
        <f>0+L197+L201+L205+L209</f>
      </c>
      <c s="32">
        <f>0+M197+M201+M205+M209</f>
      </c>
    </row>
    <row r="197" spans="1:16" ht="12.75">
      <c r="A197" t="s">
        <v>49</v>
      </c>
      <c s="34" t="s">
        <v>236</v>
      </c>
      <c s="34" t="s">
        <v>3077</v>
      </c>
      <c s="35" t="s">
        <v>52</v>
      </c>
      <c s="6" t="s">
        <v>3078</v>
      </c>
      <c s="36" t="s">
        <v>71</v>
      </c>
      <c s="37">
        <v>47.6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63.75">
      <c r="A199" s="35" t="s">
        <v>58</v>
      </c>
      <c r="E199" s="40" t="s">
        <v>4329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239</v>
      </c>
      <c s="34" t="s">
        <v>4208</v>
      </c>
      <c s="35" t="s">
        <v>52</v>
      </c>
      <c s="6" t="s">
        <v>4209</v>
      </c>
      <c s="36" t="s">
        <v>71</v>
      </c>
      <c s="37">
        <v>124.63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4330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242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4331</v>
      </c>
    </row>
    <row r="208" spans="1:5" ht="25.5">
      <c r="A208" t="s">
        <v>60</v>
      </c>
      <c r="E208" s="39" t="s">
        <v>3027</v>
      </c>
    </row>
    <row r="209" spans="1:16" ht="12.75">
      <c r="A209" t="s">
        <v>49</v>
      </c>
      <c s="34" t="s">
        <v>245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3179</v>
      </c>
    </row>
    <row r="212" spans="1:5" ht="127.5">
      <c r="A212" t="s">
        <v>60</v>
      </c>
      <c r="E212" s="39" t="s">
        <v>3180</v>
      </c>
    </row>
    <row r="213" spans="1:13" ht="12.75">
      <c r="A213" t="s">
        <v>46</v>
      </c>
      <c r="C213" s="31" t="s">
        <v>405</v>
      </c>
      <c r="E213" s="33" t="s">
        <v>2309</v>
      </c>
      <c r="J213" s="32">
        <f>0</f>
      </c>
      <c s="32">
        <f>0</f>
      </c>
      <c s="32">
        <f>0+L214</f>
      </c>
      <c s="32">
        <f>0+M214</f>
      </c>
    </row>
    <row r="214" spans="1:16" ht="12.75">
      <c r="A214" t="s">
        <v>49</v>
      </c>
      <c s="34" t="s">
        <v>248</v>
      </c>
      <c s="34" t="s">
        <v>3028</v>
      </c>
      <c s="35" t="s">
        <v>52</v>
      </c>
      <c s="6" t="s">
        <v>3029</v>
      </c>
      <c s="36" t="s">
        <v>65</v>
      </c>
      <c s="37">
        <v>102.3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63.75">
      <c r="A216" s="35" t="s">
        <v>58</v>
      </c>
      <c r="E216" s="40" t="s">
        <v>4332</v>
      </c>
    </row>
    <row r="217" spans="1:5" ht="12.75">
      <c r="A217" t="s">
        <v>60</v>
      </c>
      <c r="E217" s="39" t="s">
        <v>68</v>
      </c>
    </row>
    <row r="218" spans="1:13" ht="12.75">
      <c r="A218" t="s">
        <v>46</v>
      </c>
      <c r="C218" s="31" t="s">
        <v>3181</v>
      </c>
      <c r="E218" s="33" t="s">
        <v>3182</v>
      </c>
      <c r="J218" s="32">
        <f>0</f>
      </c>
      <c s="32">
        <f>0</f>
      </c>
      <c s="32">
        <f>0+L219+L223+L227</f>
      </c>
      <c s="32">
        <f>0+M219+M223+M227</f>
      </c>
    </row>
    <row r="219" spans="1:16" ht="25.5">
      <c r="A219" t="s">
        <v>49</v>
      </c>
      <c s="34" t="s">
        <v>251</v>
      </c>
      <c s="34" t="s">
        <v>654</v>
      </c>
      <c s="35" t="s">
        <v>655</v>
      </c>
      <c s="6" t="s">
        <v>656</v>
      </c>
      <c s="36" t="s">
        <v>657</v>
      </c>
      <c s="37">
        <v>1295.39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25.5">
      <c r="A220" s="35" t="s">
        <v>56</v>
      </c>
      <c r="E220" s="39" t="s">
        <v>658</v>
      </c>
    </row>
    <row r="221" spans="1:5" ht="102">
      <c r="A221" s="35" t="s">
        <v>58</v>
      </c>
      <c r="E221" s="40" t="s">
        <v>4333</v>
      </c>
    </row>
    <row r="222" spans="1:5" ht="25.5">
      <c r="A222" t="s">
        <v>60</v>
      </c>
      <c r="E222" s="39" t="s">
        <v>658</v>
      </c>
    </row>
    <row r="223" spans="1:16" ht="25.5">
      <c r="A223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0.42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25.5">
      <c r="A224" s="35" t="s">
        <v>56</v>
      </c>
      <c r="E224" s="39" t="s">
        <v>658</v>
      </c>
    </row>
    <row r="225" spans="1:5" ht="12.75">
      <c r="A225" s="35" t="s">
        <v>58</v>
      </c>
      <c r="E225" s="40" t="s">
        <v>4334</v>
      </c>
    </row>
    <row r="226" spans="1:5" ht="25.5">
      <c r="A226" t="s">
        <v>60</v>
      </c>
      <c r="E226" s="39" t="s">
        <v>658</v>
      </c>
    </row>
    <row r="227" spans="1:16" ht="25.5">
      <c r="A227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255.75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25.5">
      <c r="A228" s="35" t="s">
        <v>56</v>
      </c>
      <c r="E228" s="39" t="s">
        <v>658</v>
      </c>
    </row>
    <row r="229" spans="1:5" ht="12.75">
      <c r="A229" s="35" t="s">
        <v>58</v>
      </c>
      <c r="E229" s="40" t="s">
        <v>4335</v>
      </c>
    </row>
    <row r="230" spans="1:5" ht="25.5">
      <c r="A230" t="s">
        <v>60</v>
      </c>
      <c r="E23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COUNTIFS(L8:L222,"=0",A8:A222,"P")+COUNTIFS(L8:L222,"",A8:A222,"P")+SUM(Q8:Q222)</f>
      </c>
    </row>
    <row r="8" spans="1:13" ht="12.75">
      <c r="A8" t="s">
        <v>44</v>
      </c>
      <c r="C8" s="28" t="s">
        <v>4338</v>
      </c>
      <c r="E8" s="30" t="s">
        <v>4337</v>
      </c>
      <c r="J8" s="29">
        <f>0+J9+J66+J127+J132+J153+J162+J175+J192+J209</f>
      </c>
      <c s="29">
        <f>0+K9+K66+K127+K132+K153+K162+K175+K192+K209</f>
      </c>
      <c s="29">
        <f>0+L9+L66+L127+L132+L153+L162+L175+L192+L209</f>
      </c>
      <c s="29">
        <f>0+M9+M66+M127+M132+M153+M162+M175+M192+M209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4339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4157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4340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4341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3445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38.25">
      <c r="A32" s="35" t="s">
        <v>58</v>
      </c>
      <c r="E32" s="40" t="s">
        <v>4342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4343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4344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4345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4346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2780</v>
      </c>
      <c s="35" t="s">
        <v>52</v>
      </c>
      <c s="6" t="s">
        <v>2781</v>
      </c>
      <c s="36" t="s">
        <v>2093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4347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4348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4349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3330</v>
      </c>
      <c s="35" t="s">
        <v>52</v>
      </c>
      <c s="6" t="s">
        <v>3331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4350</v>
      </c>
    </row>
    <row r="65" spans="1:5" ht="25.5">
      <c r="A65" t="s">
        <v>60</v>
      </c>
      <c r="E65" s="39" t="s">
        <v>3333</v>
      </c>
    </row>
    <row r="66" spans="1:13" ht="12.75">
      <c r="A66" t="s">
        <v>46</v>
      </c>
      <c r="C66" s="31" t="s">
        <v>172</v>
      </c>
      <c r="E66" s="33" t="s">
        <v>2662</v>
      </c>
      <c r="J66" s="32">
        <f>0</f>
      </c>
      <c s="32">
        <f>0</f>
      </c>
      <c s="32">
        <f>0+L67+L71+L75+L79+L83+L87+L91+L95+L99+L103+L107+L111+L115+L119+L123</f>
      </c>
      <c s="32">
        <f>0+M67+M71+M75+M79+M83+M87+M91+M95+M99+M103+M107+M111+M115+M119+M123</f>
      </c>
    </row>
    <row r="67" spans="1:16" ht="12.75">
      <c r="A67" t="s">
        <v>49</v>
      </c>
      <c s="34" t="s">
        <v>112</v>
      </c>
      <c s="34" t="s">
        <v>2669</v>
      </c>
      <c s="35" t="s">
        <v>52</v>
      </c>
      <c s="6" t="s">
        <v>2670</v>
      </c>
      <c s="36" t="s">
        <v>657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4351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4169</v>
      </c>
      <c s="35" t="s">
        <v>52</v>
      </c>
      <c s="6" t="s">
        <v>4170</v>
      </c>
      <c s="36" t="s">
        <v>2093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2794</v>
      </c>
      <c s="35" t="s">
        <v>52</v>
      </c>
      <c s="6" t="s">
        <v>2795</v>
      </c>
      <c s="36" t="s">
        <v>2093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4353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2702</v>
      </c>
      <c s="35" t="s">
        <v>52</v>
      </c>
      <c s="6" t="s">
        <v>2703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4354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4026</v>
      </c>
      <c s="35" t="s">
        <v>52</v>
      </c>
      <c s="6" t="s">
        <v>4027</v>
      </c>
      <c s="36" t="s">
        <v>657</v>
      </c>
      <c s="37">
        <v>6.329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4355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4030</v>
      </c>
      <c s="35" t="s">
        <v>52</v>
      </c>
      <c s="6" t="s">
        <v>4031</v>
      </c>
      <c s="36" t="s">
        <v>657</v>
      </c>
      <c s="37">
        <v>6.329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4356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4176</v>
      </c>
      <c s="35" t="s">
        <v>52</v>
      </c>
      <c s="6" t="s">
        <v>4177</v>
      </c>
      <c s="36" t="s">
        <v>71</v>
      </c>
      <c s="37">
        <v>89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51">
      <c r="A93" s="35" t="s">
        <v>58</v>
      </c>
      <c r="E93" s="40" t="s">
        <v>4357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4301</v>
      </c>
      <c s="35" t="s">
        <v>52</v>
      </c>
      <c s="6" t="s">
        <v>4302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4358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4307</v>
      </c>
      <c s="35" t="s">
        <v>52</v>
      </c>
      <c s="6" t="s">
        <v>4308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4359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2976</v>
      </c>
      <c s="35" t="s">
        <v>52</v>
      </c>
      <c s="6" t="s">
        <v>2977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4360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3213</v>
      </c>
      <c s="35" t="s">
        <v>52</v>
      </c>
      <c s="6" t="s">
        <v>3214</v>
      </c>
      <c s="36" t="s">
        <v>657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4361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260</v>
      </c>
      <c s="34" t="s">
        <v>2706</v>
      </c>
      <c s="35" t="s">
        <v>52</v>
      </c>
      <c s="6" t="s">
        <v>2707</v>
      </c>
      <c s="36" t="s">
        <v>71</v>
      </c>
      <c s="37">
        <v>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4362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263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4363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266</v>
      </c>
      <c s="34" t="s">
        <v>2690</v>
      </c>
      <c s="35" t="s">
        <v>52</v>
      </c>
      <c s="6" t="s">
        <v>2691</v>
      </c>
      <c s="36" t="s">
        <v>110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4364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269</v>
      </c>
      <c s="34" t="s">
        <v>4251</v>
      </c>
      <c s="35" t="s">
        <v>52</v>
      </c>
      <c s="6" t="s">
        <v>4252</v>
      </c>
      <c s="36" t="s">
        <v>110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4365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202</v>
      </c>
      <c r="E127" s="33" t="s">
        <v>2808</v>
      </c>
      <c r="J127" s="32">
        <f>0</f>
      </c>
      <c s="32">
        <f>0</f>
      </c>
      <c s="32">
        <f>0+L128</f>
      </c>
      <c s="32">
        <f>0+M128</f>
      </c>
    </row>
    <row r="128" spans="1:16" ht="12.75">
      <c r="A128" t="s">
        <v>49</v>
      </c>
      <c s="34" t="s">
        <v>190</v>
      </c>
      <c s="34" t="s">
        <v>3697</v>
      </c>
      <c s="35" t="s">
        <v>52</v>
      </c>
      <c s="6" t="s">
        <v>3698</v>
      </c>
      <c s="36" t="s">
        <v>65</v>
      </c>
      <c s="37">
        <v>23.12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51">
      <c r="A130" s="35" t="s">
        <v>58</v>
      </c>
      <c r="E130" s="40" t="s">
        <v>4366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233</v>
      </c>
      <c r="E132" s="33" t="s">
        <v>2500</v>
      </c>
      <c r="J132" s="32">
        <f>0</f>
      </c>
      <c s="32">
        <f>0</f>
      </c>
      <c s="32">
        <f>0+L133+L137+L141+L145+L149</f>
      </c>
      <c s="32">
        <f>0+M133+M137+M141+M145+M149</f>
      </c>
    </row>
    <row r="133" spans="1:16" ht="12.75">
      <c r="A133" t="s">
        <v>49</v>
      </c>
      <c s="34" t="s">
        <v>193</v>
      </c>
      <c s="34" t="s">
        <v>2501</v>
      </c>
      <c s="35" t="s">
        <v>52</v>
      </c>
      <c s="6" t="s">
        <v>2502</v>
      </c>
      <c s="36" t="s">
        <v>65</v>
      </c>
      <c s="37">
        <v>4.3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4367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196</v>
      </c>
      <c s="34" t="s">
        <v>2991</v>
      </c>
      <c s="35" t="s">
        <v>52</v>
      </c>
      <c s="6" t="s">
        <v>2992</v>
      </c>
      <c s="36" t="s">
        <v>65</v>
      </c>
      <c s="37">
        <v>9.996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4368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199</v>
      </c>
      <c s="34" t="s">
        <v>3973</v>
      </c>
      <c s="35" t="s">
        <v>52</v>
      </c>
      <c s="6" t="s">
        <v>3974</v>
      </c>
      <c s="36" t="s">
        <v>65</v>
      </c>
      <c s="37">
        <v>0.685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38.25">
      <c r="A143" s="35" t="s">
        <v>58</v>
      </c>
      <c r="E143" s="40" t="s">
        <v>4369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202</v>
      </c>
      <c s="34" t="s">
        <v>2715</v>
      </c>
      <c s="35" t="s">
        <v>52</v>
      </c>
      <c s="6" t="s">
        <v>2716</v>
      </c>
      <c s="36" t="s">
        <v>65</v>
      </c>
      <c s="37">
        <v>11.628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89.25">
      <c r="A147" s="35" t="s">
        <v>58</v>
      </c>
      <c r="E147" s="40" t="s">
        <v>4370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205</v>
      </c>
      <c s="34" t="s">
        <v>3130</v>
      </c>
      <c s="35" t="s">
        <v>52</v>
      </c>
      <c s="6" t="s">
        <v>3131</v>
      </c>
      <c s="36" t="s">
        <v>65</v>
      </c>
      <c s="37">
        <v>1.169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63.75">
      <c r="A151" s="35" t="s">
        <v>58</v>
      </c>
      <c r="E151" s="40" t="s">
        <v>4371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2725</v>
      </c>
      <c r="E153" s="33" t="s">
        <v>2726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208</v>
      </c>
      <c s="34" t="s">
        <v>2526</v>
      </c>
      <c s="35" t="s">
        <v>52</v>
      </c>
      <c s="6" t="s">
        <v>2527</v>
      </c>
      <c s="36" t="s">
        <v>2093</v>
      </c>
      <c s="37">
        <v>83.7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51">
      <c r="A156" s="35" t="s">
        <v>58</v>
      </c>
      <c r="E156" s="40" t="s">
        <v>4372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211</v>
      </c>
      <c s="34" t="s">
        <v>3002</v>
      </c>
      <c s="35" t="s">
        <v>52</v>
      </c>
      <c s="6" t="s">
        <v>3003</v>
      </c>
      <c s="36" t="s">
        <v>2093</v>
      </c>
      <c s="37">
        <v>83.7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4373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355</v>
      </c>
      <c r="E162" s="33" t="s">
        <v>2291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214</v>
      </c>
      <c s="34" t="s">
        <v>2827</v>
      </c>
      <c s="35" t="s">
        <v>52</v>
      </c>
      <c s="6" t="s">
        <v>2828</v>
      </c>
      <c s="36" t="s">
        <v>71</v>
      </c>
      <c s="37">
        <v>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4326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217</v>
      </c>
      <c s="34" t="s">
        <v>4200</v>
      </c>
      <c s="35" t="s">
        <v>52</v>
      </c>
      <c s="6" t="s">
        <v>4201</v>
      </c>
      <c s="36" t="s">
        <v>71</v>
      </c>
      <c s="37">
        <v>39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4374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220</v>
      </c>
      <c s="34" t="s">
        <v>4204</v>
      </c>
      <c s="35" t="s">
        <v>52</v>
      </c>
      <c s="6" t="s">
        <v>4205</v>
      </c>
      <c s="36" t="s">
        <v>65</v>
      </c>
      <c s="37">
        <v>0.831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4375</v>
      </c>
    </row>
    <row r="174" spans="1:5" ht="12.75">
      <c r="A174" t="s">
        <v>60</v>
      </c>
      <c r="E174" s="39" t="s">
        <v>68</v>
      </c>
    </row>
    <row r="175" spans="1:13" ht="12.75">
      <c r="A175" t="s">
        <v>46</v>
      </c>
      <c r="C175" s="31" t="s">
        <v>379</v>
      </c>
      <c r="E175" s="33" t="s">
        <v>2295</v>
      </c>
      <c r="J175" s="32">
        <f>0</f>
      </c>
      <c s="32">
        <f>0</f>
      </c>
      <c s="32">
        <f>0+L176+L180+L184+L188</f>
      </c>
      <c s="32">
        <f>0+M176+M180+M184+M188</f>
      </c>
    </row>
    <row r="176" spans="1:16" ht="12.75">
      <c r="A176" t="s">
        <v>49</v>
      </c>
      <c s="34" t="s">
        <v>223</v>
      </c>
      <c s="34" t="s">
        <v>3077</v>
      </c>
      <c s="35" t="s">
        <v>52</v>
      </c>
      <c s="6" t="s">
        <v>3078</v>
      </c>
      <c s="36" t="s">
        <v>71</v>
      </c>
      <c s="37">
        <v>28.873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63.75">
      <c r="A178" s="35" t="s">
        <v>58</v>
      </c>
      <c r="E178" s="40" t="s">
        <v>4376</v>
      </c>
    </row>
    <row r="179" spans="1:5" ht="12.75">
      <c r="A179" t="s">
        <v>60</v>
      </c>
      <c r="E179" s="39" t="s">
        <v>68</v>
      </c>
    </row>
    <row r="180" spans="1:16" ht="25.5">
      <c r="A180" t="s">
        <v>49</v>
      </c>
      <c s="34" t="s">
        <v>227</v>
      </c>
      <c s="34" t="s">
        <v>4208</v>
      </c>
      <c s="35" t="s">
        <v>52</v>
      </c>
      <c s="6" t="s">
        <v>4209</v>
      </c>
      <c s="36" t="s">
        <v>71</v>
      </c>
      <c s="37">
        <v>94.77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4377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230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4378</v>
      </c>
    </row>
    <row r="187" spans="1:5" ht="25.5">
      <c r="A187" t="s">
        <v>60</v>
      </c>
      <c r="E187" s="39" t="s">
        <v>3027</v>
      </c>
    </row>
    <row r="188" spans="1:16" ht="12.75">
      <c r="A188" t="s">
        <v>49</v>
      </c>
      <c s="34" t="s">
        <v>233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3179</v>
      </c>
    </row>
    <row r="191" spans="1:5" ht="127.5">
      <c r="A191" t="s">
        <v>60</v>
      </c>
      <c r="E191" s="39" t="s">
        <v>3180</v>
      </c>
    </row>
    <row r="192" spans="1:13" ht="12.75">
      <c r="A192" t="s">
        <v>46</v>
      </c>
      <c r="C192" s="31" t="s">
        <v>405</v>
      </c>
      <c r="E192" s="33" t="s">
        <v>2309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12.75">
      <c r="A193" t="s">
        <v>49</v>
      </c>
      <c s="34" t="s">
        <v>236</v>
      </c>
      <c s="34" t="s">
        <v>3164</v>
      </c>
      <c s="35" t="s">
        <v>52</v>
      </c>
      <c s="6" t="s">
        <v>3165</v>
      </c>
      <c s="36" t="s">
        <v>71</v>
      </c>
      <c s="37">
        <v>4.3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4379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239</v>
      </c>
      <c s="34" t="s">
        <v>3028</v>
      </c>
      <c s="35" t="s">
        <v>52</v>
      </c>
      <c s="6" t="s">
        <v>3029</v>
      </c>
      <c s="36" t="s">
        <v>65</v>
      </c>
      <c s="37">
        <v>88.65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4380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242</v>
      </c>
      <c s="34" t="s">
        <v>3310</v>
      </c>
      <c s="35" t="s">
        <v>52</v>
      </c>
      <c s="6" t="s">
        <v>3311</v>
      </c>
      <c s="36" t="s">
        <v>65</v>
      </c>
      <c s="37">
        <v>1.64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4381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245</v>
      </c>
      <c s="34" t="s">
        <v>4382</v>
      </c>
      <c s="35" t="s">
        <v>52</v>
      </c>
      <c s="6" t="s">
        <v>4383</v>
      </c>
      <c s="36" t="s">
        <v>657</v>
      </c>
      <c s="37">
        <v>0.359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4384</v>
      </c>
    </row>
    <row r="208" spans="1:5" ht="12.75">
      <c r="A208" t="s">
        <v>60</v>
      </c>
      <c r="E208" s="39" t="s">
        <v>68</v>
      </c>
    </row>
    <row r="209" spans="1:13" ht="12.75">
      <c r="A209" t="s">
        <v>46</v>
      </c>
      <c r="C209" s="31" t="s">
        <v>3181</v>
      </c>
      <c r="E209" s="33" t="s">
        <v>3182</v>
      </c>
      <c r="J209" s="32">
        <f>0</f>
      </c>
      <c s="32">
        <f>0</f>
      </c>
      <c s="32">
        <f>0+L210+L214+L218+L222</f>
      </c>
      <c s="32">
        <f>0+M210+M214+M218+M222</f>
      </c>
    </row>
    <row r="210" spans="1:16" ht="25.5">
      <c r="A210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532.671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25.5">
      <c r="A212" s="35" t="s">
        <v>58</v>
      </c>
      <c r="E212" s="40" t="s">
        <v>4385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3.936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4386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0.236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4387</v>
      </c>
    </row>
    <row r="221" spans="1:5" ht="25.5">
      <c r="A221" t="s">
        <v>60</v>
      </c>
      <c r="E221" s="39" t="s">
        <v>658</v>
      </c>
    </row>
    <row r="222" spans="1:16" ht="25.5">
      <c r="A222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221.625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12.75">
      <c r="A224" s="35" t="s">
        <v>58</v>
      </c>
      <c r="E224" s="40" t="s">
        <v>4388</v>
      </c>
    </row>
    <row r="225" spans="1:5" ht="25.5">
      <c r="A225" t="s">
        <v>60</v>
      </c>
      <c r="E22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COUNTIFS(L8:L250,"=0",A8:A250,"P")+COUNTIFS(L8:L250,"",A8:A250,"P")+SUM(Q8:Q250)</f>
      </c>
    </row>
    <row r="8" spans="1:13" ht="12.75">
      <c r="A8" t="s">
        <v>44</v>
      </c>
      <c r="C8" s="28" t="s">
        <v>4391</v>
      </c>
      <c r="E8" s="30" t="s">
        <v>4390</v>
      </c>
      <c r="J8" s="29">
        <f>0+J9+J66+J151+J168+J189+J202+J207+J236+J241</f>
      </c>
      <c s="29">
        <f>0+K9+K66+K151+K168+K189+K202+K207+K236+K241</f>
      </c>
      <c s="29">
        <f>0+L9+L66+L151+L168+L189+L202+L207+L236+L241</f>
      </c>
      <c s="29">
        <f>0+M9+M66+M151+M168+M189+M202+M207+M236+M241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4157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4392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3101</v>
      </c>
      <c s="35" t="s">
        <v>52</v>
      </c>
      <c s="6" t="s">
        <v>3102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4393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4394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3445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51">
      <c r="A32" s="35" t="s">
        <v>58</v>
      </c>
      <c r="E32" s="40" t="s">
        <v>4395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4396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4397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4398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4399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2780</v>
      </c>
      <c s="35" t="s">
        <v>52</v>
      </c>
      <c s="6" t="s">
        <v>2781</v>
      </c>
      <c s="36" t="s">
        <v>2093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4400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4401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4402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3330</v>
      </c>
      <c s="35" t="s">
        <v>52</v>
      </c>
      <c s="6" t="s">
        <v>3331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4403</v>
      </c>
    </row>
    <row r="65" spans="1:5" ht="25.5">
      <c r="A65" t="s">
        <v>60</v>
      </c>
      <c r="E65" s="39" t="s">
        <v>3333</v>
      </c>
    </row>
    <row r="66" spans="1:13" ht="12.75">
      <c r="A66" t="s">
        <v>46</v>
      </c>
      <c r="C66" s="31" t="s">
        <v>172</v>
      </c>
      <c r="E66" s="33" t="s">
        <v>2662</v>
      </c>
      <c r="J66" s="32">
        <f>0</f>
      </c>
      <c s="32">
        <f>0</f>
      </c>
      <c s="32">
        <f>0+L67+L71+L75+L79+L83+L87+L91+L95+L99+L103+L107+L111+L115+L119+L123+L127+L131+L135+L139+L143+L147</f>
      </c>
      <c s="32">
        <f>0+M67+M71+M75+M79+M83+M87+M91+M95+M99+M103+M107+M111+M115+M119+M123+M127+M131+M135+M139+M143+M147</f>
      </c>
    </row>
    <row r="67" spans="1:16" ht="12.75">
      <c r="A67" t="s">
        <v>49</v>
      </c>
      <c s="34" t="s">
        <v>112</v>
      </c>
      <c s="34" t="s">
        <v>2669</v>
      </c>
      <c s="35" t="s">
        <v>52</v>
      </c>
      <c s="6" t="s">
        <v>2670</v>
      </c>
      <c s="36" t="s">
        <v>657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4404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4169</v>
      </c>
      <c s="35" t="s">
        <v>52</v>
      </c>
      <c s="6" t="s">
        <v>4170</v>
      </c>
      <c s="36" t="s">
        <v>2093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4405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2794</v>
      </c>
      <c s="35" t="s">
        <v>52</v>
      </c>
      <c s="6" t="s">
        <v>2795</v>
      </c>
      <c s="36" t="s">
        <v>2093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4406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2702</v>
      </c>
      <c s="35" t="s">
        <v>52</v>
      </c>
      <c s="6" t="s">
        <v>2703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4407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4026</v>
      </c>
      <c s="35" t="s">
        <v>52</v>
      </c>
      <c s="6" t="s">
        <v>4027</v>
      </c>
      <c s="36" t="s">
        <v>657</v>
      </c>
      <c s="37">
        <v>3.754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4408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4030</v>
      </c>
      <c s="35" t="s">
        <v>52</v>
      </c>
      <c s="6" t="s">
        <v>4031</v>
      </c>
      <c s="36" t="s">
        <v>657</v>
      </c>
      <c s="37">
        <v>3.754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4409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3203</v>
      </c>
      <c s="35" t="s">
        <v>52</v>
      </c>
      <c s="6" t="s">
        <v>3204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4410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4298</v>
      </c>
      <c s="35" t="s">
        <v>52</v>
      </c>
      <c s="6" t="s">
        <v>4299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4411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4412</v>
      </c>
      <c s="35" t="s">
        <v>52</v>
      </c>
      <c s="6" t="s">
        <v>4413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4414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4301</v>
      </c>
      <c s="35" t="s">
        <v>52</v>
      </c>
      <c s="6" t="s">
        <v>4302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4415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4307</v>
      </c>
      <c s="35" t="s">
        <v>52</v>
      </c>
      <c s="6" t="s">
        <v>4308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4416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2976</v>
      </c>
      <c s="35" t="s">
        <v>52</v>
      </c>
      <c s="6" t="s">
        <v>2977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4417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3213</v>
      </c>
      <c s="35" t="s">
        <v>52</v>
      </c>
      <c s="6" t="s">
        <v>3214</v>
      </c>
      <c s="36" t="s">
        <v>657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4418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3942</v>
      </c>
      <c s="35" t="s">
        <v>52</v>
      </c>
      <c s="6" t="s">
        <v>3943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4419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3945</v>
      </c>
      <c s="35" t="s">
        <v>52</v>
      </c>
      <c s="6" t="s">
        <v>3946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4420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4421</v>
      </c>
      <c s="35" t="s">
        <v>52</v>
      </c>
      <c s="6" t="s">
        <v>4422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4423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278</v>
      </c>
      <c s="34" t="s">
        <v>2706</v>
      </c>
      <c s="35" t="s">
        <v>52</v>
      </c>
      <c s="6" t="s">
        <v>2707</v>
      </c>
      <c s="36" t="s">
        <v>71</v>
      </c>
      <c s="37">
        <v>25.5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4424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278</v>
      </c>
      <c s="34" t="s">
        <v>4176</v>
      </c>
      <c s="35" t="s">
        <v>52</v>
      </c>
      <c s="6" t="s">
        <v>4177</v>
      </c>
      <c s="36" t="s">
        <v>71</v>
      </c>
      <c s="37">
        <v>33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4425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281</v>
      </c>
      <c s="34" t="s">
        <v>3120</v>
      </c>
      <c s="35" t="s">
        <v>52</v>
      </c>
      <c s="6" t="s">
        <v>3121</v>
      </c>
      <c s="36" t="s">
        <v>110</v>
      </c>
      <c s="37">
        <v>3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4426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284</v>
      </c>
      <c s="34" t="s">
        <v>2687</v>
      </c>
      <c s="35" t="s">
        <v>52</v>
      </c>
      <c s="6" t="s">
        <v>2688</v>
      </c>
      <c s="36" t="s">
        <v>110</v>
      </c>
      <c s="37">
        <v>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4427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287</v>
      </c>
      <c s="34" t="s">
        <v>2690</v>
      </c>
      <c s="35" t="s">
        <v>52</v>
      </c>
      <c s="6" t="s">
        <v>2691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4428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202</v>
      </c>
      <c r="E151" s="33" t="s">
        <v>2808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205</v>
      </c>
      <c s="34" t="s">
        <v>2979</v>
      </c>
      <c s="35" t="s">
        <v>52</v>
      </c>
      <c s="6" t="s">
        <v>2980</v>
      </c>
      <c s="36" t="s">
        <v>65</v>
      </c>
      <c s="37">
        <v>2.694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4429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208</v>
      </c>
      <c s="34" t="s">
        <v>3125</v>
      </c>
      <c s="35" t="s">
        <v>52</v>
      </c>
      <c s="6" t="s">
        <v>3126</v>
      </c>
      <c s="36" t="s">
        <v>657</v>
      </c>
      <c s="37">
        <v>0.453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51">
      <c r="A158" s="35" t="s">
        <v>58</v>
      </c>
      <c r="E158" s="40" t="s">
        <v>4430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211</v>
      </c>
      <c s="34" t="s">
        <v>2879</v>
      </c>
      <c s="35" t="s">
        <v>52</v>
      </c>
      <c s="6" t="s">
        <v>2880</v>
      </c>
      <c s="36" t="s">
        <v>2881</v>
      </c>
      <c s="37">
        <v>456.36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4431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214</v>
      </c>
      <c s="34" t="s">
        <v>3514</v>
      </c>
      <c s="35" t="s">
        <v>52</v>
      </c>
      <c s="6" t="s">
        <v>3353</v>
      </c>
      <c s="36" t="s">
        <v>65</v>
      </c>
      <c s="37">
        <v>41.8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51">
      <c r="A166" s="35" t="s">
        <v>58</v>
      </c>
      <c r="E166" s="40" t="s">
        <v>4432</v>
      </c>
    </row>
    <row r="167" spans="1:5" ht="229.5">
      <c r="A167" t="s">
        <v>60</v>
      </c>
      <c r="E167" s="39" t="s">
        <v>3355</v>
      </c>
    </row>
    <row r="168" spans="1:13" ht="12.75">
      <c r="A168" t="s">
        <v>46</v>
      </c>
      <c r="C168" s="31" t="s">
        <v>233</v>
      </c>
      <c r="E168" s="33" t="s">
        <v>2500</v>
      </c>
      <c r="J168" s="32">
        <f>0</f>
      </c>
      <c s="32">
        <f>0</f>
      </c>
      <c s="32">
        <f>0+L169+L173+L177+L181+L185</f>
      </c>
      <c s="32">
        <f>0+M169+M173+M177+M181+M185</f>
      </c>
    </row>
    <row r="169" spans="1:16" ht="12.75">
      <c r="A169" t="s">
        <v>49</v>
      </c>
      <c s="34" t="s">
        <v>217</v>
      </c>
      <c s="34" t="s">
        <v>2501</v>
      </c>
      <c s="35" t="s">
        <v>52</v>
      </c>
      <c s="6" t="s">
        <v>2502</v>
      </c>
      <c s="36" t="s">
        <v>65</v>
      </c>
      <c s="37">
        <v>37.714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4433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220</v>
      </c>
      <c s="34" t="s">
        <v>2991</v>
      </c>
      <c s="35" t="s">
        <v>52</v>
      </c>
      <c s="6" t="s">
        <v>2992</v>
      </c>
      <c s="36" t="s">
        <v>65</v>
      </c>
      <c s="37">
        <v>16.305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4434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223</v>
      </c>
      <c s="34" t="s">
        <v>3973</v>
      </c>
      <c s="35" t="s">
        <v>52</v>
      </c>
      <c s="6" t="s">
        <v>3974</v>
      </c>
      <c s="36" t="s">
        <v>65</v>
      </c>
      <c s="37">
        <v>3.712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4435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227</v>
      </c>
      <c s="34" t="s">
        <v>2715</v>
      </c>
      <c s="35" t="s">
        <v>52</v>
      </c>
      <c s="6" t="s">
        <v>2716</v>
      </c>
      <c s="36" t="s">
        <v>65</v>
      </c>
      <c s="37">
        <v>17.712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89.25">
      <c r="A183" s="35" t="s">
        <v>58</v>
      </c>
      <c r="E183" s="40" t="s">
        <v>4436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230</v>
      </c>
      <c s="34" t="s">
        <v>3130</v>
      </c>
      <c s="35" t="s">
        <v>52</v>
      </c>
      <c s="6" t="s">
        <v>3131</v>
      </c>
      <c s="36" t="s">
        <v>65</v>
      </c>
      <c s="37">
        <v>2.654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63.75">
      <c r="A187" s="35" t="s">
        <v>58</v>
      </c>
      <c r="E187" s="40" t="s">
        <v>4437</v>
      </c>
    </row>
    <row r="188" spans="1:5" ht="12.75">
      <c r="A188" t="s">
        <v>60</v>
      </c>
      <c r="E188" s="39" t="s">
        <v>68</v>
      </c>
    </row>
    <row r="189" spans="1:13" ht="12.75">
      <c r="A189" t="s">
        <v>46</v>
      </c>
      <c r="C189" s="31" t="s">
        <v>2725</v>
      </c>
      <c r="E189" s="33" t="s">
        <v>2726</v>
      </c>
      <c r="J189" s="32">
        <f>0</f>
      </c>
      <c s="32">
        <f>0</f>
      </c>
      <c s="32">
        <f>0+L190+L194+L198</f>
      </c>
      <c s="32">
        <f>0+M190+M194+M198</f>
      </c>
    </row>
    <row r="190" spans="1:16" ht="25.5">
      <c r="A190" t="s">
        <v>49</v>
      </c>
      <c s="34" t="s">
        <v>233</v>
      </c>
      <c s="34" t="s">
        <v>2526</v>
      </c>
      <c s="35" t="s">
        <v>52</v>
      </c>
      <c s="6" t="s">
        <v>2527</v>
      </c>
      <c s="36" t="s">
        <v>2093</v>
      </c>
      <c s="37">
        <v>142.024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51">
      <c r="A192" s="35" t="s">
        <v>58</v>
      </c>
      <c r="E192" s="40" t="s">
        <v>4438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236</v>
      </c>
      <c s="34" t="s">
        <v>2999</v>
      </c>
      <c s="35" t="s">
        <v>52</v>
      </c>
      <c s="6" t="s">
        <v>3000</v>
      </c>
      <c s="36" t="s">
        <v>2093</v>
      </c>
      <c s="37">
        <v>5.28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8.25">
      <c r="A196" s="35" t="s">
        <v>58</v>
      </c>
      <c r="E196" s="40" t="s">
        <v>4439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239</v>
      </c>
      <c s="34" t="s">
        <v>3002</v>
      </c>
      <c s="35" t="s">
        <v>52</v>
      </c>
      <c s="6" t="s">
        <v>3003</v>
      </c>
      <c s="36" t="s">
        <v>2093</v>
      </c>
      <c s="37">
        <v>147.304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38.25">
      <c r="A200" s="35" t="s">
        <v>58</v>
      </c>
      <c r="E200" s="40" t="s">
        <v>4440</v>
      </c>
    </row>
    <row r="201" spans="1:5" ht="12.75">
      <c r="A201" t="s">
        <v>60</v>
      </c>
      <c r="E201" s="39" t="s">
        <v>68</v>
      </c>
    </row>
    <row r="202" spans="1:13" ht="12.75">
      <c r="A202" t="s">
        <v>46</v>
      </c>
      <c r="C202" s="31" t="s">
        <v>355</v>
      </c>
      <c r="E202" s="33" t="s">
        <v>2291</v>
      </c>
      <c r="J202" s="32">
        <f>0</f>
      </c>
      <c s="32">
        <f>0</f>
      </c>
      <c s="32">
        <f>0+L203</f>
      </c>
      <c s="32">
        <f>0+M203</f>
      </c>
    </row>
    <row r="203" spans="1:16" ht="12.75">
      <c r="A203" t="s">
        <v>49</v>
      </c>
      <c s="34" t="s">
        <v>242</v>
      </c>
      <c s="34" t="s">
        <v>4200</v>
      </c>
      <c s="35" t="s">
        <v>52</v>
      </c>
      <c s="6" t="s">
        <v>4201</v>
      </c>
      <c s="36" t="s">
        <v>71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38.25">
      <c r="A205" s="35" t="s">
        <v>58</v>
      </c>
      <c r="E205" s="40" t="s">
        <v>4441</v>
      </c>
    </row>
    <row r="206" spans="1:5" ht="12.75">
      <c r="A206" t="s">
        <v>60</v>
      </c>
      <c r="E206" s="39" t="s">
        <v>68</v>
      </c>
    </row>
    <row r="207" spans="1:13" ht="12.75">
      <c r="A207" t="s">
        <v>46</v>
      </c>
      <c r="C207" s="31" t="s">
        <v>379</v>
      </c>
      <c r="E207" s="33" t="s">
        <v>2295</v>
      </c>
      <c r="J207" s="32">
        <f>0</f>
      </c>
      <c s="32">
        <f>0</f>
      </c>
      <c s="32">
        <f>0+L208+L212+L216+L220+L224+L228+L232</f>
      </c>
      <c s="32">
        <f>0+M208+M212+M216+M220+M224+M228+M232</f>
      </c>
    </row>
    <row r="208" spans="1:16" ht="12.75">
      <c r="A208" t="s">
        <v>49</v>
      </c>
      <c s="34" t="s">
        <v>245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4442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248</v>
      </c>
      <c s="34" t="s">
        <v>3077</v>
      </c>
      <c s="35" t="s">
        <v>52</v>
      </c>
      <c s="6" t="s">
        <v>3078</v>
      </c>
      <c s="36" t="s">
        <v>71</v>
      </c>
      <c s="37">
        <v>36.796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63.75">
      <c r="A214" s="35" t="s">
        <v>58</v>
      </c>
      <c r="E214" s="40" t="s">
        <v>4443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251</v>
      </c>
      <c s="34" t="s">
        <v>4208</v>
      </c>
      <c s="35" t="s">
        <v>52</v>
      </c>
      <c s="6" t="s">
        <v>4209</v>
      </c>
      <c s="36" t="s">
        <v>71</v>
      </c>
      <c s="37">
        <v>184.03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4444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254</v>
      </c>
      <c s="34" t="s">
        <v>3021</v>
      </c>
      <c s="35" t="s">
        <v>52</v>
      </c>
      <c s="6" t="s">
        <v>3022</v>
      </c>
      <c s="36" t="s">
        <v>2881</v>
      </c>
      <c s="37">
        <v>8.448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38.25">
      <c r="A222" s="35" t="s">
        <v>58</v>
      </c>
      <c r="E222" s="40" t="s">
        <v>4445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257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55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38.25">
      <c r="A226" s="35" t="s">
        <v>58</v>
      </c>
      <c r="E226" s="40" t="s">
        <v>4446</v>
      </c>
    </row>
    <row r="227" spans="1:5" ht="25.5">
      <c r="A227" t="s">
        <v>60</v>
      </c>
      <c r="E227" s="39" t="s">
        <v>3027</v>
      </c>
    </row>
    <row r="228" spans="1:16" ht="12.75">
      <c r="A228" t="s">
        <v>49</v>
      </c>
      <c s="34" t="s">
        <v>260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55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38.25">
      <c r="A230" s="35" t="s">
        <v>58</v>
      </c>
      <c r="E230" s="40" t="s">
        <v>3179</v>
      </c>
    </row>
    <row r="231" spans="1:5" ht="127.5">
      <c r="A231" t="s">
        <v>60</v>
      </c>
      <c r="E231" s="39" t="s">
        <v>3180</v>
      </c>
    </row>
    <row r="232" spans="1:16" ht="12.75">
      <c r="A232" t="s">
        <v>49</v>
      </c>
      <c s="34" t="s">
        <v>263</v>
      </c>
      <c s="34" t="s">
        <v>4447</v>
      </c>
      <c s="35" t="s">
        <v>52</v>
      </c>
      <c s="6" t="s">
        <v>3379</v>
      </c>
      <c s="36" t="s">
        <v>65</v>
      </c>
      <c s="37">
        <v>23.285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55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38.25">
      <c r="A234" s="35" t="s">
        <v>58</v>
      </c>
      <c r="E234" s="40" t="s">
        <v>4448</v>
      </c>
    </row>
    <row r="235" spans="1:5" ht="25.5">
      <c r="A235" t="s">
        <v>60</v>
      </c>
      <c r="E235" s="39" t="s">
        <v>4449</v>
      </c>
    </row>
    <row r="236" spans="1:13" ht="12.75">
      <c r="A236" t="s">
        <v>46</v>
      </c>
      <c r="C236" s="31" t="s">
        <v>405</v>
      </c>
      <c r="E236" s="33" t="s">
        <v>2309</v>
      </c>
      <c r="J236" s="32">
        <f>0</f>
      </c>
      <c s="32">
        <f>0</f>
      </c>
      <c s="32">
        <f>0+L237</f>
      </c>
      <c s="32">
        <f>0+M237</f>
      </c>
    </row>
    <row r="237" spans="1:16" ht="12.75">
      <c r="A237" t="s">
        <v>49</v>
      </c>
      <c s="34" t="s">
        <v>266</v>
      </c>
      <c s="34" t="s">
        <v>4450</v>
      </c>
      <c s="35" t="s">
        <v>52</v>
      </c>
      <c s="6" t="s">
        <v>4451</v>
      </c>
      <c s="36" t="s">
        <v>65</v>
      </c>
      <c s="37">
        <v>129.81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51">
      <c r="A239" s="35" t="s">
        <v>58</v>
      </c>
      <c r="E239" s="40" t="s">
        <v>4452</v>
      </c>
    </row>
    <row r="240" spans="1:5" ht="12.75">
      <c r="A240" t="s">
        <v>60</v>
      </c>
      <c r="E240" s="39" t="s">
        <v>68</v>
      </c>
    </row>
    <row r="241" spans="1:13" ht="12.75">
      <c r="A241" t="s">
        <v>46</v>
      </c>
      <c r="C241" s="31" t="s">
        <v>3181</v>
      </c>
      <c r="E241" s="33" t="s">
        <v>3182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25.5">
      <c r="A242" t="s">
        <v>49</v>
      </c>
      <c s="34" t="s">
        <v>269</v>
      </c>
      <c s="34" t="s">
        <v>654</v>
      </c>
      <c s="35" t="s">
        <v>655</v>
      </c>
      <c s="6" t="s">
        <v>656</v>
      </c>
      <c s="36" t="s">
        <v>657</v>
      </c>
      <c s="37">
        <v>1100.11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55</v>
      </c>
      <c>
        <f>(M242*21)/100</f>
      </c>
      <c t="s">
        <v>27</v>
      </c>
    </row>
    <row r="243" spans="1:5" ht="25.5">
      <c r="A243" s="35" t="s">
        <v>56</v>
      </c>
      <c r="E243" s="39" t="s">
        <v>658</v>
      </c>
    </row>
    <row r="244" spans="1:5" ht="25.5">
      <c r="A244" s="35" t="s">
        <v>58</v>
      </c>
      <c r="E244" s="40" t="s">
        <v>4453</v>
      </c>
    </row>
    <row r="245" spans="1:5" ht="25.5">
      <c r="A245" t="s">
        <v>60</v>
      </c>
      <c r="E245" s="39" t="s">
        <v>658</v>
      </c>
    </row>
    <row r="246" spans="1:16" ht="25.5">
      <c r="A246" t="s">
        <v>49</v>
      </c>
      <c s="34" t="s">
        <v>272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55</v>
      </c>
      <c>
        <f>(M246*21)/100</f>
      </c>
      <c t="s">
        <v>27</v>
      </c>
    </row>
    <row r="247" spans="1:5" ht="25.5">
      <c r="A247" s="35" t="s">
        <v>56</v>
      </c>
      <c r="E247" s="39" t="s">
        <v>658</v>
      </c>
    </row>
    <row r="248" spans="1:5" ht="12.75">
      <c r="A248" s="35" t="s">
        <v>58</v>
      </c>
      <c r="E248" s="40" t="s">
        <v>3661</v>
      </c>
    </row>
    <row r="249" spans="1:5" ht="25.5">
      <c r="A249" t="s">
        <v>60</v>
      </c>
      <c r="E249" s="39" t="s">
        <v>658</v>
      </c>
    </row>
    <row r="250" spans="1:16" ht="25.5">
      <c r="A250" t="s">
        <v>49</v>
      </c>
      <c s="34" t="s">
        <v>275</v>
      </c>
      <c s="34" t="s">
        <v>2009</v>
      </c>
      <c s="35" t="s">
        <v>2010</v>
      </c>
      <c s="6" t="s">
        <v>2011</v>
      </c>
      <c s="36" t="s">
        <v>657</v>
      </c>
      <c s="37">
        <v>324.525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55</v>
      </c>
      <c>
        <f>(M250*21)/100</f>
      </c>
      <c t="s">
        <v>27</v>
      </c>
    </row>
    <row r="251" spans="1:5" ht="25.5">
      <c r="A251" s="35" t="s">
        <v>56</v>
      </c>
      <c r="E251" s="39" t="s">
        <v>658</v>
      </c>
    </row>
    <row r="252" spans="1:5" ht="12.75">
      <c r="A252" s="35" t="s">
        <v>58</v>
      </c>
      <c r="E252" s="40" t="s">
        <v>4454</v>
      </c>
    </row>
    <row r="253" spans="1:5" ht="25.5">
      <c r="A253" t="s">
        <v>60</v>
      </c>
      <c r="E253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4457</v>
      </c>
      <c r="E8" s="30" t="s">
        <v>4456</v>
      </c>
      <c r="J8" s="29">
        <f>0+J9+J70+J127+J132+J153+J162+J175+J200+J213</f>
      </c>
      <c s="29">
        <f>0+K9+K70+K127+K132+K153+K162+K175+K200+K213</f>
      </c>
      <c s="29">
        <f>0+L9+L70+L127+L132+L153+L162+L175+L200+L213</f>
      </c>
      <c s="29">
        <f>0+M9+M70+M127+M132+M153+M162+M175+M200+M213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4458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4157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4459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3101</v>
      </c>
      <c s="35" t="s">
        <v>52</v>
      </c>
      <c s="6" t="s">
        <v>3102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4460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63.75">
      <c r="A28" s="35" t="s">
        <v>58</v>
      </c>
      <c r="E28" s="40" t="s">
        <v>4461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3445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38.25">
      <c r="A36" s="35" t="s">
        <v>58</v>
      </c>
      <c r="E36" s="40" t="s">
        <v>4462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4463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4464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4465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2645</v>
      </c>
      <c s="35" t="s">
        <v>52</v>
      </c>
      <c s="6" t="s">
        <v>2646</v>
      </c>
      <c s="36" t="s">
        <v>2093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4466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2780</v>
      </c>
      <c s="35" t="s">
        <v>52</v>
      </c>
      <c s="6" t="s">
        <v>2781</v>
      </c>
      <c s="36" t="s">
        <v>2093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4467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2651</v>
      </c>
      <c s="35" t="s">
        <v>52</v>
      </c>
      <c s="6" t="s">
        <v>2652</v>
      </c>
      <c s="36" t="s">
        <v>2093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4468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2472</v>
      </c>
      <c s="35" t="s">
        <v>52</v>
      </c>
      <c s="6" t="s">
        <v>2473</v>
      </c>
      <c s="36" t="s">
        <v>2093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4469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3330</v>
      </c>
      <c s="35" t="s">
        <v>52</v>
      </c>
      <c s="6" t="s">
        <v>3331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4470</v>
      </c>
    </row>
    <row r="69" spans="1:5" ht="25.5">
      <c r="A69" t="s">
        <v>60</v>
      </c>
      <c r="E69" s="39" t="s">
        <v>3333</v>
      </c>
    </row>
    <row r="70" spans="1:13" ht="12.75">
      <c r="A70" t="s">
        <v>46</v>
      </c>
      <c r="C70" s="31" t="s">
        <v>172</v>
      </c>
      <c r="E70" s="33" t="s">
        <v>2662</v>
      </c>
      <c r="J70" s="32">
        <f>0</f>
      </c>
      <c s="32">
        <f>0</f>
      </c>
      <c s="32">
        <f>0+L71+L75+L79+L83+L87+L91+L95+L99+L103+L107+L111+L115+L119+L123</f>
      </c>
      <c s="32">
        <f>0+M71+M75+M79+M83+M87+M91+M95+M99+M103+M107+M111+M115+M119+M123</f>
      </c>
    </row>
    <row r="71" spans="1:16" ht="12.75">
      <c r="A71" t="s">
        <v>49</v>
      </c>
      <c s="34" t="s">
        <v>115</v>
      </c>
      <c s="34" t="s">
        <v>2669</v>
      </c>
      <c s="35" t="s">
        <v>52</v>
      </c>
      <c s="6" t="s">
        <v>2670</v>
      </c>
      <c s="36" t="s">
        <v>657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4471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4169</v>
      </c>
      <c s="35" t="s">
        <v>52</v>
      </c>
      <c s="6" t="s">
        <v>4170</v>
      </c>
      <c s="36" t="s">
        <v>2093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4472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2794</v>
      </c>
      <c s="35" t="s">
        <v>52</v>
      </c>
      <c s="6" t="s">
        <v>2795</v>
      </c>
      <c s="36" t="s">
        <v>2093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4473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2702</v>
      </c>
      <c s="35" t="s">
        <v>52</v>
      </c>
      <c s="6" t="s">
        <v>2703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4474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4026</v>
      </c>
      <c s="35" t="s">
        <v>52</v>
      </c>
      <c s="6" t="s">
        <v>4027</v>
      </c>
      <c s="36" t="s">
        <v>657</v>
      </c>
      <c s="37">
        <v>6.385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4475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4030</v>
      </c>
      <c s="35" t="s">
        <v>52</v>
      </c>
      <c s="6" t="s">
        <v>4031</v>
      </c>
      <c s="36" t="s">
        <v>657</v>
      </c>
      <c s="37">
        <v>6.385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4476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4176</v>
      </c>
      <c s="35" t="s">
        <v>52</v>
      </c>
      <c s="6" t="s">
        <v>4177</v>
      </c>
      <c s="36" t="s">
        <v>71</v>
      </c>
      <c s="37">
        <v>93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51">
      <c r="A97" s="35" t="s">
        <v>58</v>
      </c>
      <c r="E97" s="40" t="s">
        <v>4477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3499</v>
      </c>
      <c s="35" t="s">
        <v>52</v>
      </c>
      <c s="6" t="s">
        <v>3500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4478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4035</v>
      </c>
      <c s="35" t="s">
        <v>52</v>
      </c>
      <c s="6" t="s">
        <v>4036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4479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2976</v>
      </c>
      <c s="35" t="s">
        <v>52</v>
      </c>
      <c s="6" t="s">
        <v>2977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4480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3213</v>
      </c>
      <c s="35" t="s">
        <v>52</v>
      </c>
      <c s="6" t="s">
        <v>3214</v>
      </c>
      <c s="36" t="s">
        <v>657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4361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266</v>
      </c>
      <c s="34" t="s">
        <v>2706</v>
      </c>
      <c s="35" t="s">
        <v>52</v>
      </c>
      <c s="6" t="s">
        <v>2707</v>
      </c>
      <c s="36" t="s">
        <v>71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4362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269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4363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272</v>
      </c>
      <c s="34" t="s">
        <v>4251</v>
      </c>
      <c s="35" t="s">
        <v>52</v>
      </c>
      <c s="6" t="s">
        <v>4252</v>
      </c>
      <c s="36" t="s">
        <v>110</v>
      </c>
      <c s="37">
        <v>14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4481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202</v>
      </c>
      <c r="E127" s="33" t="s">
        <v>2808</v>
      </c>
      <c r="J127" s="32">
        <f>0</f>
      </c>
      <c s="32">
        <f>0</f>
      </c>
      <c s="32">
        <f>0+L128</f>
      </c>
      <c s="32">
        <f>0+M128</f>
      </c>
    </row>
    <row r="128" spans="1:16" ht="12.75">
      <c r="A128" t="s">
        <v>49</v>
      </c>
      <c s="34" t="s">
        <v>193</v>
      </c>
      <c s="34" t="s">
        <v>3697</v>
      </c>
      <c s="35" t="s">
        <v>52</v>
      </c>
      <c s="6" t="s">
        <v>3698</v>
      </c>
      <c s="36" t="s">
        <v>65</v>
      </c>
      <c s="37">
        <v>24.48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51">
      <c r="A130" s="35" t="s">
        <v>58</v>
      </c>
      <c r="E130" s="40" t="s">
        <v>4482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233</v>
      </c>
      <c r="E132" s="33" t="s">
        <v>2500</v>
      </c>
      <c r="J132" s="32">
        <f>0</f>
      </c>
      <c s="32">
        <f>0</f>
      </c>
      <c s="32">
        <f>0+L133+L137+L141+L145+L149</f>
      </c>
      <c s="32">
        <f>0+M133+M137+M141+M145+M149</f>
      </c>
    </row>
    <row r="133" spans="1:16" ht="12.75">
      <c r="A133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4.298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4483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199</v>
      </c>
      <c s="34" t="s">
        <v>2991</v>
      </c>
      <c s="35" t="s">
        <v>52</v>
      </c>
      <c s="6" t="s">
        <v>2992</v>
      </c>
      <c s="36" t="s">
        <v>65</v>
      </c>
      <c s="37">
        <v>10.44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76.5">
      <c r="A139" s="35" t="s">
        <v>58</v>
      </c>
      <c r="E139" s="40" t="s">
        <v>4484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202</v>
      </c>
      <c s="34" t="s">
        <v>3973</v>
      </c>
      <c s="35" t="s">
        <v>52</v>
      </c>
      <c s="6" t="s">
        <v>3974</v>
      </c>
      <c s="36" t="s">
        <v>65</v>
      </c>
      <c s="37">
        <v>6.08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38.25">
      <c r="A143" s="35" t="s">
        <v>58</v>
      </c>
      <c r="E143" s="40" t="s">
        <v>4485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205</v>
      </c>
      <c s="34" t="s">
        <v>2715</v>
      </c>
      <c s="35" t="s">
        <v>52</v>
      </c>
      <c s="6" t="s">
        <v>2716</v>
      </c>
      <c s="36" t="s">
        <v>65</v>
      </c>
      <c s="37">
        <v>12.17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76.5">
      <c r="A147" s="35" t="s">
        <v>58</v>
      </c>
      <c r="E147" s="40" t="s">
        <v>4486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208</v>
      </c>
      <c s="34" t="s">
        <v>3130</v>
      </c>
      <c s="35" t="s">
        <v>52</v>
      </c>
      <c s="6" t="s">
        <v>3131</v>
      </c>
      <c s="36" t="s">
        <v>65</v>
      </c>
      <c s="37">
        <v>1.9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4487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2725</v>
      </c>
      <c r="E153" s="33" t="s">
        <v>2726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211</v>
      </c>
      <c s="34" t="s">
        <v>2526</v>
      </c>
      <c s="35" t="s">
        <v>52</v>
      </c>
      <c s="6" t="s">
        <v>2527</v>
      </c>
      <c s="36" t="s">
        <v>2093</v>
      </c>
      <c s="37">
        <v>90.2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51">
      <c r="A156" s="35" t="s">
        <v>58</v>
      </c>
      <c r="E156" s="40" t="s">
        <v>4488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214</v>
      </c>
      <c s="34" t="s">
        <v>3002</v>
      </c>
      <c s="35" t="s">
        <v>52</v>
      </c>
      <c s="6" t="s">
        <v>3003</v>
      </c>
      <c s="36" t="s">
        <v>2093</v>
      </c>
      <c s="37">
        <v>90.2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38.25">
      <c r="A160" s="35" t="s">
        <v>58</v>
      </c>
      <c r="E160" s="40" t="s">
        <v>4489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355</v>
      </c>
      <c r="E162" s="33" t="s">
        <v>2291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217</v>
      </c>
      <c s="34" t="s">
        <v>2535</v>
      </c>
      <c s="35" t="s">
        <v>52</v>
      </c>
      <c s="6" t="s">
        <v>2536</v>
      </c>
      <c s="36" t="s">
        <v>71</v>
      </c>
      <c s="37">
        <v>16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4490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220</v>
      </c>
      <c s="34" t="s">
        <v>4200</v>
      </c>
      <c s="35" t="s">
        <v>52</v>
      </c>
      <c s="6" t="s">
        <v>4201</v>
      </c>
      <c s="36" t="s">
        <v>71</v>
      </c>
      <c s="37">
        <v>39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38.25">
      <c r="A169" s="35" t="s">
        <v>58</v>
      </c>
      <c r="E169" s="40" t="s">
        <v>4491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223</v>
      </c>
      <c s="34" t="s">
        <v>4204</v>
      </c>
      <c s="35" t="s">
        <v>52</v>
      </c>
      <c s="6" t="s">
        <v>4205</v>
      </c>
      <c s="36" t="s">
        <v>65</v>
      </c>
      <c s="37">
        <v>1.184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38.25">
      <c r="A173" s="35" t="s">
        <v>58</v>
      </c>
      <c r="E173" s="40" t="s">
        <v>4492</v>
      </c>
    </row>
    <row r="174" spans="1:5" ht="12.75">
      <c r="A174" t="s">
        <v>60</v>
      </c>
      <c r="E174" s="39" t="s">
        <v>68</v>
      </c>
    </row>
    <row r="175" spans="1:13" ht="12.75">
      <c r="A175" t="s">
        <v>46</v>
      </c>
      <c r="C175" s="31" t="s">
        <v>379</v>
      </c>
      <c r="E175" s="33" t="s">
        <v>2295</v>
      </c>
      <c r="J175" s="32">
        <f>0</f>
      </c>
      <c s="32">
        <f>0</f>
      </c>
      <c s="32">
        <f>0+L176+L180+L184+L188+L192+L196</f>
      </c>
      <c s="32">
        <f>0+M176+M180+M184+M188+M192+M196</f>
      </c>
    </row>
    <row r="176" spans="1:16" ht="12.75">
      <c r="A176" t="s">
        <v>49</v>
      </c>
      <c s="34" t="s">
        <v>227</v>
      </c>
      <c s="34" t="s">
        <v>3077</v>
      </c>
      <c s="35" t="s">
        <v>52</v>
      </c>
      <c s="6" t="s">
        <v>3078</v>
      </c>
      <c s="36" t="s">
        <v>71</v>
      </c>
      <c s="37">
        <v>32.982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63.75">
      <c r="A178" s="35" t="s">
        <v>58</v>
      </c>
      <c r="E178" s="40" t="s">
        <v>4493</v>
      </c>
    </row>
    <row r="179" spans="1:5" ht="12.75">
      <c r="A179" t="s">
        <v>60</v>
      </c>
      <c r="E179" s="39" t="s">
        <v>68</v>
      </c>
    </row>
    <row r="180" spans="1:16" ht="25.5">
      <c r="A180" t="s">
        <v>49</v>
      </c>
      <c s="34" t="s">
        <v>230</v>
      </c>
      <c s="34" t="s">
        <v>4208</v>
      </c>
      <c s="35" t="s">
        <v>52</v>
      </c>
      <c s="6" t="s">
        <v>4209</v>
      </c>
      <c s="36" t="s">
        <v>71</v>
      </c>
      <c s="37">
        <v>101.97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4494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233</v>
      </c>
      <c s="34" t="s">
        <v>2567</v>
      </c>
      <c s="35" t="s">
        <v>52</v>
      </c>
      <c s="6" t="s">
        <v>2568</v>
      </c>
      <c s="36" t="s">
        <v>71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4495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236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4446</v>
      </c>
    </row>
    <row r="191" spans="1:5" ht="25.5">
      <c r="A191" t="s">
        <v>60</v>
      </c>
      <c r="E191" s="39" t="s">
        <v>3027</v>
      </c>
    </row>
    <row r="192" spans="1:16" ht="12.75">
      <c r="A192" t="s">
        <v>49</v>
      </c>
      <c s="34" t="s">
        <v>239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3179</v>
      </c>
    </row>
    <row r="195" spans="1:5" ht="127.5">
      <c r="A195" t="s">
        <v>60</v>
      </c>
      <c r="E195" s="39" t="s">
        <v>3180</v>
      </c>
    </row>
    <row r="196" spans="1:16" ht="12.75">
      <c r="A196" t="s">
        <v>49</v>
      </c>
      <c s="34" t="s">
        <v>242</v>
      </c>
      <c s="34" t="s">
        <v>4447</v>
      </c>
      <c s="35" t="s">
        <v>52</v>
      </c>
      <c s="6" t="s">
        <v>3379</v>
      </c>
      <c s="36" t="s">
        <v>65</v>
      </c>
      <c s="37">
        <v>5.67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4496</v>
      </c>
    </row>
    <row r="199" spans="1:5" ht="25.5">
      <c r="A199" t="s">
        <v>60</v>
      </c>
      <c r="E199" s="39" t="s">
        <v>4449</v>
      </c>
    </row>
    <row r="200" spans="1:13" ht="12.75">
      <c r="A200" t="s">
        <v>46</v>
      </c>
      <c r="C200" s="31" t="s">
        <v>405</v>
      </c>
      <c r="E200" s="33" t="s">
        <v>2309</v>
      </c>
      <c r="J200" s="32">
        <f>0</f>
      </c>
      <c s="32">
        <f>0</f>
      </c>
      <c s="32">
        <f>0+L201+L205+L209</f>
      </c>
      <c s="32">
        <f>0+M201+M205+M209</f>
      </c>
    </row>
    <row r="201" spans="1:16" ht="12.75">
      <c r="A201" t="s">
        <v>49</v>
      </c>
      <c s="34" t="s">
        <v>245</v>
      </c>
      <c s="34" t="s">
        <v>3164</v>
      </c>
      <c s="35" t="s">
        <v>52</v>
      </c>
      <c s="6" t="s">
        <v>3165</v>
      </c>
      <c s="36" t="s">
        <v>71</v>
      </c>
      <c s="37">
        <v>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4497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248</v>
      </c>
      <c s="34" t="s">
        <v>3028</v>
      </c>
      <c s="35" t="s">
        <v>52</v>
      </c>
      <c s="6" t="s">
        <v>3029</v>
      </c>
      <c s="36" t="s">
        <v>65</v>
      </c>
      <c s="37">
        <v>108.94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63.75">
      <c r="A207" s="35" t="s">
        <v>58</v>
      </c>
      <c r="E207" s="40" t="s">
        <v>4498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251</v>
      </c>
      <c s="34" t="s">
        <v>3310</v>
      </c>
      <c s="35" t="s">
        <v>52</v>
      </c>
      <c s="6" t="s">
        <v>3311</v>
      </c>
      <c s="36" t="s">
        <v>65</v>
      </c>
      <c s="37">
        <v>3.9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51">
      <c r="A211" s="35" t="s">
        <v>58</v>
      </c>
      <c r="E211" s="40" t="s">
        <v>4499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3181</v>
      </c>
      <c r="E213" s="33" t="s">
        <v>3182</v>
      </c>
      <c r="J213" s="32">
        <f>0</f>
      </c>
      <c s="32">
        <f>0</f>
      </c>
      <c s="32">
        <f>0+L214+L218+L222+L226</f>
      </c>
      <c s="32">
        <f>0+M214+M218+M222+M226</f>
      </c>
    </row>
    <row r="214" spans="1:16" ht="25.5">
      <c r="A214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454.676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25.5">
      <c r="A216" s="35" t="s">
        <v>58</v>
      </c>
      <c r="E216" s="40" t="s">
        <v>4500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9.36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4501</v>
      </c>
    </row>
    <row r="221" spans="1:5" ht="25.5">
      <c r="A221" t="s">
        <v>60</v>
      </c>
      <c r="E221" s="39" t="s">
        <v>658</v>
      </c>
    </row>
    <row r="222" spans="1:16" ht="25.5">
      <c r="A222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0.262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12.75">
      <c r="A224" s="35" t="s">
        <v>58</v>
      </c>
      <c r="E224" s="40" t="s">
        <v>4502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272.35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12.75">
      <c r="A228" s="35" t="s">
        <v>58</v>
      </c>
      <c r="E228" s="40" t="s">
        <v>4503</v>
      </c>
    </row>
    <row r="229" spans="1:5" ht="25.5">
      <c r="A229" t="s">
        <v>60</v>
      </c>
      <c r="E22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2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COUNTIFS(L8:L317,"=0",A8:A317,"P")+COUNTIFS(L8:L317,"",A8:A317,"P")+SUM(Q8:Q317)</f>
      </c>
    </row>
    <row r="8" spans="1:13" ht="12.75">
      <c r="A8" t="s">
        <v>44</v>
      </c>
      <c r="C8" s="28" t="s">
        <v>4506</v>
      </c>
      <c r="E8" s="30" t="s">
        <v>4505</v>
      </c>
      <c r="J8" s="29">
        <f>0+J9+J14+J75+J168+J189+J218+J223+J236+J241+J262+J291+J304</f>
      </c>
      <c s="29">
        <f>0+K9+K14+K75+K168+K189+K218+K223+K236+K241+K262+K291+K304</f>
      </c>
      <c s="29">
        <f>0+L9+L14+L75+L168+L189+L218+L223+L236+L241+L262+L291+L304</f>
      </c>
      <c s="29">
        <f>0+M9+M14+M75+M168+M189+M218+M223+M236+M241+M262+M291+M304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4082</v>
      </c>
      <c s="35" t="s">
        <v>52</v>
      </c>
      <c s="6" t="s">
        <v>4083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3370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4507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89.25">
      <c r="A21" s="35" t="s">
        <v>58</v>
      </c>
      <c r="E21" s="40" t="s">
        <v>4508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3101</v>
      </c>
      <c s="35" t="s">
        <v>52</v>
      </c>
      <c s="6" t="s">
        <v>3102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4509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2413</v>
      </c>
    </row>
    <row r="29" spans="1:5" ht="63.75">
      <c r="A29" s="35" t="s">
        <v>58</v>
      </c>
      <c r="E29" s="40" t="s">
        <v>4510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127.5">
      <c r="A33" s="35" t="s">
        <v>58</v>
      </c>
      <c r="E33" s="40" t="s">
        <v>3445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89.25">
      <c r="A37" s="35" t="s">
        <v>58</v>
      </c>
      <c r="E37" s="40" t="s">
        <v>4511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4512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4513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4514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2456</v>
      </c>
      <c s="35" t="s">
        <v>52</v>
      </c>
      <c s="6" t="s">
        <v>2457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4515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2645</v>
      </c>
      <c s="35" t="s">
        <v>52</v>
      </c>
      <c s="6" t="s">
        <v>2646</v>
      </c>
      <c s="36" t="s">
        <v>2093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4516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2780</v>
      </c>
      <c s="35" t="s">
        <v>52</v>
      </c>
      <c s="6" t="s">
        <v>2781</v>
      </c>
      <c s="36" t="s">
        <v>2093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4517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2651</v>
      </c>
      <c s="35" t="s">
        <v>52</v>
      </c>
      <c s="6" t="s">
        <v>2652</v>
      </c>
      <c s="36" t="s">
        <v>2093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4518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2472</v>
      </c>
      <c s="35" t="s">
        <v>52</v>
      </c>
      <c s="6" t="s">
        <v>2473</v>
      </c>
      <c s="36" t="s">
        <v>2093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4518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3330</v>
      </c>
      <c s="35" t="s">
        <v>52</v>
      </c>
      <c s="6" t="s">
        <v>3331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4519</v>
      </c>
    </row>
    <row r="74" spans="1:5" ht="25.5">
      <c r="A74" t="s">
        <v>60</v>
      </c>
      <c r="E74" s="39" t="s">
        <v>3333</v>
      </c>
    </row>
    <row r="75" spans="1:13" ht="12.75">
      <c r="A75" t="s">
        <v>46</v>
      </c>
      <c r="C75" s="31" t="s">
        <v>172</v>
      </c>
      <c r="E75" s="33" t="s">
        <v>2662</v>
      </c>
      <c r="J75" s="32">
        <f>0</f>
      </c>
      <c s="32">
        <f>0</f>
      </c>
      <c s="32">
        <f>0+L76+L80+L84+L88+L92+L96+L100+L104+L108+L112+L116+L120+L124+L128+L132+L136+L140+L144+L148+L152+L156+L160+L164</f>
      </c>
      <c s="32">
        <f>0+M76+M80+M84+M88+M92+M96+M100+M104+M108+M112+M116+M120+M124+M128+M132+M136+M140+M144+M148+M152+M156+M160+M164</f>
      </c>
    </row>
    <row r="76" spans="1:16" ht="12.75">
      <c r="A76" t="s">
        <v>49</v>
      </c>
      <c s="34" t="s">
        <v>119</v>
      </c>
      <c s="34" t="s">
        <v>2669</v>
      </c>
      <c s="35" t="s">
        <v>52</v>
      </c>
      <c s="6" t="s">
        <v>2670</v>
      </c>
      <c s="36" t="s">
        <v>657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4520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4169</v>
      </c>
      <c s="35" t="s">
        <v>52</v>
      </c>
      <c s="6" t="s">
        <v>4170</v>
      </c>
      <c s="36" t="s">
        <v>2093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4521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2794</v>
      </c>
      <c s="35" t="s">
        <v>52</v>
      </c>
      <c s="6" t="s">
        <v>2795</v>
      </c>
      <c s="36" t="s">
        <v>2093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4522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2702</v>
      </c>
      <c s="35" t="s">
        <v>52</v>
      </c>
      <c s="6" t="s">
        <v>2703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4523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4026</v>
      </c>
      <c s="35" t="s">
        <v>52</v>
      </c>
      <c s="6" t="s">
        <v>4027</v>
      </c>
      <c s="36" t="s">
        <v>657</v>
      </c>
      <c s="37">
        <v>10.382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4524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4030</v>
      </c>
      <c s="35" t="s">
        <v>52</v>
      </c>
      <c s="6" t="s">
        <v>4031</v>
      </c>
      <c s="36" t="s">
        <v>657</v>
      </c>
      <c s="37">
        <v>10.382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4524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4525</v>
      </c>
      <c s="35" t="s">
        <v>52</v>
      </c>
      <c s="6" t="s">
        <v>4526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4527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3203</v>
      </c>
      <c s="35" t="s">
        <v>52</v>
      </c>
      <c s="6" t="s">
        <v>3204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4528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4298</v>
      </c>
      <c s="35" t="s">
        <v>52</v>
      </c>
      <c s="6" t="s">
        <v>4299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4528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3499</v>
      </c>
      <c s="35" t="s">
        <v>52</v>
      </c>
      <c s="6" t="s">
        <v>3500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4529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4301</v>
      </c>
      <c s="35" t="s">
        <v>52</v>
      </c>
      <c s="6" t="s">
        <v>4302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4530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4035</v>
      </c>
      <c s="35" t="s">
        <v>52</v>
      </c>
      <c s="6" t="s">
        <v>4036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4531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4307</v>
      </c>
      <c s="35" t="s">
        <v>52</v>
      </c>
      <c s="6" t="s">
        <v>4308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4532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2976</v>
      </c>
      <c s="35" t="s">
        <v>52</v>
      </c>
      <c s="6" t="s">
        <v>2977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4533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3213</v>
      </c>
      <c s="35" t="s">
        <v>52</v>
      </c>
      <c s="6" t="s">
        <v>3214</v>
      </c>
      <c s="36" t="s">
        <v>657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4534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3942</v>
      </c>
      <c s="35" t="s">
        <v>52</v>
      </c>
      <c s="6" t="s">
        <v>3943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4535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3945</v>
      </c>
      <c s="35" t="s">
        <v>52</v>
      </c>
      <c s="6" t="s">
        <v>3946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4536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4421</v>
      </c>
      <c s="35" t="s">
        <v>52</v>
      </c>
      <c s="6" t="s">
        <v>4422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4537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328</v>
      </c>
      <c s="34" t="s">
        <v>2706</v>
      </c>
      <c s="35" t="s">
        <v>52</v>
      </c>
      <c s="6" t="s">
        <v>2707</v>
      </c>
      <c s="36" t="s">
        <v>71</v>
      </c>
      <c s="37">
        <v>197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38.25">
      <c r="A150" s="35" t="s">
        <v>58</v>
      </c>
      <c r="E150" s="40" t="s">
        <v>4538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331</v>
      </c>
      <c s="34" t="s">
        <v>3120</v>
      </c>
      <c s="35" t="s">
        <v>52</v>
      </c>
      <c s="6" t="s">
        <v>3121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38.25">
      <c r="A154" s="35" t="s">
        <v>58</v>
      </c>
      <c r="E154" s="40" t="s">
        <v>4539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334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4249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337</v>
      </c>
      <c s="34" t="s">
        <v>2690</v>
      </c>
      <c s="35" t="s">
        <v>52</v>
      </c>
      <c s="6" t="s">
        <v>2691</v>
      </c>
      <c s="36" t="s">
        <v>110</v>
      </c>
      <c s="37">
        <v>26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4540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340</v>
      </c>
      <c s="34" t="s">
        <v>4187</v>
      </c>
      <c s="35" t="s">
        <v>52</v>
      </c>
      <c s="6" t="s">
        <v>4188</v>
      </c>
      <c s="36" t="s">
        <v>110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4541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202</v>
      </c>
      <c r="E168" s="33" t="s">
        <v>2808</v>
      </c>
      <c r="J168" s="32">
        <f>0</f>
      </c>
      <c s="32">
        <f>0</f>
      </c>
      <c s="32">
        <f>0+L169+L173+L177+L181+L185</f>
      </c>
      <c s="32">
        <f>0+M169+M173+M177+M181+M185</f>
      </c>
    </row>
    <row r="169" spans="1:16" ht="12.75">
      <c r="A169" t="s">
        <v>49</v>
      </c>
      <c s="34" t="s">
        <v>217</v>
      </c>
      <c s="34" t="s">
        <v>4542</v>
      </c>
      <c s="35" t="s">
        <v>52</v>
      </c>
      <c s="6" t="s">
        <v>4543</v>
      </c>
      <c s="36" t="s">
        <v>65</v>
      </c>
      <c s="37">
        <v>28.35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4544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220</v>
      </c>
      <c s="34" t="s">
        <v>4545</v>
      </c>
      <c s="35" t="s">
        <v>52</v>
      </c>
      <c s="6" t="s">
        <v>4546</v>
      </c>
      <c s="36" t="s">
        <v>657</v>
      </c>
      <c s="37">
        <v>13.186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76.5">
      <c r="A175" s="35" t="s">
        <v>58</v>
      </c>
      <c r="E175" s="40" t="s">
        <v>4547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223</v>
      </c>
      <c s="34" t="s">
        <v>2979</v>
      </c>
      <c s="35" t="s">
        <v>52</v>
      </c>
      <c s="6" t="s">
        <v>2980</v>
      </c>
      <c s="36" t="s">
        <v>65</v>
      </c>
      <c s="37">
        <v>4.236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76.5">
      <c r="A179" s="35" t="s">
        <v>58</v>
      </c>
      <c r="E179" s="40" t="s">
        <v>4548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227</v>
      </c>
      <c s="34" t="s">
        <v>2879</v>
      </c>
      <c s="35" t="s">
        <v>52</v>
      </c>
      <c s="6" t="s">
        <v>2880</v>
      </c>
      <c s="36" t="s">
        <v>2881</v>
      </c>
      <c s="37">
        <v>517.6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4549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230</v>
      </c>
      <c s="34" t="s">
        <v>3352</v>
      </c>
      <c s="35" t="s">
        <v>52</v>
      </c>
      <c s="6" t="s">
        <v>3353</v>
      </c>
      <c s="36" t="s">
        <v>65</v>
      </c>
      <c s="37">
        <v>24.46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63.75">
      <c r="A187" s="35" t="s">
        <v>58</v>
      </c>
      <c r="E187" s="40" t="s">
        <v>4550</v>
      </c>
    </row>
    <row r="188" spans="1:5" ht="229.5">
      <c r="A188" t="s">
        <v>60</v>
      </c>
      <c r="E188" s="39" t="s">
        <v>3355</v>
      </c>
    </row>
    <row r="189" spans="1:13" ht="12.75">
      <c r="A189" t="s">
        <v>46</v>
      </c>
      <c r="C189" s="31" t="s">
        <v>233</v>
      </c>
      <c r="E189" s="33" t="s">
        <v>2500</v>
      </c>
      <c r="J189" s="32">
        <f>0</f>
      </c>
      <c s="32">
        <f>0</f>
      </c>
      <c s="32">
        <f>0+L190+L194+L198+L202+L206+L210+L214</f>
      </c>
      <c s="32">
        <f>0+M190+M194+M198+M202+M206+M210+M214</f>
      </c>
    </row>
    <row r="190" spans="1:16" ht="12.75">
      <c r="A190" t="s">
        <v>49</v>
      </c>
      <c s="34" t="s">
        <v>233</v>
      </c>
      <c s="34" t="s">
        <v>4551</v>
      </c>
      <c s="35" t="s">
        <v>52</v>
      </c>
      <c s="6" t="s">
        <v>4552</v>
      </c>
      <c s="36" t="s">
        <v>65</v>
      </c>
      <c s="37">
        <v>7.697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76.5">
      <c r="A192" s="35" t="s">
        <v>58</v>
      </c>
      <c r="E192" s="40" t="s">
        <v>4553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236</v>
      </c>
      <c s="34" t="s">
        <v>2501</v>
      </c>
      <c s="35" t="s">
        <v>52</v>
      </c>
      <c s="6" t="s">
        <v>2502</v>
      </c>
      <c s="36" t="s">
        <v>65</v>
      </c>
      <c s="37">
        <v>11.78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4554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239</v>
      </c>
      <c s="34" t="s">
        <v>2991</v>
      </c>
      <c s="35" t="s">
        <v>52</v>
      </c>
      <c s="6" t="s">
        <v>2992</v>
      </c>
      <c s="36" t="s">
        <v>65</v>
      </c>
      <c s="37">
        <v>22.342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7.5">
      <c r="A200" s="35" t="s">
        <v>58</v>
      </c>
      <c r="E200" s="40" t="s">
        <v>4555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242</v>
      </c>
      <c s="34" t="s">
        <v>3244</v>
      </c>
      <c s="35" t="s">
        <v>52</v>
      </c>
      <c s="6" t="s">
        <v>3245</v>
      </c>
      <c s="36" t="s">
        <v>657</v>
      </c>
      <c s="37">
        <v>0.354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02">
      <c r="A204" s="35" t="s">
        <v>58</v>
      </c>
      <c r="E204" s="40" t="s">
        <v>4556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245</v>
      </c>
      <c s="34" t="s">
        <v>3247</v>
      </c>
      <c s="35" t="s">
        <v>52</v>
      </c>
      <c s="6" t="s">
        <v>3248</v>
      </c>
      <c s="36" t="s">
        <v>65</v>
      </c>
      <c s="37">
        <v>4.02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51">
      <c r="A208" s="35" t="s">
        <v>58</v>
      </c>
      <c r="E208" s="40" t="s">
        <v>4557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248</v>
      </c>
      <c s="34" t="s">
        <v>2715</v>
      </c>
      <c s="35" t="s">
        <v>52</v>
      </c>
      <c s="6" t="s">
        <v>2716</v>
      </c>
      <c s="36" t="s">
        <v>65</v>
      </c>
      <c s="37">
        <v>22.172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7.5">
      <c r="A212" s="35" t="s">
        <v>58</v>
      </c>
      <c r="E212" s="40" t="s">
        <v>4558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251</v>
      </c>
      <c s="34" t="s">
        <v>3130</v>
      </c>
      <c s="35" t="s">
        <v>52</v>
      </c>
      <c s="6" t="s">
        <v>3131</v>
      </c>
      <c s="36" t="s">
        <v>65</v>
      </c>
      <c s="37">
        <v>3.12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51">
      <c r="A216" s="35" t="s">
        <v>58</v>
      </c>
      <c r="E216" s="40" t="s">
        <v>4559</v>
      </c>
    </row>
    <row r="217" spans="1:5" ht="12.75">
      <c r="A217" t="s">
        <v>60</v>
      </c>
      <c r="E217" s="39" t="s">
        <v>68</v>
      </c>
    </row>
    <row r="218" spans="1:13" ht="12.75">
      <c r="A218" t="s">
        <v>46</v>
      </c>
      <c r="C218" s="31" t="s">
        <v>263</v>
      </c>
      <c r="E218" s="33" t="s">
        <v>2128</v>
      </c>
      <c r="J218" s="32">
        <f>0</f>
      </c>
      <c s="32">
        <f>0</f>
      </c>
      <c s="32">
        <f>0+L219</f>
      </c>
      <c s="32">
        <f>0+M219</f>
      </c>
    </row>
    <row r="219" spans="1:16" ht="12.75">
      <c r="A219" t="s">
        <v>49</v>
      </c>
      <c s="34" t="s">
        <v>254</v>
      </c>
      <c s="34" t="s">
        <v>4560</v>
      </c>
      <c s="35" t="s">
        <v>52</v>
      </c>
      <c s="6" t="s">
        <v>4561</v>
      </c>
      <c s="36" t="s">
        <v>2093</v>
      </c>
      <c s="37">
        <v>65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51">
      <c r="A221" s="35" t="s">
        <v>58</v>
      </c>
      <c r="E221" s="40" t="s">
        <v>4562</v>
      </c>
    </row>
    <row r="222" spans="1:5" ht="12.75">
      <c r="A222" t="s">
        <v>60</v>
      </c>
      <c r="E222" s="39" t="s">
        <v>68</v>
      </c>
    </row>
    <row r="223" spans="1:13" ht="12.75">
      <c r="A223" t="s">
        <v>46</v>
      </c>
      <c r="C223" s="31" t="s">
        <v>2725</v>
      </c>
      <c r="E223" s="33" t="s">
        <v>2726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25.5">
      <c r="A224" t="s">
        <v>49</v>
      </c>
      <c s="34" t="s">
        <v>257</v>
      </c>
      <c s="34" t="s">
        <v>2526</v>
      </c>
      <c s="35" t="s">
        <v>52</v>
      </c>
      <c s="6" t="s">
        <v>2527</v>
      </c>
      <c s="36" t="s">
        <v>2093</v>
      </c>
      <c s="37">
        <v>119.85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76.5">
      <c r="A226" s="35" t="s">
        <v>58</v>
      </c>
      <c r="E226" s="40" t="s">
        <v>4563</v>
      </c>
    </row>
    <row r="227" spans="1:5" ht="12.75">
      <c r="A227" t="s">
        <v>60</v>
      </c>
      <c r="E227" s="39" t="s">
        <v>68</v>
      </c>
    </row>
    <row r="228" spans="1:16" ht="25.5">
      <c r="A228" t="s">
        <v>49</v>
      </c>
      <c s="34" t="s">
        <v>260</v>
      </c>
      <c s="34" t="s">
        <v>2999</v>
      </c>
      <c s="35" t="s">
        <v>52</v>
      </c>
      <c s="6" t="s">
        <v>3000</v>
      </c>
      <c s="36" t="s">
        <v>2093</v>
      </c>
      <c s="37">
        <v>118.74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89.25">
      <c r="A230" s="35" t="s">
        <v>58</v>
      </c>
      <c r="E230" s="40" t="s">
        <v>4564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263</v>
      </c>
      <c s="34" t="s">
        <v>3002</v>
      </c>
      <c s="35" t="s">
        <v>52</v>
      </c>
      <c s="6" t="s">
        <v>3003</v>
      </c>
      <c s="36" t="s">
        <v>2093</v>
      </c>
      <c s="37">
        <v>238.59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51">
      <c r="A234" s="35" t="s">
        <v>58</v>
      </c>
      <c r="E234" s="40" t="s">
        <v>4565</v>
      </c>
    </row>
    <row r="235" spans="1:5" ht="12.75">
      <c r="A235" t="s">
        <v>60</v>
      </c>
      <c r="E235" s="39" t="s">
        <v>68</v>
      </c>
    </row>
    <row r="236" spans="1:13" ht="12.75">
      <c r="A236" t="s">
        <v>46</v>
      </c>
      <c r="C236" s="31" t="s">
        <v>3263</v>
      </c>
      <c r="E236" s="33" t="s">
        <v>3264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266</v>
      </c>
      <c s="34" t="s">
        <v>3265</v>
      </c>
      <c s="35" t="s">
        <v>52</v>
      </c>
      <c s="6" t="s">
        <v>3266</v>
      </c>
      <c s="36" t="s">
        <v>2093</v>
      </c>
      <c s="37">
        <v>6.6</v>
      </c>
      <c s="36">
        <v>0.008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51">
      <c r="A239" s="35" t="s">
        <v>58</v>
      </c>
      <c r="E239" s="40" t="s">
        <v>4566</v>
      </c>
    </row>
    <row r="240" spans="1:5" ht="409.5">
      <c r="A240" t="s">
        <v>60</v>
      </c>
      <c r="E240" s="39" t="s">
        <v>3268</v>
      </c>
    </row>
    <row r="241" spans="1:13" ht="12.75">
      <c r="A241" t="s">
        <v>46</v>
      </c>
      <c r="C241" s="31" t="s">
        <v>355</v>
      </c>
      <c r="E241" s="33" t="s">
        <v>2291</v>
      </c>
      <c r="J241" s="32">
        <f>0</f>
      </c>
      <c s="32">
        <f>0</f>
      </c>
      <c s="32">
        <f>0+L242+L246+L250+L254+L258</f>
      </c>
      <c s="32">
        <f>0+M242+M246+M250+M254+M258</f>
      </c>
    </row>
    <row r="242" spans="1:16" ht="12.75">
      <c r="A242" t="s">
        <v>49</v>
      </c>
      <c s="34" t="s">
        <v>269</v>
      </c>
      <c s="34" t="s">
        <v>2827</v>
      </c>
      <c s="35" t="s">
        <v>52</v>
      </c>
      <c s="6" t="s">
        <v>2828</v>
      </c>
      <c s="36" t="s">
        <v>71</v>
      </c>
      <c s="37">
        <v>4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51">
      <c r="A244" s="35" t="s">
        <v>58</v>
      </c>
      <c r="E244" s="40" t="s">
        <v>4567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272</v>
      </c>
      <c s="34" t="s">
        <v>2538</v>
      </c>
      <c s="35" t="s">
        <v>52</v>
      </c>
      <c s="6" t="s">
        <v>2539</v>
      </c>
      <c s="36" t="s">
        <v>71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51">
      <c r="A248" s="35" t="s">
        <v>58</v>
      </c>
      <c r="E248" s="40" t="s">
        <v>4568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275</v>
      </c>
      <c s="34" t="s">
        <v>4200</v>
      </c>
      <c s="35" t="s">
        <v>52</v>
      </c>
      <c s="6" t="s">
        <v>4201</v>
      </c>
      <c s="36" t="s">
        <v>71</v>
      </c>
      <c s="37">
        <v>11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4569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278</v>
      </c>
      <c s="34" t="s">
        <v>2544</v>
      </c>
      <c s="35" t="s">
        <v>52</v>
      </c>
      <c s="6" t="s">
        <v>2545</v>
      </c>
      <c s="36" t="s">
        <v>71</v>
      </c>
      <c s="37">
        <v>1.6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4570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281</v>
      </c>
      <c s="34" t="s">
        <v>3158</v>
      </c>
      <c s="35" t="s">
        <v>52</v>
      </c>
      <c s="6" t="s">
        <v>3159</v>
      </c>
      <c s="36" t="s">
        <v>65</v>
      </c>
      <c s="37">
        <v>0.547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51">
      <c r="A260" s="35" t="s">
        <v>58</v>
      </c>
      <c r="E260" s="40" t="s">
        <v>4571</v>
      </c>
    </row>
    <row r="261" spans="1:5" ht="12.75">
      <c r="A261" t="s">
        <v>60</v>
      </c>
      <c r="E261" s="39" t="s">
        <v>68</v>
      </c>
    </row>
    <row r="262" spans="1:13" ht="12.75">
      <c r="A262" t="s">
        <v>46</v>
      </c>
      <c r="C262" s="31" t="s">
        <v>379</v>
      </c>
      <c r="E262" s="33" t="s">
        <v>2295</v>
      </c>
      <c r="J262" s="32">
        <f>0</f>
      </c>
      <c s="32">
        <f>0</f>
      </c>
      <c s="32">
        <f>0+L263+L267+L271+L275+L279+L283+L287</f>
      </c>
      <c s="32">
        <f>0+M263+M267+M271+M275+M279+M283+M287</f>
      </c>
    </row>
    <row r="263" spans="1:16" ht="12.75">
      <c r="A263" t="s">
        <v>49</v>
      </c>
      <c s="34" t="s">
        <v>284</v>
      </c>
      <c s="34" t="s">
        <v>3005</v>
      </c>
      <c s="35" t="s">
        <v>52</v>
      </c>
      <c s="6" t="s">
        <v>3006</v>
      </c>
      <c s="36" t="s">
        <v>110</v>
      </c>
      <c s="37">
        <v>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4572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287</v>
      </c>
      <c s="34" t="s">
        <v>3077</v>
      </c>
      <c s="35" t="s">
        <v>52</v>
      </c>
      <c s="6" t="s">
        <v>3078</v>
      </c>
      <c s="36" t="s">
        <v>71</v>
      </c>
      <c s="37">
        <v>32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63.75">
      <c r="A269" s="35" t="s">
        <v>58</v>
      </c>
      <c r="E269" s="40" t="s">
        <v>4573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290</v>
      </c>
      <c s="34" t="s">
        <v>2911</v>
      </c>
      <c s="35" t="s">
        <v>52</v>
      </c>
      <c s="6" t="s">
        <v>2912</v>
      </c>
      <c s="36" t="s">
        <v>71</v>
      </c>
      <c s="37">
        <v>46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51">
      <c r="A273" s="35" t="s">
        <v>58</v>
      </c>
      <c r="E273" s="40" t="s">
        <v>4574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293</v>
      </c>
      <c s="34" t="s">
        <v>3375</v>
      </c>
      <c s="35" t="s">
        <v>52</v>
      </c>
      <c s="6" t="s">
        <v>3376</v>
      </c>
      <c s="36" t="s">
        <v>71</v>
      </c>
      <c s="37">
        <v>83.65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51">
      <c r="A277" s="35" t="s">
        <v>58</v>
      </c>
      <c r="E277" s="40" t="s">
        <v>4575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296</v>
      </c>
      <c s="34" t="s">
        <v>3021</v>
      </c>
      <c s="35" t="s">
        <v>52</v>
      </c>
      <c s="6" t="s">
        <v>3022</v>
      </c>
      <c s="36" t="s">
        <v>2881</v>
      </c>
      <c s="37">
        <v>31.68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63.75">
      <c r="A281" s="35" t="s">
        <v>58</v>
      </c>
      <c r="E281" s="40" t="s">
        <v>4576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299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51">
      <c r="A285" s="35" t="s">
        <v>58</v>
      </c>
      <c r="E285" s="40" t="s">
        <v>3370</v>
      </c>
    </row>
    <row r="286" spans="1:5" ht="25.5">
      <c r="A286" t="s">
        <v>60</v>
      </c>
      <c r="E286" s="39" t="s">
        <v>3027</v>
      </c>
    </row>
    <row r="287" spans="1:16" ht="12.75">
      <c r="A287" t="s">
        <v>49</v>
      </c>
      <c s="34" t="s">
        <v>302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55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38.25">
      <c r="A289" s="35" t="s">
        <v>58</v>
      </c>
      <c r="E289" s="40" t="s">
        <v>3179</v>
      </c>
    </row>
    <row r="290" spans="1:5" ht="127.5">
      <c r="A290" t="s">
        <v>60</v>
      </c>
      <c r="E290" s="39" t="s">
        <v>3180</v>
      </c>
    </row>
    <row r="291" spans="1:13" ht="12.75">
      <c r="A291" t="s">
        <v>46</v>
      </c>
      <c r="C291" s="31" t="s">
        <v>405</v>
      </c>
      <c r="E291" s="33" t="s">
        <v>2309</v>
      </c>
      <c r="J291" s="32">
        <f>0</f>
      </c>
      <c s="32">
        <f>0</f>
      </c>
      <c s="32">
        <f>0+L292+L296+L300</f>
      </c>
      <c s="32">
        <f>0+M292+M296+M300</f>
      </c>
    </row>
    <row r="292" spans="1:16" ht="12.75">
      <c r="A292" t="s">
        <v>49</v>
      </c>
      <c s="34" t="s">
        <v>305</v>
      </c>
      <c s="34" t="s">
        <v>3028</v>
      </c>
      <c s="35" t="s">
        <v>52</v>
      </c>
      <c s="6" t="s">
        <v>3029</v>
      </c>
      <c s="36" t="s">
        <v>65</v>
      </c>
      <c s="37">
        <v>26.025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02">
      <c r="A294" s="35" t="s">
        <v>58</v>
      </c>
      <c r="E294" s="40" t="s">
        <v>4577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308</v>
      </c>
      <c s="34" t="s">
        <v>2591</v>
      </c>
      <c s="35" t="s">
        <v>52</v>
      </c>
      <c s="6" t="s">
        <v>2592</v>
      </c>
      <c s="36" t="s">
        <v>65</v>
      </c>
      <c s="37">
        <v>47.081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40.25">
      <c r="A298" s="35" t="s">
        <v>58</v>
      </c>
      <c r="E298" s="40" t="s">
        <v>4578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311</v>
      </c>
      <c s="34" t="s">
        <v>4579</v>
      </c>
      <c s="35" t="s">
        <v>52</v>
      </c>
      <c s="6" t="s">
        <v>4580</v>
      </c>
      <c s="36" t="s">
        <v>657</v>
      </c>
      <c s="37">
        <v>1.27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63.75">
      <c r="A302" s="35" t="s">
        <v>58</v>
      </c>
      <c r="E302" s="40" t="s">
        <v>4581</v>
      </c>
    </row>
    <row r="303" spans="1:5" ht="12.75">
      <c r="A303" t="s">
        <v>60</v>
      </c>
      <c r="E303" s="39" t="s">
        <v>68</v>
      </c>
    </row>
    <row r="304" spans="1:13" ht="12.75">
      <c r="A304" t="s">
        <v>46</v>
      </c>
      <c r="C304" s="31" t="s">
        <v>3181</v>
      </c>
      <c r="E304" s="33" t="s">
        <v>3182</v>
      </c>
      <c r="J304" s="32">
        <f>0</f>
      </c>
      <c s="32">
        <f>0</f>
      </c>
      <c s="32">
        <f>0+L305+L309+L313+L317</f>
      </c>
      <c s="32">
        <f>0+M305+M309+M313+M317</f>
      </c>
    </row>
    <row r="305" spans="1:16" ht="25.5">
      <c r="A305" t="s">
        <v>49</v>
      </c>
      <c s="34" t="s">
        <v>314</v>
      </c>
      <c s="34" t="s">
        <v>654</v>
      </c>
      <c s="35" t="s">
        <v>655</v>
      </c>
      <c s="6" t="s">
        <v>656</v>
      </c>
      <c s="36" t="s">
        <v>657</v>
      </c>
      <c s="37">
        <v>2739.386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25.5">
      <c r="A306" s="35" t="s">
        <v>56</v>
      </c>
      <c r="E306" s="39" t="s">
        <v>658</v>
      </c>
    </row>
    <row r="307" spans="1:5" ht="51">
      <c r="A307" s="35" t="s">
        <v>58</v>
      </c>
      <c r="E307" s="40" t="s">
        <v>4582</v>
      </c>
    </row>
    <row r="308" spans="1:5" ht="25.5">
      <c r="A308" t="s">
        <v>60</v>
      </c>
      <c r="E308" s="39" t="s">
        <v>658</v>
      </c>
    </row>
    <row r="309" spans="1:16" ht="25.5">
      <c r="A309" t="s">
        <v>49</v>
      </c>
      <c s="34" t="s">
        <v>318</v>
      </c>
      <c s="34" t="s">
        <v>1970</v>
      </c>
      <c s="35" t="s">
        <v>1971</v>
      </c>
      <c s="6" t="s">
        <v>1972</v>
      </c>
      <c s="36" t="s">
        <v>657</v>
      </c>
      <c s="37">
        <v>103.578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55</v>
      </c>
      <c>
        <f>(M309*21)/100</f>
      </c>
      <c t="s">
        <v>27</v>
      </c>
    </row>
    <row r="310" spans="1:5" ht="25.5">
      <c r="A310" s="35" t="s">
        <v>56</v>
      </c>
      <c r="E310" s="39" t="s">
        <v>658</v>
      </c>
    </row>
    <row r="311" spans="1:5" ht="63.75">
      <c r="A311" s="35" t="s">
        <v>58</v>
      </c>
      <c r="E311" s="40" t="s">
        <v>4583</v>
      </c>
    </row>
    <row r="312" spans="1:5" ht="25.5">
      <c r="A312" t="s">
        <v>60</v>
      </c>
      <c r="E312" s="39" t="s">
        <v>658</v>
      </c>
    </row>
    <row r="313" spans="1:16" ht="25.5">
      <c r="A313" t="s">
        <v>49</v>
      </c>
      <c s="34" t="s">
        <v>323</v>
      </c>
      <c s="34" t="s">
        <v>1979</v>
      </c>
      <c s="35" t="s">
        <v>1980</v>
      </c>
      <c s="6" t="s">
        <v>1981</v>
      </c>
      <c s="36" t="s">
        <v>657</v>
      </c>
      <c s="37">
        <v>1.838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55</v>
      </c>
      <c>
        <f>(M313*21)/100</f>
      </c>
      <c t="s">
        <v>27</v>
      </c>
    </row>
    <row r="314" spans="1:5" ht="25.5">
      <c r="A314" s="35" t="s">
        <v>56</v>
      </c>
      <c r="E314" s="39" t="s">
        <v>658</v>
      </c>
    </row>
    <row r="315" spans="1:5" ht="12.75">
      <c r="A315" s="35" t="s">
        <v>58</v>
      </c>
      <c r="E315" s="40" t="s">
        <v>4584</v>
      </c>
    </row>
    <row r="316" spans="1:5" ht="25.5">
      <c r="A316" t="s">
        <v>60</v>
      </c>
      <c r="E316" s="39" t="s">
        <v>658</v>
      </c>
    </row>
    <row r="317" spans="1:16" ht="25.5">
      <c r="A317" t="s">
        <v>49</v>
      </c>
      <c s="34" t="s">
        <v>75</v>
      </c>
      <c s="34" t="s">
        <v>2009</v>
      </c>
      <c s="35" t="s">
        <v>2010</v>
      </c>
      <c s="6" t="s">
        <v>2011</v>
      </c>
      <c s="36" t="s">
        <v>657</v>
      </c>
      <c s="37">
        <v>65.063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55</v>
      </c>
      <c>
        <f>(M317*21)/100</f>
      </c>
      <c t="s">
        <v>27</v>
      </c>
    </row>
    <row r="318" spans="1:5" ht="25.5">
      <c r="A318" s="35" t="s">
        <v>56</v>
      </c>
      <c r="E318" s="39" t="s">
        <v>658</v>
      </c>
    </row>
    <row r="319" spans="1:5" ht="63.75">
      <c r="A319" s="35" t="s">
        <v>58</v>
      </c>
      <c r="E319" s="40" t="s">
        <v>4585</v>
      </c>
    </row>
    <row r="320" spans="1:5" ht="25.5">
      <c r="A320" t="s">
        <v>60</v>
      </c>
      <c r="E32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4588</v>
      </c>
      <c r="E8" s="30" t="s">
        <v>4587</v>
      </c>
      <c r="J8" s="29">
        <f>0+J9+J70+J139+J144+J165+J174+J187+J204+J217</f>
      </c>
      <c s="29">
        <f>0+K9+K70+K139+K144+K165+K174+K187+K204+K217</f>
      </c>
      <c s="29">
        <f>0+L9+L70+L139+L144+L165+L174+L187+L204+L217</f>
      </c>
      <c s="29">
        <f>0+M9+M70+M139+M144+M165+M174+M187+M204+M217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4589</v>
      </c>
      <c s="35" t="s">
        <v>52</v>
      </c>
      <c s="6" t="s">
        <v>4590</v>
      </c>
      <c s="36" t="s">
        <v>2093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4562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4591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76.5">
      <c r="A20" s="35" t="s">
        <v>58</v>
      </c>
      <c r="E20" s="40" t="s">
        <v>4592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3101</v>
      </c>
      <c s="35" t="s">
        <v>52</v>
      </c>
      <c s="6" t="s">
        <v>3102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4593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76.5">
      <c r="A28" s="35" t="s">
        <v>58</v>
      </c>
      <c r="E28" s="40" t="s">
        <v>4594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3445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89.25">
      <c r="A36" s="35" t="s">
        <v>58</v>
      </c>
      <c r="E36" s="40" t="s">
        <v>4595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4596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4597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4598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2645</v>
      </c>
      <c s="35" t="s">
        <v>52</v>
      </c>
      <c s="6" t="s">
        <v>2646</v>
      </c>
      <c s="36" t="s">
        <v>2093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4599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2780</v>
      </c>
      <c s="35" t="s">
        <v>52</v>
      </c>
      <c s="6" t="s">
        <v>2781</v>
      </c>
      <c s="36" t="s">
        <v>2093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4600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2651</v>
      </c>
      <c s="35" t="s">
        <v>52</v>
      </c>
      <c s="6" t="s">
        <v>2652</v>
      </c>
      <c s="36" t="s">
        <v>2093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4562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2472</v>
      </c>
      <c s="35" t="s">
        <v>52</v>
      </c>
      <c s="6" t="s">
        <v>2473</v>
      </c>
      <c s="36" t="s">
        <v>2093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4562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3330</v>
      </c>
      <c s="35" t="s">
        <v>52</v>
      </c>
      <c s="6" t="s">
        <v>3331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4601</v>
      </c>
    </row>
    <row r="69" spans="1:5" ht="25.5">
      <c r="A69" t="s">
        <v>60</v>
      </c>
      <c r="E69" s="39" t="s">
        <v>3333</v>
      </c>
    </row>
    <row r="70" spans="1:13" ht="12.75">
      <c r="A70" t="s">
        <v>46</v>
      </c>
      <c r="C70" s="31" t="s">
        <v>172</v>
      </c>
      <c r="E70" s="33" t="s">
        <v>2662</v>
      </c>
      <c r="J70" s="32">
        <f>0</f>
      </c>
      <c s="32">
        <f>0</f>
      </c>
      <c s="32">
        <f>0+L71+L75+L79+L83+L87+L91+L95+L99+L103+L107+L111+L115+L119+L123+L127+L131+L135</f>
      </c>
      <c s="32">
        <f>0+M71+M75+M79+M83+M87+M91+M95+M99+M103+M107+M111+M115+M119+M123+M127+M131+M135</f>
      </c>
    </row>
    <row r="71" spans="1:16" ht="12.75">
      <c r="A71" t="s">
        <v>49</v>
      </c>
      <c s="34" t="s">
        <v>115</v>
      </c>
      <c s="34" t="s">
        <v>2669</v>
      </c>
      <c s="35" t="s">
        <v>52</v>
      </c>
      <c s="6" t="s">
        <v>2670</v>
      </c>
      <c s="36" t="s">
        <v>657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4602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4169</v>
      </c>
      <c s="35" t="s">
        <v>52</v>
      </c>
      <c s="6" t="s">
        <v>4170</v>
      </c>
      <c s="36" t="s">
        <v>2093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4603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2794</v>
      </c>
      <c s="35" t="s">
        <v>52</v>
      </c>
      <c s="6" t="s">
        <v>2795</v>
      </c>
      <c s="36" t="s">
        <v>2093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4604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2702</v>
      </c>
      <c s="35" t="s">
        <v>52</v>
      </c>
      <c s="6" t="s">
        <v>2703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4605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4026</v>
      </c>
      <c s="35" t="s">
        <v>52</v>
      </c>
      <c s="6" t="s">
        <v>4027</v>
      </c>
      <c s="36" t="s">
        <v>657</v>
      </c>
      <c s="37">
        <v>15.069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4606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4030</v>
      </c>
      <c s="35" t="s">
        <v>52</v>
      </c>
      <c s="6" t="s">
        <v>4031</v>
      </c>
      <c s="36" t="s">
        <v>657</v>
      </c>
      <c s="37">
        <v>15.069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4606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4176</v>
      </c>
      <c s="35" t="s">
        <v>52</v>
      </c>
      <c s="6" t="s">
        <v>4177</v>
      </c>
      <c s="36" t="s">
        <v>71</v>
      </c>
      <c s="37">
        <v>50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02">
      <c r="A97" s="35" t="s">
        <v>58</v>
      </c>
      <c r="E97" s="40" t="s">
        <v>4607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3499</v>
      </c>
      <c s="35" t="s">
        <v>52</v>
      </c>
      <c s="6" t="s">
        <v>3500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4608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4035</v>
      </c>
      <c s="35" t="s">
        <v>52</v>
      </c>
      <c s="6" t="s">
        <v>4036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4609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2976</v>
      </c>
      <c s="35" t="s">
        <v>52</v>
      </c>
      <c s="6" t="s">
        <v>2977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4610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3213</v>
      </c>
      <c s="35" t="s">
        <v>52</v>
      </c>
      <c s="6" t="s">
        <v>3214</v>
      </c>
      <c s="36" t="s">
        <v>657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4611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257</v>
      </c>
      <c s="34" t="s">
        <v>2706</v>
      </c>
      <c s="35" t="s">
        <v>52</v>
      </c>
      <c s="6" t="s">
        <v>2707</v>
      </c>
      <c s="36" t="s">
        <v>71</v>
      </c>
      <c s="37">
        <v>306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4612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260</v>
      </c>
      <c s="34" t="s">
        <v>3120</v>
      </c>
      <c s="35" t="s">
        <v>52</v>
      </c>
      <c s="6" t="s">
        <v>3121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4184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263</v>
      </c>
      <c s="34" t="s">
        <v>2687</v>
      </c>
      <c s="35" t="s">
        <v>52</v>
      </c>
      <c s="6" t="s">
        <v>2688</v>
      </c>
      <c s="36" t="s">
        <v>110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4363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266</v>
      </c>
      <c s="34" t="s">
        <v>2690</v>
      </c>
      <c s="35" t="s">
        <v>52</v>
      </c>
      <c s="6" t="s">
        <v>2691</v>
      </c>
      <c s="36" t="s">
        <v>110</v>
      </c>
      <c s="37">
        <v>22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4613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269</v>
      </c>
      <c s="34" t="s">
        <v>4251</v>
      </c>
      <c s="35" t="s">
        <v>52</v>
      </c>
      <c s="6" t="s">
        <v>4252</v>
      </c>
      <c s="36" t="s">
        <v>110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4614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272</v>
      </c>
      <c s="34" t="s">
        <v>4187</v>
      </c>
      <c s="35" t="s">
        <v>52</v>
      </c>
      <c s="6" t="s">
        <v>4188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4615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202</v>
      </c>
      <c r="E139" s="33" t="s">
        <v>2808</v>
      </c>
      <c r="J139" s="32">
        <f>0</f>
      </c>
      <c s="32">
        <f>0</f>
      </c>
      <c s="32">
        <f>0+L140</f>
      </c>
      <c s="32">
        <f>0+M140</f>
      </c>
    </row>
    <row r="140" spans="1:16" ht="12.75">
      <c r="A140" t="s">
        <v>49</v>
      </c>
      <c s="34" t="s">
        <v>193</v>
      </c>
      <c s="34" t="s">
        <v>3697</v>
      </c>
      <c s="35" t="s">
        <v>52</v>
      </c>
      <c s="6" t="s">
        <v>3698</v>
      </c>
      <c s="36" t="s">
        <v>65</v>
      </c>
      <c s="37">
        <v>21.76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4616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233</v>
      </c>
      <c r="E144" s="33" t="s">
        <v>2500</v>
      </c>
      <c r="J144" s="32">
        <f>0</f>
      </c>
      <c s="32">
        <f>0</f>
      </c>
      <c s="32">
        <f>0+L145+L149+L153+L157+L161</f>
      </c>
      <c s="32">
        <f>0+M145+M149+M153+M157+M161</f>
      </c>
    </row>
    <row r="145" spans="1:16" ht="12.75">
      <c r="A145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4.037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63.75">
      <c r="A147" s="35" t="s">
        <v>58</v>
      </c>
      <c r="E147" s="40" t="s">
        <v>4617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199</v>
      </c>
      <c s="34" t="s">
        <v>2991</v>
      </c>
      <c s="35" t="s">
        <v>52</v>
      </c>
      <c s="6" t="s">
        <v>2992</v>
      </c>
      <c s="36" t="s">
        <v>65</v>
      </c>
      <c s="37">
        <v>12.986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40.25">
      <c r="A151" s="35" t="s">
        <v>58</v>
      </c>
      <c r="E151" s="40" t="s">
        <v>4618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202</v>
      </c>
      <c s="34" t="s">
        <v>3973</v>
      </c>
      <c s="35" t="s">
        <v>52</v>
      </c>
      <c s="6" t="s">
        <v>3974</v>
      </c>
      <c s="36" t="s">
        <v>65</v>
      </c>
      <c s="37">
        <v>0.8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4619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205</v>
      </c>
      <c s="34" t="s">
        <v>2715</v>
      </c>
      <c s="35" t="s">
        <v>52</v>
      </c>
      <c s="6" t="s">
        <v>2716</v>
      </c>
      <c s="36" t="s">
        <v>65</v>
      </c>
      <c s="37">
        <v>12.071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7.5">
      <c r="A159" s="35" t="s">
        <v>58</v>
      </c>
      <c r="E159" s="40" t="s">
        <v>4620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208</v>
      </c>
      <c s="34" t="s">
        <v>3130</v>
      </c>
      <c s="35" t="s">
        <v>52</v>
      </c>
      <c s="6" t="s">
        <v>3131</v>
      </c>
      <c s="36" t="s">
        <v>65</v>
      </c>
      <c s="37">
        <v>2.266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4621</v>
      </c>
    </row>
    <row r="164" spans="1:5" ht="12.75">
      <c r="A164" t="s">
        <v>60</v>
      </c>
      <c r="E164" s="39" t="s">
        <v>68</v>
      </c>
    </row>
    <row r="165" spans="1:13" ht="12.75">
      <c r="A165" t="s">
        <v>46</v>
      </c>
      <c r="C165" s="31" t="s">
        <v>2725</v>
      </c>
      <c r="E165" s="33" t="s">
        <v>2726</v>
      </c>
      <c r="J165" s="32">
        <f>0</f>
      </c>
      <c s="32">
        <f>0</f>
      </c>
      <c s="32">
        <f>0+L166+L170</f>
      </c>
      <c s="32">
        <f>0+M166+M170</f>
      </c>
    </row>
    <row r="166" spans="1:16" ht="25.5">
      <c r="A166" t="s">
        <v>49</v>
      </c>
      <c s="34" t="s">
        <v>211</v>
      </c>
      <c s="34" t="s">
        <v>2526</v>
      </c>
      <c s="35" t="s">
        <v>52</v>
      </c>
      <c s="6" t="s">
        <v>2527</v>
      </c>
      <c s="36" t="s">
        <v>2093</v>
      </c>
      <c s="37">
        <v>77.998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4622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214</v>
      </c>
      <c s="34" t="s">
        <v>3002</v>
      </c>
      <c s="35" t="s">
        <v>52</v>
      </c>
      <c s="6" t="s">
        <v>3003</v>
      </c>
      <c s="36" t="s">
        <v>2093</v>
      </c>
      <c s="37">
        <v>77.998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4622</v>
      </c>
    </row>
    <row r="173" spans="1:5" ht="12.75">
      <c r="A173" t="s">
        <v>60</v>
      </c>
      <c r="E173" s="39" t="s">
        <v>68</v>
      </c>
    </row>
    <row r="174" spans="1:13" ht="12.75">
      <c r="A174" t="s">
        <v>46</v>
      </c>
      <c r="C174" s="31" t="s">
        <v>355</v>
      </c>
      <c r="E174" s="33" t="s">
        <v>2291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217</v>
      </c>
      <c s="34" t="s">
        <v>2827</v>
      </c>
      <c s="35" t="s">
        <v>52</v>
      </c>
      <c s="6" t="s">
        <v>2828</v>
      </c>
      <c s="36" t="s">
        <v>71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51">
      <c r="A177" s="35" t="s">
        <v>58</v>
      </c>
      <c r="E177" s="40" t="s">
        <v>4623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220</v>
      </c>
      <c s="34" t="s">
        <v>4200</v>
      </c>
      <c s="35" t="s">
        <v>52</v>
      </c>
      <c s="6" t="s">
        <v>4201</v>
      </c>
      <c s="36" t="s">
        <v>71</v>
      </c>
      <c s="37">
        <v>121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51">
      <c r="A181" s="35" t="s">
        <v>58</v>
      </c>
      <c r="E181" s="40" t="s">
        <v>4624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223</v>
      </c>
      <c s="34" t="s">
        <v>3158</v>
      </c>
      <c s="35" t="s">
        <v>52</v>
      </c>
      <c s="6" t="s">
        <v>3159</v>
      </c>
      <c s="36" t="s">
        <v>65</v>
      </c>
      <c s="37">
        <v>0.548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4625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379</v>
      </c>
      <c r="E187" s="33" t="s">
        <v>2295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12.75">
      <c r="A188" t="s">
        <v>49</v>
      </c>
      <c s="34" t="s">
        <v>227</v>
      </c>
      <c s="34" t="s">
        <v>3077</v>
      </c>
      <c s="35" t="s">
        <v>52</v>
      </c>
      <c s="6" t="s">
        <v>3078</v>
      </c>
      <c s="36" t="s">
        <v>71</v>
      </c>
      <c s="37">
        <v>24.336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76.5">
      <c r="A190" s="35" t="s">
        <v>58</v>
      </c>
      <c r="E190" s="40" t="s">
        <v>4626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230</v>
      </c>
      <c s="34" t="s">
        <v>3375</v>
      </c>
      <c s="35" t="s">
        <v>52</v>
      </c>
      <c s="6" t="s">
        <v>3376</v>
      </c>
      <c s="36" t="s">
        <v>71</v>
      </c>
      <c s="37">
        <v>73.71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4627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233</v>
      </c>
      <c s="34" t="s">
        <v>3024</v>
      </c>
      <c s="35" t="s">
        <v>52</v>
      </c>
      <c s="6" t="s">
        <v>3025</v>
      </c>
      <c s="36" t="s">
        <v>110</v>
      </c>
      <c s="37">
        <v>1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3370</v>
      </c>
    </row>
    <row r="199" spans="1:5" ht="25.5">
      <c r="A199" t="s">
        <v>60</v>
      </c>
      <c r="E199" s="39" t="s">
        <v>3027</v>
      </c>
    </row>
    <row r="200" spans="1:16" ht="12.75">
      <c r="A200" t="s">
        <v>49</v>
      </c>
      <c s="34" t="s">
        <v>236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3179</v>
      </c>
    </row>
    <row r="203" spans="1:5" ht="127.5">
      <c r="A203" t="s">
        <v>60</v>
      </c>
      <c r="E203" s="39" t="s">
        <v>3180</v>
      </c>
    </row>
    <row r="204" spans="1:13" ht="12.75">
      <c r="A204" t="s">
        <v>46</v>
      </c>
      <c r="C204" s="31" t="s">
        <v>405</v>
      </c>
      <c r="E204" s="33" t="s">
        <v>2309</v>
      </c>
      <c r="J204" s="32">
        <f>0</f>
      </c>
      <c s="32">
        <f>0</f>
      </c>
      <c s="32">
        <f>0+L205+L209+L213</f>
      </c>
      <c s="32">
        <f>0+M205+M209+M213</f>
      </c>
    </row>
    <row r="205" spans="1:16" ht="12.75">
      <c r="A205" t="s">
        <v>49</v>
      </c>
      <c s="34" t="s">
        <v>239</v>
      </c>
      <c s="34" t="s">
        <v>3164</v>
      </c>
      <c s="35" t="s">
        <v>52</v>
      </c>
      <c s="6" t="s">
        <v>3165</v>
      </c>
      <c s="36" t="s">
        <v>71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63.75">
      <c r="A207" s="35" t="s">
        <v>58</v>
      </c>
      <c r="E207" s="40" t="s">
        <v>4628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242</v>
      </c>
      <c s="34" t="s">
        <v>3028</v>
      </c>
      <c s="35" t="s">
        <v>52</v>
      </c>
      <c s="6" t="s">
        <v>3029</v>
      </c>
      <c s="36" t="s">
        <v>65</v>
      </c>
      <c s="37">
        <v>74.535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76.5">
      <c r="A211" s="35" t="s">
        <v>58</v>
      </c>
      <c r="E211" s="40" t="s">
        <v>4629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245</v>
      </c>
      <c s="34" t="s">
        <v>4630</v>
      </c>
      <c s="35" t="s">
        <v>52</v>
      </c>
      <c s="6" t="s">
        <v>4631</v>
      </c>
      <c s="36" t="s">
        <v>71</v>
      </c>
      <c s="37">
        <v>12.1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63.75">
      <c r="A215" s="35" t="s">
        <v>58</v>
      </c>
      <c r="E215" s="40" t="s">
        <v>4632</v>
      </c>
    </row>
    <row r="216" spans="1:5" ht="12.75">
      <c r="A216" t="s">
        <v>60</v>
      </c>
      <c r="E216" s="39" t="s">
        <v>68</v>
      </c>
    </row>
    <row r="217" spans="1:13" ht="12.75">
      <c r="A217" t="s">
        <v>46</v>
      </c>
      <c r="C217" s="31" t="s">
        <v>3181</v>
      </c>
      <c r="E217" s="33" t="s">
        <v>3182</v>
      </c>
      <c r="J217" s="32">
        <f>0</f>
      </c>
      <c s="32">
        <f>0</f>
      </c>
      <c s="32">
        <f>0+L218+L222+L226</f>
      </c>
      <c s="32">
        <f>0+M218+M222+M226</f>
      </c>
    </row>
    <row r="218" spans="1:16" ht="25.5">
      <c r="A218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290.149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51">
      <c r="A220" s="35" t="s">
        <v>58</v>
      </c>
      <c r="E220" s="40" t="s">
        <v>4633</v>
      </c>
    </row>
    <row r="221" spans="1:5" ht="25.5">
      <c r="A221" t="s">
        <v>60</v>
      </c>
      <c r="E221" s="39" t="s">
        <v>658</v>
      </c>
    </row>
    <row r="222" spans="1:16" ht="25.5">
      <c r="A222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29.616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63.75">
      <c r="A224" s="35" t="s">
        <v>58</v>
      </c>
      <c r="E224" s="40" t="s">
        <v>4634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254</v>
      </c>
      <c s="34" t="s">
        <v>2009</v>
      </c>
      <c s="35" t="s">
        <v>2010</v>
      </c>
      <c s="6" t="s">
        <v>2011</v>
      </c>
      <c s="36" t="s">
        <v>657</v>
      </c>
      <c s="37">
        <v>186.5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63.75">
      <c r="A228" s="35" t="s">
        <v>58</v>
      </c>
      <c r="E228" s="40" t="s">
        <v>4635</v>
      </c>
    </row>
    <row r="229" spans="1:5" ht="25.5">
      <c r="A229" t="s">
        <v>60</v>
      </c>
      <c r="E22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4638</v>
      </c>
      <c r="E8" s="30" t="s">
        <v>4637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4639</v>
      </c>
      <c s="35" t="s">
        <v>52</v>
      </c>
      <c s="6" t="s">
        <v>4640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4641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4642</v>
      </c>
      <c s="35" t="s">
        <v>52</v>
      </c>
      <c s="6" t="s">
        <v>4643</v>
      </c>
      <c s="36" t="s">
        <v>2093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4644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4645</v>
      </c>
      <c s="35" t="s">
        <v>52</v>
      </c>
      <c s="6" t="s">
        <v>4646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4647</v>
      </c>
      <c s="35" t="s">
        <v>52</v>
      </c>
      <c s="6" t="s">
        <v>4648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4649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3192</v>
      </c>
    </row>
    <row r="29" spans="1:5" ht="12.75">
      <c r="A29" t="s">
        <v>60</v>
      </c>
      <c r="E29" s="39" t="s">
        <v>2308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4650</v>
      </c>
      <c s="35" t="s">
        <v>52</v>
      </c>
      <c s="6" t="s">
        <v>4651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4652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4653</v>
      </c>
      <c s="35" t="s">
        <v>52</v>
      </c>
      <c s="6" t="s">
        <v>4654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4655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52</v>
      </c>
      <c s="6" t="s">
        <v>2412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4656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4657</v>
      </c>
      <c s="35" t="s">
        <v>52</v>
      </c>
      <c s="6" t="s">
        <v>4658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25.5">
      <c r="A45" s="35" t="s">
        <v>58</v>
      </c>
      <c r="E45" s="40" t="s">
        <v>4659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4660</v>
      </c>
      <c s="35" t="s">
        <v>52</v>
      </c>
      <c s="6" t="s">
        <v>4661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2413</v>
      </c>
    </row>
    <row r="49" spans="1:5" ht="63.75">
      <c r="A49" s="35" t="s">
        <v>58</v>
      </c>
      <c r="E49" s="40" t="s">
        <v>4662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1467</v>
      </c>
      <c s="35" t="s">
        <v>52</v>
      </c>
      <c s="6" t="s">
        <v>1468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3445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3481</v>
      </c>
      <c s="35" t="s">
        <v>52</v>
      </c>
      <c s="6" t="s">
        <v>3482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89.25">
      <c r="A57" s="35" t="s">
        <v>58</v>
      </c>
      <c r="E57" s="40" t="s">
        <v>4663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4664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4665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4666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2780</v>
      </c>
      <c s="35" t="s">
        <v>52</v>
      </c>
      <c s="6" t="s">
        <v>2781</v>
      </c>
      <c s="36" t="s">
        <v>2093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4667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2651</v>
      </c>
      <c s="35" t="s">
        <v>52</v>
      </c>
      <c s="6" t="s">
        <v>2652</v>
      </c>
      <c s="36" t="s">
        <v>2093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4668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2472</v>
      </c>
      <c s="35" t="s">
        <v>52</v>
      </c>
      <c s="6" t="s">
        <v>2473</v>
      </c>
      <c s="36" t="s">
        <v>2093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4669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2662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4670</v>
      </c>
      <c s="35" t="s">
        <v>52</v>
      </c>
      <c s="6" t="s">
        <v>4671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4672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4298</v>
      </c>
      <c s="35" t="s">
        <v>52</v>
      </c>
      <c s="6" t="s">
        <v>4299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4673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4674</v>
      </c>
      <c s="35" t="s">
        <v>52</v>
      </c>
      <c s="6" t="s">
        <v>4675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4676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3339</v>
      </c>
      <c s="35" t="s">
        <v>52</v>
      </c>
      <c s="6" t="s">
        <v>3340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4677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3213</v>
      </c>
      <c s="35" t="s">
        <v>52</v>
      </c>
      <c s="6" t="s">
        <v>3214</v>
      </c>
      <c s="36" t="s">
        <v>657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4678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2802</v>
      </c>
      <c s="35" t="s">
        <v>52</v>
      </c>
      <c s="6" t="s">
        <v>2803</v>
      </c>
      <c s="36" t="s">
        <v>2093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4679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4680</v>
      </c>
      <c s="35" t="s">
        <v>52</v>
      </c>
      <c s="6" t="s">
        <v>4681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4682</v>
      </c>
    </row>
    <row r="111" spans="1:5" ht="38.25">
      <c r="A111" t="s">
        <v>60</v>
      </c>
      <c r="E111" s="39" t="s">
        <v>4683</v>
      </c>
    </row>
    <row r="112" spans="1:13" ht="12.75">
      <c r="A112" t="s">
        <v>46</v>
      </c>
      <c r="C112" s="31" t="s">
        <v>202</v>
      </c>
      <c r="E112" s="33" t="s">
        <v>2808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4684</v>
      </c>
      <c s="35" t="s">
        <v>52</v>
      </c>
      <c s="6" t="s">
        <v>4685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4686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3689</v>
      </c>
      <c s="35" t="s">
        <v>52</v>
      </c>
      <c s="6" t="s">
        <v>3690</v>
      </c>
      <c s="36" t="s">
        <v>2881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4687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2979</v>
      </c>
      <c s="35" t="s">
        <v>52</v>
      </c>
      <c s="6" t="s">
        <v>2980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4688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3125</v>
      </c>
      <c s="35" t="s">
        <v>52</v>
      </c>
      <c s="6" t="s">
        <v>3126</v>
      </c>
      <c s="36" t="s">
        <v>657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4689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3225</v>
      </c>
      <c s="35" t="s">
        <v>52</v>
      </c>
      <c s="6" t="s">
        <v>3226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4690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3228</v>
      </c>
      <c s="35" t="s">
        <v>52</v>
      </c>
      <c s="6" t="s">
        <v>3229</v>
      </c>
      <c s="36" t="s">
        <v>657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4691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2500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3234</v>
      </c>
      <c s="35" t="s">
        <v>52</v>
      </c>
      <c s="6" t="s">
        <v>3235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4692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3237</v>
      </c>
      <c s="35" t="s">
        <v>52</v>
      </c>
      <c s="6" t="s">
        <v>3238</v>
      </c>
      <c s="36" t="s">
        <v>657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4693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3855</v>
      </c>
      <c s="35" t="s">
        <v>52</v>
      </c>
      <c s="6" t="s">
        <v>3856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4694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2501</v>
      </c>
      <c s="35" t="s">
        <v>52</v>
      </c>
      <c s="6" t="s">
        <v>2502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4695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2991</v>
      </c>
      <c s="35" t="s">
        <v>52</v>
      </c>
      <c s="6" t="s">
        <v>2992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2560</v>
      </c>
    </row>
    <row r="156" spans="1:5" ht="51">
      <c r="A156" s="35" t="s">
        <v>58</v>
      </c>
      <c r="E156" s="40" t="s">
        <v>4696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2510</v>
      </c>
      <c s="35" t="s">
        <v>52</v>
      </c>
      <c s="6" t="s">
        <v>2511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4697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4698</v>
      </c>
      <c s="35" t="s">
        <v>52</v>
      </c>
      <c s="6" t="s">
        <v>4699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4700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4701</v>
      </c>
      <c s="35" t="s">
        <v>52</v>
      </c>
      <c s="6" t="s">
        <v>4702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4703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4704</v>
      </c>
      <c s="35" t="s">
        <v>52</v>
      </c>
      <c s="6" t="s">
        <v>4705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4706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2715</v>
      </c>
      <c s="35" t="s">
        <v>52</v>
      </c>
      <c s="6" t="s">
        <v>2716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4707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2128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4708</v>
      </c>
      <c s="35" t="s">
        <v>52</v>
      </c>
      <c s="6" t="s">
        <v>4709</v>
      </c>
      <c s="36" t="s">
        <v>2093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4710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3063</v>
      </c>
      <c s="35" t="s">
        <v>52</v>
      </c>
      <c s="6" t="s">
        <v>3064</v>
      </c>
      <c s="36" t="s">
        <v>2093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4711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4712</v>
      </c>
      <c s="35" t="s">
        <v>52</v>
      </c>
      <c s="6" t="s">
        <v>4713</v>
      </c>
      <c s="36" t="s">
        <v>2093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4714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4715</v>
      </c>
      <c s="35" t="s">
        <v>52</v>
      </c>
      <c s="6" t="s">
        <v>4716</v>
      </c>
      <c s="36" t="s">
        <v>2093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4717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2725</v>
      </c>
      <c r="E195" s="33" t="s">
        <v>2726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2526</v>
      </c>
      <c s="35" t="s">
        <v>52</v>
      </c>
      <c s="6" t="s">
        <v>2527</v>
      </c>
      <c s="36" t="s">
        <v>2093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4718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4719</v>
      </c>
      <c s="35" t="s">
        <v>52</v>
      </c>
      <c s="6" t="s">
        <v>4720</v>
      </c>
      <c s="36" t="s">
        <v>2093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4721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3984</v>
      </c>
      <c s="35" t="s">
        <v>52</v>
      </c>
      <c s="6" t="s">
        <v>3985</v>
      </c>
      <c s="36" t="s">
        <v>2093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4722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4723</v>
      </c>
      <c s="35" t="s">
        <v>52</v>
      </c>
      <c s="6" t="s">
        <v>4724</v>
      </c>
      <c s="36" t="s">
        <v>2093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4725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4726</v>
      </c>
      <c s="35" t="s">
        <v>52</v>
      </c>
      <c s="6" t="s">
        <v>4727</v>
      </c>
      <c s="36" t="s">
        <v>2093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4728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3002</v>
      </c>
      <c s="35" t="s">
        <v>52</v>
      </c>
      <c s="6" t="s">
        <v>3003</v>
      </c>
      <c s="36" t="s">
        <v>2093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4729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3269</v>
      </c>
      <c r="E220" s="33" t="s">
        <v>672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3273</v>
      </c>
      <c s="35" t="s">
        <v>52</v>
      </c>
      <c s="6" t="s">
        <v>3274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3275</v>
      </c>
    </row>
    <row r="225" spans="1:13" ht="12.75">
      <c r="A225" t="s">
        <v>46</v>
      </c>
      <c r="C225" s="31" t="s">
        <v>3151</v>
      </c>
      <c r="E225" s="33" t="s">
        <v>3152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3153</v>
      </c>
      <c s="35" t="s">
        <v>52</v>
      </c>
      <c s="6" t="s">
        <v>3154</v>
      </c>
      <c s="36" t="s">
        <v>2093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4730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4731</v>
      </c>
      <c s="35" t="s">
        <v>52</v>
      </c>
      <c s="6" t="s">
        <v>4732</v>
      </c>
      <c s="36" t="s">
        <v>2093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4733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4734</v>
      </c>
      <c s="35" t="s">
        <v>52</v>
      </c>
      <c s="6" t="s">
        <v>4735</v>
      </c>
      <c s="36" t="s">
        <v>2093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4736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2291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2728</v>
      </c>
      <c s="35" t="s">
        <v>52</v>
      </c>
      <c s="6" t="s">
        <v>2729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4737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3282</v>
      </c>
      <c s="35" t="s">
        <v>52</v>
      </c>
      <c s="6" t="s">
        <v>3283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4738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2295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4739</v>
      </c>
      <c s="35" t="s">
        <v>52</v>
      </c>
      <c s="6" t="s">
        <v>4740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4741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4742</v>
      </c>
      <c s="35" t="s">
        <v>52</v>
      </c>
      <c s="6" t="s">
        <v>4743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4744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3005</v>
      </c>
      <c s="35" t="s">
        <v>52</v>
      </c>
      <c s="6" t="s">
        <v>3006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3988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4745</v>
      </c>
      <c s="35" t="s">
        <v>52</v>
      </c>
      <c s="6" t="s">
        <v>4746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4747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2911</v>
      </c>
      <c s="35" t="s">
        <v>52</v>
      </c>
      <c s="6" t="s">
        <v>2912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4748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3080</v>
      </c>
      <c s="35" t="s">
        <v>52</v>
      </c>
      <c s="6" t="s">
        <v>3081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4749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4208</v>
      </c>
      <c s="35" t="s">
        <v>52</v>
      </c>
      <c s="6" t="s">
        <v>4209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4750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4751</v>
      </c>
      <c s="35" t="s">
        <v>52</v>
      </c>
      <c s="6" t="s">
        <v>4752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4753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4754</v>
      </c>
      <c s="35" t="s">
        <v>52</v>
      </c>
      <c s="6" t="s">
        <v>4755</v>
      </c>
      <c s="36" t="s">
        <v>2093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4756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3290</v>
      </c>
      <c s="35" t="s">
        <v>52</v>
      </c>
      <c s="6" t="s">
        <v>3291</v>
      </c>
      <c s="36" t="s">
        <v>2881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4757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3021</v>
      </c>
      <c s="35" t="s">
        <v>52</v>
      </c>
      <c s="6" t="s">
        <v>3022</v>
      </c>
      <c s="36" t="s">
        <v>2881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4758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4759</v>
      </c>
      <c s="35" t="s">
        <v>52</v>
      </c>
      <c s="6" t="s">
        <v>4760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4761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4762</v>
      </c>
      <c s="35" t="s">
        <v>52</v>
      </c>
      <c s="6" t="s">
        <v>4763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4764</v>
      </c>
    </row>
    <row r="299" spans="1:5" ht="255">
      <c r="A299" t="s">
        <v>60</v>
      </c>
      <c r="E299" s="39" t="s">
        <v>4765</v>
      </c>
    </row>
    <row r="300" spans="1:16" ht="12.75">
      <c r="A300" t="s">
        <v>49</v>
      </c>
      <c s="34" t="s">
        <v>328</v>
      </c>
      <c s="34" t="s">
        <v>4766</v>
      </c>
      <c s="35" t="s">
        <v>52</v>
      </c>
      <c s="6" t="s">
        <v>4767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4768</v>
      </c>
    </row>
    <row r="303" spans="1:5" ht="255">
      <c r="A303" t="s">
        <v>60</v>
      </c>
      <c r="E303" s="39" t="s">
        <v>4765</v>
      </c>
    </row>
    <row r="304" spans="1:16" ht="12.75">
      <c r="A304" t="s">
        <v>49</v>
      </c>
      <c s="34" t="s">
        <v>331</v>
      </c>
      <c s="34" t="s">
        <v>3024</v>
      </c>
      <c s="35" t="s">
        <v>52</v>
      </c>
      <c s="6" t="s">
        <v>3025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4769</v>
      </c>
    </row>
    <row r="307" spans="1:5" ht="25.5">
      <c r="A307" t="s">
        <v>60</v>
      </c>
      <c r="E307" s="39" t="s">
        <v>3027</v>
      </c>
    </row>
    <row r="308" spans="1:16" ht="12.75">
      <c r="A308" t="s">
        <v>49</v>
      </c>
      <c s="34" t="s">
        <v>334</v>
      </c>
      <c s="34" t="s">
        <v>3177</v>
      </c>
      <c s="35" t="s">
        <v>52</v>
      </c>
      <c s="6" t="s">
        <v>3178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3179</v>
      </c>
    </row>
    <row r="311" spans="1:5" ht="127.5">
      <c r="A311" t="s">
        <v>60</v>
      </c>
      <c r="E311" s="39" t="s">
        <v>3180</v>
      </c>
    </row>
    <row r="312" spans="1:13" ht="12.75">
      <c r="A312" t="s">
        <v>46</v>
      </c>
      <c r="C312" s="31" t="s">
        <v>405</v>
      </c>
      <c r="E312" s="33" t="s">
        <v>2309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4770</v>
      </c>
      <c s="35" t="s">
        <v>52</v>
      </c>
      <c s="6" t="s">
        <v>4771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4772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4773</v>
      </c>
      <c s="35" t="s">
        <v>52</v>
      </c>
      <c s="6" t="s">
        <v>4774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4775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3174</v>
      </c>
      <c s="35" t="s">
        <v>52</v>
      </c>
      <c s="6" t="s">
        <v>3175</v>
      </c>
      <c s="36" t="s">
        <v>2093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4776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3181</v>
      </c>
      <c r="E325" s="33" t="s">
        <v>3182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654</v>
      </c>
      <c s="35" t="s">
        <v>655</v>
      </c>
      <c s="6" t="s">
        <v>656</v>
      </c>
      <c s="36" t="s">
        <v>657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658</v>
      </c>
    </row>
    <row r="328" spans="1:5" ht="25.5">
      <c r="A328" s="35" t="s">
        <v>58</v>
      </c>
      <c r="E328" s="40" t="s">
        <v>4777</v>
      </c>
    </row>
    <row r="329" spans="1:5" ht="25.5">
      <c r="A329" t="s">
        <v>60</v>
      </c>
      <c r="E329" s="39" t="s">
        <v>658</v>
      </c>
    </row>
    <row r="330" spans="1:16" ht="25.5">
      <c r="A330" t="s">
        <v>49</v>
      </c>
      <c s="34" t="s">
        <v>349</v>
      </c>
      <c s="34" t="s">
        <v>1463</v>
      </c>
      <c s="35" t="s">
        <v>1464</v>
      </c>
      <c s="6" t="s">
        <v>1465</v>
      </c>
      <c s="36" t="s">
        <v>657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658</v>
      </c>
    </row>
    <row r="332" spans="1:5" ht="51">
      <c r="A332" s="35" t="s">
        <v>58</v>
      </c>
      <c r="E332" s="40" t="s">
        <v>4778</v>
      </c>
    </row>
    <row r="333" spans="1:5" ht="25.5">
      <c r="A333" t="s">
        <v>60</v>
      </c>
      <c r="E333" s="39" t="s">
        <v>658</v>
      </c>
    </row>
    <row r="334" spans="1:16" ht="25.5">
      <c r="A334" t="s">
        <v>49</v>
      </c>
      <c s="34" t="s">
        <v>352</v>
      </c>
      <c s="34" t="s">
        <v>1961</v>
      </c>
      <c s="35" t="s">
        <v>1962</v>
      </c>
      <c s="6" t="s">
        <v>1963</v>
      </c>
      <c s="36" t="s">
        <v>657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658</v>
      </c>
    </row>
    <row r="336" spans="1:5" ht="89.25">
      <c r="A336" s="35" t="s">
        <v>58</v>
      </c>
      <c r="E336" s="40" t="s">
        <v>4779</v>
      </c>
    </row>
    <row r="337" spans="1:5" ht="25.5">
      <c r="A337" t="s">
        <v>60</v>
      </c>
      <c r="E337" s="39" t="s">
        <v>658</v>
      </c>
    </row>
    <row r="338" spans="1:16" ht="25.5">
      <c r="A338" t="s">
        <v>49</v>
      </c>
      <c s="34" t="s">
        <v>355</v>
      </c>
      <c s="34" t="s">
        <v>1967</v>
      </c>
      <c s="35" t="s">
        <v>1968</v>
      </c>
      <c s="6" t="s">
        <v>1969</v>
      </c>
      <c s="36" t="s">
        <v>657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658</v>
      </c>
    </row>
    <row r="340" spans="1:5" ht="38.25">
      <c r="A340" s="35" t="s">
        <v>58</v>
      </c>
      <c r="E340" s="40" t="s">
        <v>4780</v>
      </c>
    </row>
    <row r="341" spans="1:5" ht="25.5">
      <c r="A341" t="s">
        <v>60</v>
      </c>
      <c r="E341" s="39" t="s">
        <v>658</v>
      </c>
    </row>
    <row r="342" spans="1:16" ht="25.5">
      <c r="A342" t="s">
        <v>49</v>
      </c>
      <c s="34" t="s">
        <v>358</v>
      </c>
      <c s="34" t="s">
        <v>1970</v>
      </c>
      <c s="35" t="s">
        <v>1971</v>
      </c>
      <c s="6" t="s">
        <v>1972</v>
      </c>
      <c s="36" t="s">
        <v>657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658</v>
      </c>
    </row>
    <row r="344" spans="1:5" ht="38.25">
      <c r="A344" s="35" t="s">
        <v>58</v>
      </c>
      <c r="E344" s="40" t="s">
        <v>4781</v>
      </c>
    </row>
    <row r="345" spans="1:5" ht="25.5">
      <c r="A345" t="s">
        <v>60</v>
      </c>
      <c r="E345" s="39" t="s">
        <v>658</v>
      </c>
    </row>
    <row r="346" spans="1:16" ht="25.5">
      <c r="A346" t="s">
        <v>49</v>
      </c>
      <c s="34" t="s">
        <v>361</v>
      </c>
      <c s="34" t="s">
        <v>2012</v>
      </c>
      <c s="35" t="s">
        <v>2013</v>
      </c>
      <c s="6" t="s">
        <v>2014</v>
      </c>
      <c s="36" t="s">
        <v>657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658</v>
      </c>
    </row>
    <row r="348" spans="1:5" ht="12.75">
      <c r="A348" s="35" t="s">
        <v>58</v>
      </c>
      <c r="E348" s="40" t="s">
        <v>4782</v>
      </c>
    </row>
    <row r="349" spans="1:5" ht="25.5">
      <c r="A349" t="s">
        <v>60</v>
      </c>
      <c r="E349" s="39" t="s">
        <v>658</v>
      </c>
    </row>
    <row r="350" spans="1:13" ht="12.75">
      <c r="A350" t="s">
        <v>46</v>
      </c>
      <c r="C350" s="31" t="s">
        <v>4783</v>
      </c>
      <c r="E350" s="33" t="s">
        <v>4784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546</v>
      </c>
      <c s="34" t="s">
        <v>4785</v>
      </c>
      <c s="35" t="s">
        <v>52</v>
      </c>
      <c s="6" t="s">
        <v>4786</v>
      </c>
      <c s="36" t="s">
        <v>657</v>
      </c>
      <c s="37">
        <v>16.239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4787</v>
      </c>
    </row>
    <row r="354" spans="1:5" ht="242.25">
      <c r="A354" t="s">
        <v>60</v>
      </c>
      <c r="E354" s="39" t="s">
        <v>4788</v>
      </c>
    </row>
    <row r="355" spans="1:16" ht="25.5">
      <c r="A355" t="s">
        <v>49</v>
      </c>
      <c s="34" t="s">
        <v>549</v>
      </c>
      <c s="34" t="s">
        <v>4789</v>
      </c>
      <c s="35" t="s">
        <v>52</v>
      </c>
      <c s="6" t="s">
        <v>4790</v>
      </c>
      <c s="36" t="s">
        <v>657</v>
      </c>
      <c s="37">
        <v>16.239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4787</v>
      </c>
    </row>
    <row r="358" spans="1:5" ht="216.75">
      <c r="A358" t="s">
        <v>60</v>
      </c>
      <c r="E358" s="39" t="s">
        <v>4791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4794</v>
      </c>
      <c r="E8" s="30" t="s">
        <v>4793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4798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4804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4807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4808</v>
      </c>
      <c s="35" t="s">
        <v>52</v>
      </c>
      <c s="6" t="s">
        <v>4809</v>
      </c>
      <c s="36" t="s">
        <v>2093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4810</v>
      </c>
      <c s="35" t="s">
        <v>52</v>
      </c>
      <c s="6" t="s">
        <v>4811</v>
      </c>
      <c s="36" t="s">
        <v>2093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4812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4813</v>
      </c>
      <c s="35" t="s">
        <v>52</v>
      </c>
      <c s="6" t="s">
        <v>4814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4815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4816</v>
      </c>
      <c s="35" t="s">
        <v>52</v>
      </c>
      <c s="6" t="s">
        <v>4817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4818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4819</v>
      </c>
      <c s="35" t="s">
        <v>52</v>
      </c>
      <c s="6" t="s">
        <v>4820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4821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4822</v>
      </c>
      <c s="35" t="s">
        <v>52</v>
      </c>
      <c s="6" t="s">
        <v>4823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4824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4825</v>
      </c>
      <c s="35" t="s">
        <v>52</v>
      </c>
      <c s="6" t="s">
        <v>4826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4827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4828</v>
      </c>
      <c s="35" t="s">
        <v>52</v>
      </c>
      <c s="6" t="s">
        <v>4829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4830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4831</v>
      </c>
      <c s="35" t="s">
        <v>52</v>
      </c>
      <c s="6" t="s">
        <v>4832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4833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4834</v>
      </c>
      <c s="35" t="s">
        <v>52</v>
      </c>
      <c s="6" t="s">
        <v>4835</v>
      </c>
      <c s="36" t="s">
        <v>2093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4836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4837</v>
      </c>
      <c s="35" t="s">
        <v>52</v>
      </c>
      <c s="6" t="s">
        <v>4838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4839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4840</v>
      </c>
      <c s="35" t="s">
        <v>52</v>
      </c>
      <c s="6" t="s">
        <v>4841</v>
      </c>
      <c s="36" t="s">
        <v>657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4842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4843</v>
      </c>
      <c s="35" t="s">
        <v>52</v>
      </c>
      <c s="6" t="s">
        <v>4844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4845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4846</v>
      </c>
      <c s="35" t="s">
        <v>52</v>
      </c>
      <c s="6" t="s">
        <v>4847</v>
      </c>
      <c s="36" t="s">
        <v>2093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4848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4849</v>
      </c>
      <c s="35" t="s">
        <v>52</v>
      </c>
      <c s="6" t="s">
        <v>4850</v>
      </c>
      <c s="36" t="s">
        <v>2093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4851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4852</v>
      </c>
      <c s="35" t="s">
        <v>52</v>
      </c>
      <c s="6" t="s">
        <v>4853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4854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4855</v>
      </c>
      <c s="35" t="s">
        <v>52</v>
      </c>
      <c s="6" t="s">
        <v>4856</v>
      </c>
      <c s="36" t="s">
        <v>2093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4857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4858</v>
      </c>
      <c s="35" t="s">
        <v>52</v>
      </c>
      <c s="6" t="s">
        <v>4859</v>
      </c>
      <c s="36" t="s">
        <v>2093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4860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4861</v>
      </c>
      <c s="35" t="s">
        <v>52</v>
      </c>
      <c s="6" t="s">
        <v>4862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4863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4864</v>
      </c>
      <c s="35" t="s">
        <v>52</v>
      </c>
      <c s="6" t="s">
        <v>4865</v>
      </c>
      <c s="36" t="s">
        <v>2093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4866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4867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4868</v>
      </c>
      <c s="35" t="s">
        <v>52</v>
      </c>
      <c s="6" t="s">
        <v>4869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4870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4871</v>
      </c>
      <c s="35" t="s">
        <v>52</v>
      </c>
      <c s="6" t="s">
        <v>4872</v>
      </c>
      <c s="36" t="s">
        <v>2093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4873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4874</v>
      </c>
      <c s="35" t="s">
        <v>52</v>
      </c>
      <c s="6" t="s">
        <v>4875</v>
      </c>
      <c s="36" t="s">
        <v>2093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4876</v>
      </c>
      <c s="35" t="s">
        <v>52</v>
      </c>
      <c s="6" t="s">
        <v>4877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4878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4879</v>
      </c>
      <c s="35" t="s">
        <v>52</v>
      </c>
      <c s="6" t="s">
        <v>4880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3151</v>
      </c>
      <c r="E134" s="33" t="s">
        <v>4881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4882</v>
      </c>
      <c s="35" t="s">
        <v>52</v>
      </c>
      <c s="6" t="s">
        <v>4883</v>
      </c>
      <c s="36" t="s">
        <v>2093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4797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4884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4885</v>
      </c>
      <c r="E139" s="33" t="s">
        <v>4886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4887</v>
      </c>
      <c s="35" t="s">
        <v>52</v>
      </c>
      <c s="6" t="s">
        <v>4888</v>
      </c>
      <c s="36" t="s">
        <v>2093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4797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4889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4892</v>
      </c>
      <c r="E8" s="30" t="s">
        <v>4891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4893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4894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4895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4896</v>
      </c>
      <c s="35" t="s">
        <v>52</v>
      </c>
      <c s="6" t="s">
        <v>4897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4898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4808</v>
      </c>
      <c s="35" t="s">
        <v>52</v>
      </c>
      <c s="6" t="s">
        <v>4809</v>
      </c>
      <c s="36" t="s">
        <v>2093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4899</v>
      </c>
      <c s="35" t="s">
        <v>52</v>
      </c>
      <c s="6" t="s">
        <v>4900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4901</v>
      </c>
      <c s="35" t="s">
        <v>52</v>
      </c>
      <c s="6" t="s">
        <v>4902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4903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4904</v>
      </c>
      <c s="35" t="s">
        <v>52</v>
      </c>
      <c s="6" t="s">
        <v>4905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4906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4907</v>
      </c>
      <c s="35" t="s">
        <v>52</v>
      </c>
      <c s="6" t="s">
        <v>4908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4909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4810</v>
      </c>
      <c s="35" t="s">
        <v>52</v>
      </c>
      <c s="6" t="s">
        <v>4811</v>
      </c>
      <c s="36" t="s">
        <v>2093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4910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4813</v>
      </c>
      <c s="35" t="s">
        <v>52</v>
      </c>
      <c s="6" t="s">
        <v>4814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4911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4912</v>
      </c>
      <c s="35" t="s">
        <v>52</v>
      </c>
      <c s="6" t="s">
        <v>4913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4914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4816</v>
      </c>
      <c s="35" t="s">
        <v>52</v>
      </c>
      <c s="6" t="s">
        <v>4817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4915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4916</v>
      </c>
      <c s="35" t="s">
        <v>52</v>
      </c>
      <c s="6" t="s">
        <v>4917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4918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4919</v>
      </c>
      <c s="35" t="s">
        <v>52</v>
      </c>
      <c s="6" t="s">
        <v>4920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4921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4819</v>
      </c>
      <c s="35" t="s">
        <v>52</v>
      </c>
      <c s="6" t="s">
        <v>4820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4922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4822</v>
      </c>
      <c s="35" t="s">
        <v>52</v>
      </c>
      <c s="6" t="s">
        <v>4823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4923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4825</v>
      </c>
      <c s="35" t="s">
        <v>52</v>
      </c>
      <c s="6" t="s">
        <v>4826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4924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4925</v>
      </c>
      <c s="35" t="s">
        <v>52</v>
      </c>
      <c s="6" t="s">
        <v>4926</v>
      </c>
      <c s="36" t="s">
        <v>2093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4927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4928</v>
      </c>
      <c s="35" t="s">
        <v>52</v>
      </c>
      <c s="6" t="s">
        <v>4929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4930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4931</v>
      </c>
      <c s="35" t="s">
        <v>52</v>
      </c>
      <c s="6" t="s">
        <v>4932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4933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4934</v>
      </c>
      <c s="35" t="s">
        <v>52</v>
      </c>
      <c s="6" t="s">
        <v>4935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4936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4831</v>
      </c>
      <c s="35" t="s">
        <v>52</v>
      </c>
      <c s="6" t="s">
        <v>4832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4937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4834</v>
      </c>
      <c s="35" t="s">
        <v>52</v>
      </c>
      <c s="6" t="s">
        <v>4835</v>
      </c>
      <c s="36" t="s">
        <v>2093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4938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4837</v>
      </c>
      <c s="35" t="s">
        <v>52</v>
      </c>
      <c s="6" t="s">
        <v>4838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4939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4940</v>
      </c>
      <c s="35" t="s">
        <v>52</v>
      </c>
      <c s="6" t="s">
        <v>4941</v>
      </c>
      <c s="36" t="s">
        <v>657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4942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4855</v>
      </c>
      <c s="35" t="s">
        <v>52</v>
      </c>
      <c s="6" t="s">
        <v>4856</v>
      </c>
      <c s="36" t="s">
        <v>2093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4943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4944</v>
      </c>
      <c s="35" t="s">
        <v>52</v>
      </c>
      <c s="6" t="s">
        <v>4945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4946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4947</v>
      </c>
      <c s="35" t="s">
        <v>52</v>
      </c>
      <c s="6" t="s">
        <v>4948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4797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4949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4858</v>
      </c>
      <c s="35" t="s">
        <v>52</v>
      </c>
      <c s="6" t="s">
        <v>4859</v>
      </c>
      <c s="36" t="s">
        <v>2093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4797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4950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4951</v>
      </c>
      <c s="35" t="s">
        <v>52</v>
      </c>
      <c s="6" t="s">
        <v>4952</v>
      </c>
      <c s="36" t="s">
        <v>2093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4797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4953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4954</v>
      </c>
      <c s="35" t="s">
        <v>52</v>
      </c>
      <c s="6" t="s">
        <v>4955</v>
      </c>
      <c s="36" t="s">
        <v>2093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4797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4956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4861</v>
      </c>
      <c s="35" t="s">
        <v>52</v>
      </c>
      <c s="6" t="s">
        <v>4862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4797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4957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4958</v>
      </c>
      <c s="35" t="s">
        <v>52</v>
      </c>
      <c s="6" t="s">
        <v>4959</v>
      </c>
      <c s="36" t="s">
        <v>657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4797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4960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4864</v>
      </c>
      <c s="35" t="s">
        <v>52</v>
      </c>
      <c s="6" t="s">
        <v>4865</v>
      </c>
      <c s="36" t="s">
        <v>2093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4797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1961</v>
      </c>
      <c s="35" t="s">
        <v>1962</v>
      </c>
      <c s="6" t="s">
        <v>1963</v>
      </c>
      <c s="36" t="s">
        <v>657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38.25">
      <c r="A156" s="35" t="s">
        <v>58</v>
      </c>
      <c r="E156" s="40" t="s">
        <v>4961</v>
      </c>
    </row>
    <row r="157" spans="1:5" ht="25.5">
      <c r="A157" t="s">
        <v>60</v>
      </c>
      <c r="E157" s="39" t="s">
        <v>658</v>
      </c>
    </row>
    <row r="158" spans="1:16" ht="25.5">
      <c r="A158" t="s">
        <v>49</v>
      </c>
      <c s="34" t="s">
        <v>227</v>
      </c>
      <c s="34" t="s">
        <v>1976</v>
      </c>
      <c s="35" t="s">
        <v>1977</v>
      </c>
      <c s="6" t="s">
        <v>1978</v>
      </c>
      <c s="36" t="s">
        <v>657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658</v>
      </c>
    </row>
    <row r="160" spans="1:5" ht="12.75">
      <c r="A160" s="35" t="s">
        <v>58</v>
      </c>
      <c r="E160" s="40" t="s">
        <v>4962</v>
      </c>
    </row>
    <row r="161" spans="1:5" ht="25.5">
      <c r="A161" t="s">
        <v>60</v>
      </c>
      <c r="E161" s="39" t="s">
        <v>658</v>
      </c>
    </row>
    <row r="162" spans="1:16" ht="25.5">
      <c r="A162" t="s">
        <v>49</v>
      </c>
      <c s="34" t="s">
        <v>230</v>
      </c>
      <c s="34" t="s">
        <v>4868</v>
      </c>
      <c s="35" t="s">
        <v>52</v>
      </c>
      <c s="6" t="s">
        <v>4869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4963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4871</v>
      </c>
      <c s="35" t="s">
        <v>52</v>
      </c>
      <c s="6" t="s">
        <v>4872</v>
      </c>
      <c s="36" t="s">
        <v>2093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4964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4874</v>
      </c>
      <c s="35" t="s">
        <v>52</v>
      </c>
      <c s="6" t="s">
        <v>4875</v>
      </c>
      <c s="36" t="s">
        <v>2093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4965</v>
      </c>
      <c s="35" t="s">
        <v>52</v>
      </c>
      <c s="6" t="s">
        <v>4966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4967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4968</v>
      </c>
      <c s="35" t="s">
        <v>52</v>
      </c>
      <c s="6" t="s">
        <v>4969</v>
      </c>
      <c s="36" t="s">
        <v>2093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4970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4971</v>
      </c>
      <c s="35" t="s">
        <v>52</v>
      </c>
      <c s="6" t="s">
        <v>4972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4973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4974</v>
      </c>
      <c s="35" t="s">
        <v>52</v>
      </c>
      <c s="6" t="s">
        <v>4975</v>
      </c>
      <c s="36" t="s">
        <v>2093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4976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4977</v>
      </c>
      <c s="35" t="s">
        <v>52</v>
      </c>
      <c s="6" t="s">
        <v>4978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4979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4980</v>
      </c>
      <c s="35" t="s">
        <v>52</v>
      </c>
      <c s="6" t="s">
        <v>4981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3151</v>
      </c>
      <c r="E198" s="33" t="s">
        <v>4881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4882</v>
      </c>
      <c s="35" t="s">
        <v>52</v>
      </c>
      <c s="6" t="s">
        <v>4883</v>
      </c>
      <c s="36" t="s">
        <v>2093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4797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4982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4885</v>
      </c>
      <c r="E203" s="33" t="s">
        <v>4886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4887</v>
      </c>
      <c s="35" t="s">
        <v>52</v>
      </c>
      <c s="6" t="s">
        <v>4888</v>
      </c>
      <c s="36" t="s">
        <v>2093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4797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4983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4986</v>
      </c>
      <c r="E8" s="30" t="s">
        <v>4985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4987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4988</v>
      </c>
      <c s="35" t="s">
        <v>52</v>
      </c>
      <c s="6" t="s">
        <v>4989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4990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4991</v>
      </c>
      <c s="35" t="s">
        <v>52</v>
      </c>
      <c s="6" t="s">
        <v>4992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4993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4799</v>
      </c>
      <c s="35" t="s">
        <v>52</v>
      </c>
      <c s="6" t="s">
        <v>4800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4994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4802</v>
      </c>
      <c s="35" t="s">
        <v>52</v>
      </c>
      <c s="6" t="s">
        <v>4803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4995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4805</v>
      </c>
      <c s="35" t="s">
        <v>52</v>
      </c>
      <c s="6" t="s">
        <v>4806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4996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4997</v>
      </c>
      <c s="35" t="s">
        <v>52</v>
      </c>
      <c s="6" t="s">
        <v>4998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4999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4896</v>
      </c>
      <c s="35" t="s">
        <v>52</v>
      </c>
      <c s="6" t="s">
        <v>4897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5000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4808</v>
      </c>
      <c s="35" t="s">
        <v>52</v>
      </c>
      <c s="6" t="s">
        <v>4809</v>
      </c>
      <c s="36" t="s">
        <v>2093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5001</v>
      </c>
      <c s="35" t="s">
        <v>52</v>
      </c>
      <c s="6" t="s">
        <v>5002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5003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5004</v>
      </c>
      <c s="35" t="s">
        <v>52</v>
      </c>
      <c s="6" t="s">
        <v>5005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5006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5007</v>
      </c>
      <c s="35" t="s">
        <v>52</v>
      </c>
      <c s="6" t="s">
        <v>5008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5009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5010</v>
      </c>
      <c s="35" t="s">
        <v>52</v>
      </c>
      <c s="6" t="s">
        <v>5011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5012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4810</v>
      </c>
      <c s="35" t="s">
        <v>52</v>
      </c>
      <c s="6" t="s">
        <v>4811</v>
      </c>
      <c s="36" t="s">
        <v>2093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5013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4813</v>
      </c>
      <c s="35" t="s">
        <v>52</v>
      </c>
      <c s="6" t="s">
        <v>4814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5014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4912</v>
      </c>
      <c s="35" t="s">
        <v>52</v>
      </c>
      <c s="6" t="s">
        <v>4913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5015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5016</v>
      </c>
      <c s="35" t="s">
        <v>52</v>
      </c>
      <c s="6" t="s">
        <v>5017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5018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4816</v>
      </c>
      <c s="35" t="s">
        <v>52</v>
      </c>
      <c s="6" t="s">
        <v>4817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5019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4825</v>
      </c>
      <c s="35" t="s">
        <v>52</v>
      </c>
      <c s="6" t="s">
        <v>4826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5020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4925</v>
      </c>
      <c s="35" t="s">
        <v>52</v>
      </c>
      <c s="6" t="s">
        <v>4926</v>
      </c>
      <c s="36" t="s">
        <v>2093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5021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5022</v>
      </c>
      <c s="35" t="s">
        <v>52</v>
      </c>
      <c s="6" t="s">
        <v>5023</v>
      </c>
      <c s="36" t="s">
        <v>2093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5024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4928</v>
      </c>
      <c s="35" t="s">
        <v>52</v>
      </c>
      <c s="6" t="s">
        <v>4929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5025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4828</v>
      </c>
      <c s="35" t="s">
        <v>52</v>
      </c>
      <c s="6" t="s">
        <v>4829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5026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4831</v>
      </c>
      <c s="35" t="s">
        <v>52</v>
      </c>
      <c s="6" t="s">
        <v>4832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5027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4834</v>
      </c>
      <c s="35" t="s">
        <v>52</v>
      </c>
      <c s="6" t="s">
        <v>4835</v>
      </c>
      <c s="36" t="s">
        <v>2093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5028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4837</v>
      </c>
      <c s="35" t="s">
        <v>52</v>
      </c>
      <c s="6" t="s">
        <v>4838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5029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5030</v>
      </c>
      <c s="35" t="s">
        <v>52</v>
      </c>
      <c s="6" t="s">
        <v>5031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4940</v>
      </c>
      <c s="35" t="s">
        <v>52</v>
      </c>
      <c s="6" t="s">
        <v>4941</v>
      </c>
      <c s="36" t="s">
        <v>657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5032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5033</v>
      </c>
      <c s="35" t="s">
        <v>52</v>
      </c>
      <c s="6" t="s">
        <v>5034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5035</v>
      </c>
      <c s="35" t="s">
        <v>52</v>
      </c>
      <c s="6" t="s">
        <v>5036</v>
      </c>
      <c s="36" t="s">
        <v>2093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4797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5037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4855</v>
      </c>
      <c s="35" t="s">
        <v>52</v>
      </c>
      <c s="6" t="s">
        <v>4856</v>
      </c>
      <c s="36" t="s">
        <v>2093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4797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5038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5039</v>
      </c>
      <c s="35" t="s">
        <v>52</v>
      </c>
      <c s="6" t="s">
        <v>5040</v>
      </c>
      <c s="36" t="s">
        <v>2093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4797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5041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5042</v>
      </c>
      <c s="35" t="s">
        <v>52</v>
      </c>
      <c s="6" t="s">
        <v>5043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4797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4858</v>
      </c>
      <c s="35" t="s">
        <v>52</v>
      </c>
      <c s="6" t="s">
        <v>4859</v>
      </c>
      <c s="36" t="s">
        <v>2093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4797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5044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4861</v>
      </c>
      <c s="35" t="s">
        <v>52</v>
      </c>
      <c s="6" t="s">
        <v>4862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4797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5045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5046</v>
      </c>
      <c s="35" t="s">
        <v>52</v>
      </c>
      <c s="6" t="s">
        <v>5047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4797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5048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5049</v>
      </c>
      <c s="35" t="s">
        <v>52</v>
      </c>
      <c s="6" t="s">
        <v>5050</v>
      </c>
      <c s="36" t="s">
        <v>2093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4797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5051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5052</v>
      </c>
      <c s="35" t="s">
        <v>52</v>
      </c>
      <c s="6" t="s">
        <v>5053</v>
      </c>
      <c s="36" t="s">
        <v>2093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4797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5054</v>
      </c>
      <c s="35" t="s">
        <v>52</v>
      </c>
      <c s="6" t="s">
        <v>5055</v>
      </c>
      <c s="36" t="s">
        <v>657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4797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5056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5057</v>
      </c>
      <c s="35" t="s">
        <v>52</v>
      </c>
      <c s="6" t="s">
        <v>5058</v>
      </c>
      <c s="36" t="s">
        <v>2093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4797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5059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4864</v>
      </c>
      <c s="35" t="s">
        <v>52</v>
      </c>
      <c s="6" t="s">
        <v>4865</v>
      </c>
      <c s="36" t="s">
        <v>2093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4797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5060</v>
      </c>
      <c s="35" t="s">
        <v>52</v>
      </c>
      <c s="6" t="s">
        <v>5061</v>
      </c>
      <c s="36" t="s">
        <v>2093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4797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5062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5063</v>
      </c>
      <c s="35" t="s">
        <v>52</v>
      </c>
      <c s="6" t="s">
        <v>5064</v>
      </c>
      <c s="36" t="s">
        <v>2093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4797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5065</v>
      </c>
      <c s="35" t="s">
        <v>52</v>
      </c>
      <c s="6" t="s">
        <v>5066</v>
      </c>
      <c s="36" t="s">
        <v>2093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4797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5067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5068</v>
      </c>
      <c s="35" t="s">
        <v>52</v>
      </c>
      <c s="6" t="s">
        <v>5069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4797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5070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5071</v>
      </c>
      <c s="35" t="s">
        <v>52</v>
      </c>
      <c s="6" t="s">
        <v>5072</v>
      </c>
      <c s="36" t="s">
        <v>2093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4797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5073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657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51">
      <c r="A196" s="35" t="s">
        <v>58</v>
      </c>
      <c r="E196" s="40" t="s">
        <v>5074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257</v>
      </c>
      <c s="34" t="s">
        <v>1976</v>
      </c>
      <c s="35" t="s">
        <v>1977</v>
      </c>
      <c s="6" t="s">
        <v>1978</v>
      </c>
      <c s="36" t="s">
        <v>657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12.75">
      <c r="A200" s="35" t="s">
        <v>58</v>
      </c>
      <c r="E200" s="40" t="s">
        <v>5075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260</v>
      </c>
      <c s="34" t="s">
        <v>4868</v>
      </c>
      <c s="35" t="s">
        <v>52</v>
      </c>
      <c s="6" t="s">
        <v>4869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5076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4871</v>
      </c>
      <c s="35" t="s">
        <v>52</v>
      </c>
      <c s="6" t="s">
        <v>4872</v>
      </c>
      <c s="36" t="s">
        <v>2093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5077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4874</v>
      </c>
      <c s="35" t="s">
        <v>52</v>
      </c>
      <c s="6" t="s">
        <v>4875</v>
      </c>
      <c s="36" t="s">
        <v>2093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4968</v>
      </c>
      <c s="35" t="s">
        <v>52</v>
      </c>
      <c s="6" t="s">
        <v>4969</v>
      </c>
      <c s="36" t="s">
        <v>2093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5078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4971</v>
      </c>
      <c s="35" t="s">
        <v>52</v>
      </c>
      <c s="6" t="s">
        <v>4972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5079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3151</v>
      </c>
      <c r="E222" s="33" t="s">
        <v>4881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4882</v>
      </c>
      <c s="35" t="s">
        <v>52</v>
      </c>
      <c s="6" t="s">
        <v>4883</v>
      </c>
      <c s="36" t="s">
        <v>2093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4797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5080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4885</v>
      </c>
      <c r="E227" s="33" t="s">
        <v>4886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4887</v>
      </c>
      <c s="35" t="s">
        <v>52</v>
      </c>
      <c s="6" t="s">
        <v>4888</v>
      </c>
      <c s="36" t="s">
        <v>2093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4797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5081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5084</v>
      </c>
      <c r="E8" s="30" t="s">
        <v>5083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5085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5086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4805</v>
      </c>
      <c s="35" t="s">
        <v>52</v>
      </c>
      <c s="6" t="s">
        <v>4806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5087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5088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5089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4912</v>
      </c>
      <c s="35" t="s">
        <v>52</v>
      </c>
      <c s="6" t="s">
        <v>4913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5090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4816</v>
      </c>
      <c s="35" t="s">
        <v>52</v>
      </c>
      <c s="6" t="s">
        <v>4817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5091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5092</v>
      </c>
      <c s="35" t="s">
        <v>52</v>
      </c>
      <c s="6" t="s">
        <v>5093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5094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4819</v>
      </c>
      <c s="35" t="s">
        <v>52</v>
      </c>
      <c s="6" t="s">
        <v>4820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5095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5096</v>
      </c>
      <c s="35" t="s">
        <v>52</v>
      </c>
      <c s="6" t="s">
        <v>5097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5098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4822</v>
      </c>
      <c s="35" t="s">
        <v>52</v>
      </c>
      <c s="6" t="s">
        <v>4823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5099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4825</v>
      </c>
      <c s="35" t="s">
        <v>52</v>
      </c>
      <c s="6" t="s">
        <v>4826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5100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4925</v>
      </c>
      <c s="35" t="s">
        <v>52</v>
      </c>
      <c s="6" t="s">
        <v>4926</v>
      </c>
      <c s="36" t="s">
        <v>2093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5101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4928</v>
      </c>
      <c s="35" t="s">
        <v>52</v>
      </c>
      <c s="6" t="s">
        <v>4929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5102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4828</v>
      </c>
      <c s="35" t="s">
        <v>52</v>
      </c>
      <c s="6" t="s">
        <v>4829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5103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4831</v>
      </c>
      <c s="35" t="s">
        <v>52</v>
      </c>
      <c s="6" t="s">
        <v>4832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5104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4834</v>
      </c>
      <c s="35" t="s">
        <v>52</v>
      </c>
      <c s="6" t="s">
        <v>4835</v>
      </c>
      <c s="36" t="s">
        <v>2093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5105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4837</v>
      </c>
      <c s="35" t="s">
        <v>52</v>
      </c>
      <c s="6" t="s">
        <v>4838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5106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4940</v>
      </c>
      <c s="35" t="s">
        <v>52</v>
      </c>
      <c s="6" t="s">
        <v>4941</v>
      </c>
      <c s="36" t="s">
        <v>657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5107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4855</v>
      </c>
      <c s="35" t="s">
        <v>52</v>
      </c>
      <c s="6" t="s">
        <v>4856</v>
      </c>
      <c s="36" t="s">
        <v>2093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5108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4858</v>
      </c>
      <c s="35" t="s">
        <v>52</v>
      </c>
      <c s="6" t="s">
        <v>4859</v>
      </c>
      <c s="36" t="s">
        <v>2093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5109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4861</v>
      </c>
      <c s="35" t="s">
        <v>52</v>
      </c>
      <c s="6" t="s">
        <v>4862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5110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4864</v>
      </c>
      <c s="35" t="s">
        <v>52</v>
      </c>
      <c s="6" t="s">
        <v>4865</v>
      </c>
      <c s="36" t="s">
        <v>2093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38.25">
      <c r="A108" s="35" t="s">
        <v>58</v>
      </c>
      <c r="E108" s="40" t="s">
        <v>5111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5112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4868</v>
      </c>
      <c s="35" t="s">
        <v>52</v>
      </c>
      <c s="6" t="s">
        <v>4869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5113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4871</v>
      </c>
      <c s="35" t="s">
        <v>52</v>
      </c>
      <c s="6" t="s">
        <v>4872</v>
      </c>
      <c s="36" t="s">
        <v>2093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5114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4874</v>
      </c>
      <c s="35" t="s">
        <v>52</v>
      </c>
      <c s="6" t="s">
        <v>4875</v>
      </c>
      <c s="36" t="s">
        <v>2093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4968</v>
      </c>
      <c s="35" t="s">
        <v>52</v>
      </c>
      <c s="6" t="s">
        <v>4969</v>
      </c>
      <c s="36" t="s">
        <v>2093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5115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4876</v>
      </c>
      <c s="35" t="s">
        <v>52</v>
      </c>
      <c s="6" t="s">
        <v>4877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5116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4971</v>
      </c>
      <c s="35" t="s">
        <v>52</v>
      </c>
      <c s="6" t="s">
        <v>4972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5117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3151</v>
      </c>
      <c r="E138" s="33" t="s">
        <v>4881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4882</v>
      </c>
      <c s="35" t="s">
        <v>52</v>
      </c>
      <c s="6" t="s">
        <v>4883</v>
      </c>
      <c s="36" t="s">
        <v>2093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4797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5118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4885</v>
      </c>
      <c r="E143" s="33" t="s">
        <v>4886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4887</v>
      </c>
      <c s="35" t="s">
        <v>52</v>
      </c>
      <c s="6" t="s">
        <v>4888</v>
      </c>
      <c s="36" t="s">
        <v>2093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4797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5119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5122</v>
      </c>
      <c r="E8" s="30" t="s">
        <v>5121</v>
      </c>
      <c r="J8" s="29">
        <f>0+J9+J146+J151</f>
      </c>
      <c s="29">
        <f>0+K9+K146+K151</f>
      </c>
      <c s="29">
        <f>0+L9+L146+L151</f>
      </c>
      <c s="29">
        <f>0+M9+M146+M151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</f>
      </c>
      <c s="32">
        <f>0+M10+M14+M18+M22+M26+M30+M34+M38+M42+M46+M50+M54+M58+M62+M66+M70+M74+M78+M82+M86+M90+M94+M98+M102+M106+M110+M114+M118+M122+M126+M130+M134+M138+M142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5123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5124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4898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4997</v>
      </c>
      <c s="35" t="s">
        <v>52</v>
      </c>
      <c s="6" t="s">
        <v>4998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5125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5126</v>
      </c>
      <c s="35" t="s">
        <v>52</v>
      </c>
      <c s="6" t="s">
        <v>5127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5128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4808</v>
      </c>
      <c s="35" t="s">
        <v>52</v>
      </c>
      <c s="6" t="s">
        <v>4809</v>
      </c>
      <c s="36" t="s">
        <v>2093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4810</v>
      </c>
      <c s="35" t="s">
        <v>52</v>
      </c>
      <c s="6" t="s">
        <v>4811</v>
      </c>
      <c s="36" t="s">
        <v>2093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5129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4813</v>
      </c>
      <c s="35" t="s">
        <v>52</v>
      </c>
      <c s="6" t="s">
        <v>4814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5130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4816</v>
      </c>
      <c s="35" t="s">
        <v>52</v>
      </c>
      <c s="6" t="s">
        <v>4817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5131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4919</v>
      </c>
      <c s="35" t="s">
        <v>52</v>
      </c>
      <c s="6" t="s">
        <v>4920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5132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4819</v>
      </c>
      <c s="35" t="s">
        <v>52</v>
      </c>
      <c s="6" t="s">
        <v>4820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5133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4822</v>
      </c>
      <c s="35" t="s">
        <v>52</v>
      </c>
      <c s="6" t="s">
        <v>4823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5134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4825</v>
      </c>
      <c s="35" t="s">
        <v>52</v>
      </c>
      <c s="6" t="s">
        <v>4826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5135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4925</v>
      </c>
      <c s="35" t="s">
        <v>52</v>
      </c>
      <c s="6" t="s">
        <v>4926</v>
      </c>
      <c s="36" t="s">
        <v>2093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5136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4928</v>
      </c>
      <c s="35" t="s">
        <v>52</v>
      </c>
      <c s="6" t="s">
        <v>4929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5137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4934</v>
      </c>
      <c s="35" t="s">
        <v>52</v>
      </c>
      <c s="6" t="s">
        <v>4935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5138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4831</v>
      </c>
      <c s="35" t="s">
        <v>52</v>
      </c>
      <c s="6" t="s">
        <v>4832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5139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4834</v>
      </c>
      <c s="35" t="s">
        <v>52</v>
      </c>
      <c s="6" t="s">
        <v>4835</v>
      </c>
      <c s="36" t="s">
        <v>2093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5140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4837</v>
      </c>
      <c s="35" t="s">
        <v>52</v>
      </c>
      <c s="6" t="s">
        <v>4838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5141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4940</v>
      </c>
      <c s="35" t="s">
        <v>52</v>
      </c>
      <c s="6" t="s">
        <v>4941</v>
      </c>
      <c s="36" t="s">
        <v>657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5142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4855</v>
      </c>
      <c s="35" t="s">
        <v>52</v>
      </c>
      <c s="6" t="s">
        <v>4856</v>
      </c>
      <c s="36" t="s">
        <v>2093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5143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4858</v>
      </c>
      <c s="35" t="s">
        <v>52</v>
      </c>
      <c s="6" t="s">
        <v>4859</v>
      </c>
      <c s="36" t="s">
        <v>2093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5144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4954</v>
      </c>
      <c s="35" t="s">
        <v>52</v>
      </c>
      <c s="6" t="s">
        <v>4955</v>
      </c>
      <c s="36" t="s">
        <v>2093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5145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4861</v>
      </c>
      <c s="35" t="s">
        <v>52</v>
      </c>
      <c s="6" t="s">
        <v>4862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5146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4864</v>
      </c>
      <c s="35" t="s">
        <v>52</v>
      </c>
      <c s="6" t="s">
        <v>4865</v>
      </c>
      <c s="36" t="s">
        <v>2093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5147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4.462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5148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4868</v>
      </c>
      <c s="35" t="s">
        <v>52</v>
      </c>
      <c s="6" t="s">
        <v>4869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5149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4871</v>
      </c>
      <c s="35" t="s">
        <v>52</v>
      </c>
      <c s="6" t="s">
        <v>4872</v>
      </c>
      <c s="36" t="s">
        <v>2093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5150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4874</v>
      </c>
      <c s="35" t="s">
        <v>52</v>
      </c>
      <c s="6" t="s">
        <v>4875</v>
      </c>
      <c s="36" t="s">
        <v>2093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4968</v>
      </c>
      <c s="35" t="s">
        <v>52</v>
      </c>
      <c s="6" t="s">
        <v>4969</v>
      </c>
      <c s="36" t="s">
        <v>2093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5151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4971</v>
      </c>
      <c s="35" t="s">
        <v>52</v>
      </c>
      <c s="6" t="s">
        <v>4972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5152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220</v>
      </c>
      <c s="34" t="s">
        <v>2027</v>
      </c>
      <c s="35" t="s">
        <v>2028</v>
      </c>
      <c s="6" t="s">
        <v>2029</v>
      </c>
      <c s="36" t="s">
        <v>657</v>
      </c>
      <c s="37">
        <v>5.5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25.5">
      <c r="A143" s="35" t="s">
        <v>56</v>
      </c>
      <c r="E143" s="39" t="s">
        <v>658</v>
      </c>
    </row>
    <row r="144" spans="1:5" ht="12.75">
      <c r="A144" s="35" t="s">
        <v>58</v>
      </c>
      <c r="E144" s="40" t="s">
        <v>5153</v>
      </c>
    </row>
    <row r="145" spans="1:5" ht="25.5">
      <c r="A145" t="s">
        <v>60</v>
      </c>
      <c r="E145" s="39" t="s">
        <v>658</v>
      </c>
    </row>
    <row r="146" spans="1:13" ht="12.75">
      <c r="A146" t="s">
        <v>46</v>
      </c>
      <c r="C146" s="31" t="s">
        <v>3151</v>
      </c>
      <c r="E146" s="33" t="s">
        <v>4881</v>
      </c>
      <c r="J146" s="32">
        <f>0</f>
      </c>
      <c s="32">
        <f>0</f>
      </c>
      <c s="32">
        <f>0+L147</f>
      </c>
      <c s="32">
        <f>0+M147</f>
      </c>
    </row>
    <row r="147" spans="1:16" ht="12.75">
      <c r="A147" t="s">
        <v>49</v>
      </c>
      <c s="34" t="s">
        <v>214</v>
      </c>
      <c s="34" t="s">
        <v>4882</v>
      </c>
      <c s="35" t="s">
        <v>52</v>
      </c>
      <c s="6" t="s">
        <v>4883</v>
      </c>
      <c s="36" t="s">
        <v>2093</v>
      </c>
      <c s="37">
        <v>79.923</v>
      </c>
      <c s="36">
        <v>0.00014</v>
      </c>
      <c s="36">
        <f>ROUND(G147*H147,6)</f>
      </c>
      <c r="L147" s="38">
        <v>0</v>
      </c>
      <c s="32">
        <f>ROUND(ROUND(L147,2)*ROUND(G147,3),2)</f>
      </c>
      <c s="36" t="s">
        <v>4797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14.75">
      <c r="A149" s="35" t="s">
        <v>58</v>
      </c>
      <c r="E149" s="40" t="s">
        <v>5154</v>
      </c>
    </row>
    <row r="150" spans="1:5" ht="12.75">
      <c r="A150" t="s">
        <v>60</v>
      </c>
      <c r="E150" s="39" t="s">
        <v>52</v>
      </c>
    </row>
    <row r="151" spans="1:13" ht="12.75">
      <c r="A151" t="s">
        <v>46</v>
      </c>
      <c r="C151" s="31" t="s">
        <v>4885</v>
      </c>
      <c r="E151" s="33" t="s">
        <v>4886</v>
      </c>
      <c r="J151" s="32">
        <f>0</f>
      </c>
      <c s="32">
        <f>0</f>
      </c>
      <c s="32">
        <f>0+L152</f>
      </c>
      <c s="32">
        <f>0+M152</f>
      </c>
    </row>
    <row r="152" spans="1:16" ht="25.5">
      <c r="A152" t="s">
        <v>49</v>
      </c>
      <c s="34" t="s">
        <v>217</v>
      </c>
      <c s="34" t="s">
        <v>4887</v>
      </c>
      <c s="35" t="s">
        <v>52</v>
      </c>
      <c s="6" t="s">
        <v>4888</v>
      </c>
      <c s="36" t="s">
        <v>2093</v>
      </c>
      <c s="37">
        <v>159.846</v>
      </c>
      <c s="36">
        <v>0.00021</v>
      </c>
      <c s="36">
        <f>ROUND(G152*H152,6)</f>
      </c>
      <c r="L152" s="38">
        <v>0</v>
      </c>
      <c s="32">
        <f>ROUND(ROUND(L152,2)*ROUND(G152,3),2)</f>
      </c>
      <c s="36" t="s">
        <v>4797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5155</v>
      </c>
    </row>
    <row r="155" spans="1:5" ht="12.75">
      <c r="A155" t="s">
        <v>60</v>
      </c>
      <c r="E15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5158</v>
      </c>
      <c r="E8" s="30" t="s">
        <v>5157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5159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5086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4805</v>
      </c>
      <c s="35" t="s">
        <v>52</v>
      </c>
      <c s="6" t="s">
        <v>4806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5160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5161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5162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4912</v>
      </c>
      <c s="35" t="s">
        <v>52</v>
      </c>
      <c s="6" t="s">
        <v>4913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5163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4816</v>
      </c>
      <c s="35" t="s">
        <v>52</v>
      </c>
      <c s="6" t="s">
        <v>4817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5164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4916</v>
      </c>
      <c s="35" t="s">
        <v>52</v>
      </c>
      <c s="6" t="s">
        <v>4917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5165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5092</v>
      </c>
      <c s="35" t="s">
        <v>52</v>
      </c>
      <c s="6" t="s">
        <v>5093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5166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4819</v>
      </c>
      <c s="35" t="s">
        <v>52</v>
      </c>
      <c s="6" t="s">
        <v>4820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5167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5096</v>
      </c>
      <c s="35" t="s">
        <v>52</v>
      </c>
      <c s="6" t="s">
        <v>5097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5168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4822</v>
      </c>
      <c s="35" t="s">
        <v>52</v>
      </c>
      <c s="6" t="s">
        <v>4823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5169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4825</v>
      </c>
      <c s="35" t="s">
        <v>52</v>
      </c>
      <c s="6" t="s">
        <v>4826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5170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4931</v>
      </c>
      <c s="35" t="s">
        <v>52</v>
      </c>
      <c s="6" t="s">
        <v>4932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5171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4831</v>
      </c>
      <c s="35" t="s">
        <v>52</v>
      </c>
      <c s="6" t="s">
        <v>4832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5172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4834</v>
      </c>
      <c s="35" t="s">
        <v>52</v>
      </c>
      <c s="6" t="s">
        <v>4835</v>
      </c>
      <c s="36" t="s">
        <v>2093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5173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4837</v>
      </c>
      <c s="35" t="s">
        <v>52</v>
      </c>
      <c s="6" t="s">
        <v>4838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5174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4940</v>
      </c>
      <c s="35" t="s">
        <v>52</v>
      </c>
      <c s="6" t="s">
        <v>4941</v>
      </c>
      <c s="36" t="s">
        <v>657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5175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4855</v>
      </c>
      <c s="35" t="s">
        <v>52</v>
      </c>
      <c s="6" t="s">
        <v>4856</v>
      </c>
      <c s="36" t="s">
        <v>2093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5176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4951</v>
      </c>
      <c s="35" t="s">
        <v>52</v>
      </c>
      <c s="6" t="s">
        <v>4952</v>
      </c>
      <c s="36" t="s">
        <v>2093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5177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4861</v>
      </c>
      <c s="35" t="s">
        <v>52</v>
      </c>
      <c s="6" t="s">
        <v>4862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5178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4864</v>
      </c>
      <c s="35" t="s">
        <v>52</v>
      </c>
      <c s="6" t="s">
        <v>4865</v>
      </c>
      <c s="36" t="s">
        <v>2093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1961</v>
      </c>
      <c s="35" t="s">
        <v>1962</v>
      </c>
      <c s="6" t="s">
        <v>1963</v>
      </c>
      <c s="36" t="s">
        <v>657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38.25">
      <c r="A104" s="35" t="s">
        <v>58</v>
      </c>
      <c r="E104" s="40" t="s">
        <v>5179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1976</v>
      </c>
      <c s="35" t="s">
        <v>1977</v>
      </c>
      <c s="6" t="s">
        <v>1978</v>
      </c>
      <c s="36" t="s">
        <v>657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5180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4868</v>
      </c>
      <c s="35" t="s">
        <v>52</v>
      </c>
      <c s="6" t="s">
        <v>4869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5181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4871</v>
      </c>
      <c s="35" t="s">
        <v>52</v>
      </c>
      <c s="6" t="s">
        <v>4872</v>
      </c>
      <c s="36" t="s">
        <v>2093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5182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4874</v>
      </c>
      <c s="35" t="s">
        <v>52</v>
      </c>
      <c s="6" t="s">
        <v>4875</v>
      </c>
      <c s="36" t="s">
        <v>2093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4968</v>
      </c>
      <c s="35" t="s">
        <v>52</v>
      </c>
      <c s="6" t="s">
        <v>4969</v>
      </c>
      <c s="36" t="s">
        <v>2093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5183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4971</v>
      </c>
      <c s="35" t="s">
        <v>52</v>
      </c>
      <c s="6" t="s">
        <v>4972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5184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3151</v>
      </c>
      <c r="E130" s="33" t="s">
        <v>4881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4882</v>
      </c>
      <c s="35" t="s">
        <v>52</v>
      </c>
      <c s="6" t="s">
        <v>4883</v>
      </c>
      <c s="36" t="s">
        <v>2093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4797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5185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4885</v>
      </c>
      <c r="E135" s="33" t="s">
        <v>4886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4887</v>
      </c>
      <c s="35" t="s">
        <v>52</v>
      </c>
      <c s="6" t="s">
        <v>4888</v>
      </c>
      <c s="36" t="s">
        <v>2093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4797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5186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5189</v>
      </c>
      <c r="E8" s="30" t="s">
        <v>5188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5190</v>
      </c>
      <c s="35" t="s">
        <v>52</v>
      </c>
      <c s="6" t="s">
        <v>5191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5192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5193</v>
      </c>
      <c s="35" t="s">
        <v>52</v>
      </c>
      <c s="6" t="s">
        <v>5194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4824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5195</v>
      </c>
      <c s="35" t="s">
        <v>52</v>
      </c>
      <c s="6" t="s">
        <v>5196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5197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5198</v>
      </c>
      <c s="35" t="s">
        <v>52</v>
      </c>
      <c s="6" t="s">
        <v>5199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5087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4808</v>
      </c>
      <c s="35" t="s">
        <v>52</v>
      </c>
      <c s="6" t="s">
        <v>4809</v>
      </c>
      <c s="36" t="s">
        <v>2093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4810</v>
      </c>
      <c s="35" t="s">
        <v>52</v>
      </c>
      <c s="6" t="s">
        <v>4811</v>
      </c>
      <c s="36" t="s">
        <v>2093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5200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4813</v>
      </c>
      <c s="35" t="s">
        <v>52</v>
      </c>
      <c s="6" t="s">
        <v>4814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5201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4912</v>
      </c>
      <c s="35" t="s">
        <v>52</v>
      </c>
      <c s="6" t="s">
        <v>4913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5202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4816</v>
      </c>
      <c s="35" t="s">
        <v>52</v>
      </c>
      <c s="6" t="s">
        <v>4817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5203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5092</v>
      </c>
      <c s="35" t="s">
        <v>52</v>
      </c>
      <c s="6" t="s">
        <v>5093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5204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5096</v>
      </c>
      <c s="35" t="s">
        <v>52</v>
      </c>
      <c s="6" t="s">
        <v>5097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5205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4822</v>
      </c>
      <c s="35" t="s">
        <v>52</v>
      </c>
      <c s="6" t="s">
        <v>4823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5206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4825</v>
      </c>
      <c s="35" t="s">
        <v>52</v>
      </c>
      <c s="6" t="s">
        <v>4826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5207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4828</v>
      </c>
      <c s="35" t="s">
        <v>52</v>
      </c>
      <c s="6" t="s">
        <v>4829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4933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4831</v>
      </c>
      <c s="35" t="s">
        <v>52</v>
      </c>
      <c s="6" t="s">
        <v>4832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5208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4834</v>
      </c>
      <c s="35" t="s">
        <v>52</v>
      </c>
      <c s="6" t="s">
        <v>4835</v>
      </c>
      <c s="36" t="s">
        <v>2093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5209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4837</v>
      </c>
      <c s="35" t="s">
        <v>52</v>
      </c>
      <c s="6" t="s">
        <v>4838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5210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4940</v>
      </c>
      <c s="35" t="s">
        <v>52</v>
      </c>
      <c s="6" t="s">
        <v>4941</v>
      </c>
      <c s="36" t="s">
        <v>657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5211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4855</v>
      </c>
      <c s="35" t="s">
        <v>52</v>
      </c>
      <c s="6" t="s">
        <v>4856</v>
      </c>
      <c s="36" t="s">
        <v>2093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5212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4858</v>
      </c>
      <c s="35" t="s">
        <v>52</v>
      </c>
      <c s="6" t="s">
        <v>4859</v>
      </c>
      <c s="36" t="s">
        <v>2093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5213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4861</v>
      </c>
      <c s="35" t="s">
        <v>52</v>
      </c>
      <c s="6" t="s">
        <v>4862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5214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4864</v>
      </c>
      <c s="35" t="s">
        <v>52</v>
      </c>
      <c s="6" t="s">
        <v>4865</v>
      </c>
      <c s="36" t="s">
        <v>2093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1961</v>
      </c>
      <c s="35" t="s">
        <v>1962</v>
      </c>
      <c s="6" t="s">
        <v>1963</v>
      </c>
      <c s="36" t="s">
        <v>657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658</v>
      </c>
    </row>
    <row r="100" spans="1:5" ht="38.25">
      <c r="A100" s="35" t="s">
        <v>58</v>
      </c>
      <c r="E100" s="40" t="s">
        <v>5215</v>
      </c>
    </row>
    <row r="101" spans="1:5" ht="25.5">
      <c r="A101" t="s">
        <v>60</v>
      </c>
      <c r="E101" s="39" t="s">
        <v>658</v>
      </c>
    </row>
    <row r="102" spans="1:16" ht="25.5">
      <c r="A102" t="s">
        <v>49</v>
      </c>
      <c s="34" t="s">
        <v>184</v>
      </c>
      <c s="34" t="s">
        <v>1976</v>
      </c>
      <c s="35" t="s">
        <v>1977</v>
      </c>
      <c s="6" t="s">
        <v>1978</v>
      </c>
      <c s="36" t="s">
        <v>657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12.75">
      <c r="A104" s="35" t="s">
        <v>58</v>
      </c>
      <c r="E104" s="40" t="s">
        <v>5216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4868</v>
      </c>
      <c s="35" t="s">
        <v>52</v>
      </c>
      <c s="6" t="s">
        <v>4869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5217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4871</v>
      </c>
      <c s="35" t="s">
        <v>52</v>
      </c>
      <c s="6" t="s">
        <v>4872</v>
      </c>
      <c s="36" t="s">
        <v>2093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5218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4874</v>
      </c>
      <c s="35" t="s">
        <v>52</v>
      </c>
      <c s="6" t="s">
        <v>4875</v>
      </c>
      <c s="36" t="s">
        <v>2093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4968</v>
      </c>
      <c s="35" t="s">
        <v>52</v>
      </c>
      <c s="6" t="s">
        <v>4969</v>
      </c>
      <c s="36" t="s">
        <v>2093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5183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4971</v>
      </c>
      <c s="35" t="s">
        <v>52</v>
      </c>
      <c s="6" t="s">
        <v>4972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5184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3151</v>
      </c>
      <c r="E126" s="33" t="s">
        <v>4881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4882</v>
      </c>
      <c s="35" t="s">
        <v>52</v>
      </c>
      <c s="6" t="s">
        <v>4883</v>
      </c>
      <c s="36" t="s">
        <v>2093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4797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5219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4885</v>
      </c>
      <c r="E131" s="33" t="s">
        <v>4886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4887</v>
      </c>
      <c s="35" t="s">
        <v>52</v>
      </c>
      <c s="6" t="s">
        <v>4888</v>
      </c>
      <c s="36" t="s">
        <v>2093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4797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5220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5223</v>
      </c>
      <c r="E8" s="30" t="s">
        <v>5222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5224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5190</v>
      </c>
      <c s="35" t="s">
        <v>52</v>
      </c>
      <c s="6" t="s">
        <v>5191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5225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5193</v>
      </c>
      <c s="35" t="s">
        <v>52</v>
      </c>
      <c s="6" t="s">
        <v>5194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5226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5195</v>
      </c>
      <c s="35" t="s">
        <v>52</v>
      </c>
      <c s="6" t="s">
        <v>5196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5087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5227</v>
      </c>
      <c s="35" t="s">
        <v>52</v>
      </c>
      <c s="6" t="s">
        <v>5228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5125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5229</v>
      </c>
      <c s="35" t="s">
        <v>52</v>
      </c>
      <c s="6" t="s">
        <v>5230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5125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4808</v>
      </c>
      <c s="35" t="s">
        <v>52</v>
      </c>
      <c s="6" t="s">
        <v>4809</v>
      </c>
      <c s="36" t="s">
        <v>2093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5231</v>
      </c>
      <c s="35" t="s">
        <v>52</v>
      </c>
      <c s="6" t="s">
        <v>5232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5233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4810</v>
      </c>
      <c s="35" t="s">
        <v>52</v>
      </c>
      <c s="6" t="s">
        <v>4811</v>
      </c>
      <c s="36" t="s">
        <v>2093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5234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4813</v>
      </c>
      <c s="35" t="s">
        <v>52</v>
      </c>
      <c s="6" t="s">
        <v>4814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5235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4912</v>
      </c>
      <c s="35" t="s">
        <v>52</v>
      </c>
      <c s="6" t="s">
        <v>4913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5236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4816</v>
      </c>
      <c s="35" t="s">
        <v>52</v>
      </c>
      <c s="6" t="s">
        <v>4817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5237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5092</v>
      </c>
      <c s="35" t="s">
        <v>52</v>
      </c>
      <c s="6" t="s">
        <v>5093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5238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4919</v>
      </c>
      <c s="35" t="s">
        <v>52</v>
      </c>
      <c s="6" t="s">
        <v>4920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5239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5096</v>
      </c>
      <c s="35" t="s">
        <v>52</v>
      </c>
      <c s="6" t="s">
        <v>5097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5240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4822</v>
      </c>
      <c s="35" t="s">
        <v>52</v>
      </c>
      <c s="6" t="s">
        <v>4823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5241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4825</v>
      </c>
      <c s="35" t="s">
        <v>50</v>
      </c>
      <c s="6" t="s">
        <v>4826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5242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4825</v>
      </c>
      <c s="35" t="s">
        <v>27</v>
      </c>
      <c s="6" t="s">
        <v>4826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5243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4928</v>
      </c>
      <c s="35" t="s">
        <v>52</v>
      </c>
      <c s="6" t="s">
        <v>4929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5244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4934</v>
      </c>
      <c s="35" t="s">
        <v>52</v>
      </c>
      <c s="6" t="s">
        <v>4935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5245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4831</v>
      </c>
      <c s="35" t="s">
        <v>52</v>
      </c>
      <c s="6" t="s">
        <v>4832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5246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4834</v>
      </c>
      <c s="35" t="s">
        <v>52</v>
      </c>
      <c s="6" t="s">
        <v>4835</v>
      </c>
      <c s="36" t="s">
        <v>2093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5247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4837</v>
      </c>
      <c s="35" t="s">
        <v>52</v>
      </c>
      <c s="6" t="s">
        <v>4838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5248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4940</v>
      </c>
      <c s="35" t="s">
        <v>52</v>
      </c>
      <c s="6" t="s">
        <v>4941</v>
      </c>
      <c s="36" t="s">
        <v>657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5249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4855</v>
      </c>
      <c s="35" t="s">
        <v>52</v>
      </c>
      <c s="6" t="s">
        <v>4856</v>
      </c>
      <c s="36" t="s">
        <v>2093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5250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4954</v>
      </c>
      <c s="35" t="s">
        <v>52</v>
      </c>
      <c s="6" t="s">
        <v>4955</v>
      </c>
      <c s="36" t="s">
        <v>2093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5251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4861</v>
      </c>
      <c s="35" t="s">
        <v>52</v>
      </c>
      <c s="6" t="s">
        <v>4862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4864</v>
      </c>
      <c s="35" t="s">
        <v>52</v>
      </c>
      <c s="6" t="s">
        <v>4865</v>
      </c>
      <c s="36" t="s">
        <v>2093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5253</v>
      </c>
      <c s="35" t="s">
        <v>52</v>
      </c>
      <c s="6" t="s">
        <v>5254</v>
      </c>
      <c s="36" t="s">
        <v>2093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5255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5256</v>
      </c>
      <c s="35" t="s">
        <v>52</v>
      </c>
      <c s="6" t="s">
        <v>5257</v>
      </c>
      <c s="36" t="s">
        <v>2093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4797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1970</v>
      </c>
      <c s="35" t="s">
        <v>1971</v>
      </c>
      <c s="6" t="s">
        <v>1972</v>
      </c>
      <c s="36" t="s">
        <v>657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5258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1961</v>
      </c>
      <c s="35" t="s">
        <v>1962</v>
      </c>
      <c s="6" t="s">
        <v>1963</v>
      </c>
      <c s="36" t="s">
        <v>657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658</v>
      </c>
    </row>
    <row r="136" spans="1:5" ht="38.25">
      <c r="A136" s="35" t="s">
        <v>58</v>
      </c>
      <c r="E136" s="40" t="s">
        <v>5259</v>
      </c>
    </row>
    <row r="137" spans="1:5" ht="25.5">
      <c r="A137" t="s">
        <v>60</v>
      </c>
      <c r="E137" s="39" t="s">
        <v>658</v>
      </c>
    </row>
    <row r="138" spans="1:16" ht="25.5">
      <c r="A138" t="s">
        <v>49</v>
      </c>
      <c s="34" t="s">
        <v>211</v>
      </c>
      <c s="34" t="s">
        <v>1976</v>
      </c>
      <c s="35" t="s">
        <v>1977</v>
      </c>
      <c s="6" t="s">
        <v>1978</v>
      </c>
      <c s="36" t="s">
        <v>657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658</v>
      </c>
    </row>
    <row r="140" spans="1:5" ht="12.75">
      <c r="A140" s="35" t="s">
        <v>58</v>
      </c>
      <c r="E140" s="40" t="s">
        <v>5260</v>
      </c>
    </row>
    <row r="141" spans="1:5" ht="25.5">
      <c r="A141" t="s">
        <v>60</v>
      </c>
      <c r="E141" s="39" t="s">
        <v>658</v>
      </c>
    </row>
    <row r="142" spans="1:16" ht="25.5">
      <c r="A142" t="s">
        <v>49</v>
      </c>
      <c s="34" t="s">
        <v>214</v>
      </c>
      <c s="34" t="s">
        <v>4868</v>
      </c>
      <c s="35" t="s">
        <v>52</v>
      </c>
      <c s="6" t="s">
        <v>4869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5261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4871</v>
      </c>
      <c s="35" t="s">
        <v>52</v>
      </c>
      <c s="6" t="s">
        <v>4872</v>
      </c>
      <c s="36" t="s">
        <v>2093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5262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4874</v>
      </c>
      <c s="35" t="s">
        <v>52</v>
      </c>
      <c s="6" t="s">
        <v>4875</v>
      </c>
      <c s="36" t="s">
        <v>2093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4968</v>
      </c>
      <c s="35" t="s">
        <v>52</v>
      </c>
      <c s="6" t="s">
        <v>4969</v>
      </c>
      <c s="36" t="s">
        <v>2093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5263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4971</v>
      </c>
      <c s="35" t="s">
        <v>52</v>
      </c>
      <c s="6" t="s">
        <v>4972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5264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3151</v>
      </c>
      <c r="E162" s="33" t="s">
        <v>4881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4882</v>
      </c>
      <c s="35" t="s">
        <v>52</v>
      </c>
      <c s="6" t="s">
        <v>4883</v>
      </c>
      <c s="36" t="s">
        <v>2093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4797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5265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4885</v>
      </c>
      <c r="E167" s="33" t="s">
        <v>4886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4887</v>
      </c>
      <c s="35" t="s">
        <v>52</v>
      </c>
      <c s="6" t="s">
        <v>4888</v>
      </c>
      <c s="36" t="s">
        <v>2093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4797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5266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5269</v>
      </c>
      <c r="E8" s="30" t="s">
        <v>5268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5270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5271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5087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5272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5273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4912</v>
      </c>
      <c s="35" t="s">
        <v>52</v>
      </c>
      <c s="6" t="s">
        <v>4913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5274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4816</v>
      </c>
      <c s="35" t="s">
        <v>52</v>
      </c>
      <c s="6" t="s">
        <v>4817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5275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4819</v>
      </c>
      <c s="35" t="s">
        <v>52</v>
      </c>
      <c s="6" t="s">
        <v>4820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5276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4822</v>
      </c>
      <c s="35" t="s">
        <v>52</v>
      </c>
      <c s="6" t="s">
        <v>4823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5277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4825</v>
      </c>
      <c s="35" t="s">
        <v>52</v>
      </c>
      <c s="6" t="s">
        <v>4826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5278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4925</v>
      </c>
      <c s="35" t="s">
        <v>52</v>
      </c>
      <c s="6" t="s">
        <v>4926</v>
      </c>
      <c s="36" t="s">
        <v>2093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5279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5022</v>
      </c>
      <c s="35" t="s">
        <v>52</v>
      </c>
      <c s="6" t="s">
        <v>5023</v>
      </c>
      <c s="36" t="s">
        <v>2093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5280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4928</v>
      </c>
      <c s="35" t="s">
        <v>52</v>
      </c>
      <c s="6" t="s">
        <v>4929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5281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4940</v>
      </c>
      <c s="35" t="s">
        <v>52</v>
      </c>
      <c s="6" t="s">
        <v>4941</v>
      </c>
      <c s="36" t="s">
        <v>657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5282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4855</v>
      </c>
      <c s="35" t="s">
        <v>52</v>
      </c>
      <c s="6" t="s">
        <v>4856</v>
      </c>
      <c s="36" t="s">
        <v>2093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5283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4858</v>
      </c>
      <c s="35" t="s">
        <v>52</v>
      </c>
      <c s="6" t="s">
        <v>4859</v>
      </c>
      <c s="36" t="s">
        <v>2093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5284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4861</v>
      </c>
      <c s="35" t="s">
        <v>52</v>
      </c>
      <c s="6" t="s">
        <v>4862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5285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4864</v>
      </c>
      <c s="35" t="s">
        <v>52</v>
      </c>
      <c s="6" t="s">
        <v>4865</v>
      </c>
      <c s="36" t="s">
        <v>2093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5060</v>
      </c>
      <c s="35" t="s">
        <v>52</v>
      </c>
      <c s="6" t="s">
        <v>5061</v>
      </c>
      <c s="36" t="s">
        <v>2093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5286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1961</v>
      </c>
      <c s="35" t="s">
        <v>1962</v>
      </c>
      <c s="6" t="s">
        <v>1963</v>
      </c>
      <c s="36" t="s">
        <v>657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658</v>
      </c>
    </row>
    <row r="92" spans="1:5" ht="38.25">
      <c r="A92" s="35" t="s">
        <v>58</v>
      </c>
      <c r="E92" s="40" t="s">
        <v>5287</v>
      </c>
    </row>
    <row r="93" spans="1:5" ht="25.5">
      <c r="A93" t="s">
        <v>60</v>
      </c>
      <c r="E93" s="39" t="s">
        <v>658</v>
      </c>
    </row>
    <row r="94" spans="1:16" ht="25.5">
      <c r="A94" t="s">
        <v>49</v>
      </c>
      <c s="34" t="s">
        <v>178</v>
      </c>
      <c s="34" t="s">
        <v>1976</v>
      </c>
      <c s="35" t="s">
        <v>1977</v>
      </c>
      <c s="6" t="s">
        <v>1978</v>
      </c>
      <c s="36" t="s">
        <v>657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658</v>
      </c>
    </row>
    <row r="96" spans="1:5" ht="12.75">
      <c r="A96" s="35" t="s">
        <v>58</v>
      </c>
      <c r="E96" s="40" t="s">
        <v>5288</v>
      </c>
    </row>
    <row r="97" spans="1:5" ht="25.5">
      <c r="A97" t="s">
        <v>60</v>
      </c>
      <c r="E97" s="39" t="s">
        <v>658</v>
      </c>
    </row>
    <row r="98" spans="1:16" ht="25.5">
      <c r="A98" t="s">
        <v>49</v>
      </c>
      <c s="34" t="s">
        <v>181</v>
      </c>
      <c s="34" t="s">
        <v>4868</v>
      </c>
      <c s="35" t="s">
        <v>52</v>
      </c>
      <c s="6" t="s">
        <v>4869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5289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5290</v>
      </c>
      <c s="35" t="s">
        <v>52</v>
      </c>
      <c s="6" t="s">
        <v>5291</v>
      </c>
      <c s="36" t="s">
        <v>2093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5292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4871</v>
      </c>
      <c s="35" t="s">
        <v>52</v>
      </c>
      <c s="6" t="s">
        <v>4872</v>
      </c>
      <c s="36" t="s">
        <v>2093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5293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4874</v>
      </c>
      <c s="35" t="s">
        <v>52</v>
      </c>
      <c s="6" t="s">
        <v>4875</v>
      </c>
      <c s="36" t="s">
        <v>2093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3151</v>
      </c>
      <c r="E114" s="33" t="s">
        <v>4881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4882</v>
      </c>
      <c s="35" t="s">
        <v>52</v>
      </c>
      <c s="6" t="s">
        <v>4883</v>
      </c>
      <c s="36" t="s">
        <v>2093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4797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5294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4885</v>
      </c>
      <c r="E119" s="33" t="s">
        <v>4886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4887</v>
      </c>
      <c s="35" t="s">
        <v>52</v>
      </c>
      <c s="6" t="s">
        <v>4888</v>
      </c>
      <c s="36" t="s">
        <v>2093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4797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5295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5298</v>
      </c>
      <c r="E8" s="30" t="s">
        <v>5297</v>
      </c>
      <c r="J8" s="29">
        <f>0+J9+J158+J163</f>
      </c>
      <c s="29">
        <f>0+K9+K158+K163</f>
      </c>
      <c s="29">
        <f>0+L9+L158+L163</f>
      </c>
      <c s="29">
        <f>0+M9+M158+M163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5299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4898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4895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5300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5126</v>
      </c>
      <c s="35" t="s">
        <v>52</v>
      </c>
      <c s="6" t="s">
        <v>5127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5301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4808</v>
      </c>
      <c s="35" t="s">
        <v>52</v>
      </c>
      <c s="6" t="s">
        <v>4809</v>
      </c>
      <c s="36" t="s">
        <v>2093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4810</v>
      </c>
      <c s="35" t="s">
        <v>52</v>
      </c>
      <c s="6" t="s">
        <v>4811</v>
      </c>
      <c s="36" t="s">
        <v>2093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5302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4813</v>
      </c>
      <c s="35" t="s">
        <v>52</v>
      </c>
      <c s="6" t="s">
        <v>4814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5303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4912</v>
      </c>
      <c s="35" t="s">
        <v>52</v>
      </c>
      <c s="6" t="s">
        <v>4913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5304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4816</v>
      </c>
      <c s="35" t="s">
        <v>52</v>
      </c>
      <c s="6" t="s">
        <v>4817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5305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4919</v>
      </c>
      <c s="35" t="s">
        <v>52</v>
      </c>
      <c s="6" t="s">
        <v>4920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5306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4819</v>
      </c>
      <c s="35" t="s">
        <v>52</v>
      </c>
      <c s="6" t="s">
        <v>4820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5307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4822</v>
      </c>
      <c s="35" t="s">
        <v>52</v>
      </c>
      <c s="6" t="s">
        <v>4823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5308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4825</v>
      </c>
      <c s="35" t="s">
        <v>52</v>
      </c>
      <c s="6" t="s">
        <v>4826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5309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4925</v>
      </c>
      <c s="35" t="s">
        <v>52</v>
      </c>
      <c s="6" t="s">
        <v>4926</v>
      </c>
      <c s="36" t="s">
        <v>2093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5310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4928</v>
      </c>
      <c s="35" t="s">
        <v>52</v>
      </c>
      <c s="6" t="s">
        <v>4929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5311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4828</v>
      </c>
      <c s="35" t="s">
        <v>52</v>
      </c>
      <c s="6" t="s">
        <v>4829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5312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4934</v>
      </c>
      <c s="35" t="s">
        <v>52</v>
      </c>
      <c s="6" t="s">
        <v>4935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5313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4831</v>
      </c>
      <c s="35" t="s">
        <v>52</v>
      </c>
      <c s="6" t="s">
        <v>4832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5314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4834</v>
      </c>
      <c s="35" t="s">
        <v>52</v>
      </c>
      <c s="6" t="s">
        <v>4835</v>
      </c>
      <c s="36" t="s">
        <v>2093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5315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4837</v>
      </c>
      <c s="35" t="s">
        <v>52</v>
      </c>
      <c s="6" t="s">
        <v>4838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5316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4840</v>
      </c>
      <c s="35" t="s">
        <v>52</v>
      </c>
      <c s="6" t="s">
        <v>4841</v>
      </c>
      <c s="36" t="s">
        <v>657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5317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4855</v>
      </c>
      <c s="35" t="s">
        <v>52</v>
      </c>
      <c s="6" t="s">
        <v>4856</v>
      </c>
      <c s="36" t="s">
        <v>2093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5318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4858</v>
      </c>
      <c s="35" t="s">
        <v>52</v>
      </c>
      <c s="6" t="s">
        <v>4859</v>
      </c>
      <c s="36" t="s">
        <v>2093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5319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4954</v>
      </c>
      <c s="35" t="s">
        <v>52</v>
      </c>
      <c s="6" t="s">
        <v>4955</v>
      </c>
      <c s="36" t="s">
        <v>2093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5320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4861</v>
      </c>
      <c s="35" t="s">
        <v>52</v>
      </c>
      <c s="6" t="s">
        <v>4862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5321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4864</v>
      </c>
      <c s="35" t="s">
        <v>52</v>
      </c>
      <c s="6" t="s">
        <v>4865</v>
      </c>
      <c s="36" t="s">
        <v>2093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5253</v>
      </c>
      <c s="35" t="s">
        <v>52</v>
      </c>
      <c s="6" t="s">
        <v>5254</v>
      </c>
      <c s="36" t="s">
        <v>2093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5322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5256</v>
      </c>
      <c s="35" t="s">
        <v>52</v>
      </c>
      <c s="6" t="s">
        <v>5257</v>
      </c>
      <c s="36" t="s">
        <v>2093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1961</v>
      </c>
      <c s="35" t="s">
        <v>1962</v>
      </c>
      <c s="6" t="s">
        <v>1963</v>
      </c>
      <c s="36" t="s">
        <v>657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658</v>
      </c>
    </row>
    <row r="128" spans="1:5" ht="38.25">
      <c r="A128" s="35" t="s">
        <v>58</v>
      </c>
      <c r="E128" s="40" t="s">
        <v>5323</v>
      </c>
    </row>
    <row r="129" spans="1:5" ht="25.5">
      <c r="A129" t="s">
        <v>60</v>
      </c>
      <c r="E129" s="39" t="s">
        <v>658</v>
      </c>
    </row>
    <row r="130" spans="1:16" ht="25.5">
      <c r="A130" t="s">
        <v>49</v>
      </c>
      <c s="34" t="s">
        <v>205</v>
      </c>
      <c s="34" t="s">
        <v>1976</v>
      </c>
      <c s="35" t="s">
        <v>1977</v>
      </c>
      <c s="6" t="s">
        <v>1978</v>
      </c>
      <c s="36" t="s">
        <v>657</v>
      </c>
      <c s="37">
        <v>10.492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5324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4868</v>
      </c>
      <c s="35" t="s">
        <v>52</v>
      </c>
      <c s="6" t="s">
        <v>4869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5325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4871</v>
      </c>
      <c s="35" t="s">
        <v>52</v>
      </c>
      <c s="6" t="s">
        <v>4872</v>
      </c>
      <c s="36" t="s">
        <v>2093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5326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4874</v>
      </c>
      <c s="35" t="s">
        <v>52</v>
      </c>
      <c s="6" t="s">
        <v>4875</v>
      </c>
      <c s="36" t="s">
        <v>2093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4968</v>
      </c>
      <c s="35" t="s">
        <v>52</v>
      </c>
      <c s="6" t="s">
        <v>4969</v>
      </c>
      <c s="36" t="s">
        <v>2093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5327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4971</v>
      </c>
      <c s="35" t="s">
        <v>52</v>
      </c>
      <c s="6" t="s">
        <v>4972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5328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230</v>
      </c>
      <c s="34" t="s">
        <v>2027</v>
      </c>
      <c s="35" t="s">
        <v>2028</v>
      </c>
      <c s="6" t="s">
        <v>2029</v>
      </c>
      <c s="36" t="s">
        <v>657</v>
      </c>
      <c s="37">
        <v>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.75">
      <c r="A156" s="35" t="s">
        <v>58</v>
      </c>
      <c r="E156" s="40" t="s">
        <v>5329</v>
      </c>
    </row>
    <row r="157" spans="1:5" ht="12.75">
      <c r="A157" t="s">
        <v>60</v>
      </c>
      <c r="E157" s="39" t="s">
        <v>52</v>
      </c>
    </row>
    <row r="158" spans="1:13" ht="12.75">
      <c r="A158" t="s">
        <v>46</v>
      </c>
      <c r="C158" s="31" t="s">
        <v>3151</v>
      </c>
      <c r="E158" s="33" t="s">
        <v>4881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4882</v>
      </c>
      <c s="35" t="s">
        <v>52</v>
      </c>
      <c s="6" t="s">
        <v>4883</v>
      </c>
      <c s="36" t="s">
        <v>2093</v>
      </c>
      <c s="37">
        <v>114.554</v>
      </c>
      <c s="36">
        <v>0.00014</v>
      </c>
      <c s="36">
        <f>ROUND(G159*H159,6)</f>
      </c>
      <c r="L159" s="38">
        <v>0</v>
      </c>
      <c s="32">
        <f>ROUND(ROUND(L159,2)*ROUND(G159,3),2)</f>
      </c>
      <c s="36" t="s">
        <v>4797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40.25">
      <c r="A161" s="35" t="s">
        <v>58</v>
      </c>
      <c r="E161" s="40" t="s">
        <v>5330</v>
      </c>
    </row>
    <row r="162" spans="1:5" ht="12.75">
      <c r="A162" t="s">
        <v>60</v>
      </c>
      <c r="E162" s="39" t="s">
        <v>52</v>
      </c>
    </row>
    <row r="163" spans="1:13" ht="12.75">
      <c r="A163" t="s">
        <v>46</v>
      </c>
      <c r="C163" s="31" t="s">
        <v>4885</v>
      </c>
      <c r="E163" s="33" t="s">
        <v>4886</v>
      </c>
      <c r="J163" s="32">
        <f>0</f>
      </c>
      <c s="32">
        <f>0</f>
      </c>
      <c s="32">
        <f>0+L164</f>
      </c>
      <c s="32">
        <f>0+M164</f>
      </c>
    </row>
    <row r="164" spans="1:16" ht="25.5">
      <c r="A164" t="s">
        <v>49</v>
      </c>
      <c s="34" t="s">
        <v>227</v>
      </c>
      <c s="34" t="s">
        <v>4887</v>
      </c>
      <c s="35" t="s">
        <v>52</v>
      </c>
      <c s="6" t="s">
        <v>4888</v>
      </c>
      <c s="36" t="s">
        <v>2093</v>
      </c>
      <c s="37">
        <v>229.108</v>
      </c>
      <c s="36">
        <v>0.00021</v>
      </c>
      <c s="36">
        <f>ROUND(G164*H164,6)</f>
      </c>
      <c r="L164" s="38">
        <v>0</v>
      </c>
      <c s="32">
        <f>ROUND(ROUND(L164,2)*ROUND(G164,3),2)</f>
      </c>
      <c s="36" t="s">
        <v>4797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5331</v>
      </c>
    </row>
    <row r="167" spans="1:5" ht="12.75">
      <c r="A167" t="s">
        <v>60</v>
      </c>
      <c r="E16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5334</v>
      </c>
      <c r="E8" s="30" t="s">
        <v>5333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5335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5336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4894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4805</v>
      </c>
      <c s="35" t="s">
        <v>52</v>
      </c>
      <c s="6" t="s">
        <v>4806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5337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4808</v>
      </c>
      <c s="35" t="s">
        <v>52</v>
      </c>
      <c s="6" t="s">
        <v>4809</v>
      </c>
      <c s="36" t="s">
        <v>2093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5338</v>
      </c>
      <c s="35" t="s">
        <v>52</v>
      </c>
      <c s="6" t="s">
        <v>5339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5340</v>
      </c>
      <c s="35" t="s">
        <v>52</v>
      </c>
      <c s="6" t="s">
        <v>5341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5342</v>
      </c>
      <c s="35" t="s">
        <v>52</v>
      </c>
      <c s="6" t="s">
        <v>5343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5344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5345</v>
      </c>
      <c s="35" t="s">
        <v>52</v>
      </c>
      <c s="6" t="s">
        <v>5346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4907</v>
      </c>
      <c s="35" t="s">
        <v>52</v>
      </c>
      <c s="6" t="s">
        <v>4908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5347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4810</v>
      </c>
      <c s="35" t="s">
        <v>52</v>
      </c>
      <c s="6" t="s">
        <v>4811</v>
      </c>
      <c s="36" t="s">
        <v>2093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5348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4813</v>
      </c>
      <c s="35" t="s">
        <v>52</v>
      </c>
      <c s="6" t="s">
        <v>4814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5349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4912</v>
      </c>
      <c s="35" t="s">
        <v>52</v>
      </c>
      <c s="6" t="s">
        <v>4913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5350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4816</v>
      </c>
      <c s="35" t="s">
        <v>52</v>
      </c>
      <c s="6" t="s">
        <v>4817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5351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4916</v>
      </c>
      <c s="35" t="s">
        <v>52</v>
      </c>
      <c s="6" t="s">
        <v>4917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5352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4919</v>
      </c>
      <c s="35" t="s">
        <v>52</v>
      </c>
      <c s="6" t="s">
        <v>4920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5353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4819</v>
      </c>
      <c s="35" t="s">
        <v>52</v>
      </c>
      <c s="6" t="s">
        <v>4820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5354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4822</v>
      </c>
      <c s="35" t="s">
        <v>52</v>
      </c>
      <c s="6" t="s">
        <v>4823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5355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4825</v>
      </c>
      <c s="35" t="s">
        <v>52</v>
      </c>
      <c s="6" t="s">
        <v>4826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5356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4925</v>
      </c>
      <c s="35" t="s">
        <v>52</v>
      </c>
      <c s="6" t="s">
        <v>4926</v>
      </c>
      <c s="36" t="s">
        <v>2093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5357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4928</v>
      </c>
      <c s="35" t="s">
        <v>52</v>
      </c>
      <c s="6" t="s">
        <v>4929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5102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4931</v>
      </c>
      <c s="35" t="s">
        <v>52</v>
      </c>
      <c s="6" t="s">
        <v>4932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5358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4934</v>
      </c>
      <c s="35" t="s">
        <v>52</v>
      </c>
      <c s="6" t="s">
        <v>4935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5359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4831</v>
      </c>
      <c s="35" t="s">
        <v>52</v>
      </c>
      <c s="6" t="s">
        <v>4832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5360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4834</v>
      </c>
      <c s="35" t="s">
        <v>52</v>
      </c>
      <c s="6" t="s">
        <v>4835</v>
      </c>
      <c s="36" t="s">
        <v>2093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5361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4837</v>
      </c>
      <c s="35" t="s">
        <v>52</v>
      </c>
      <c s="6" t="s">
        <v>4838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5362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4840</v>
      </c>
      <c s="35" t="s">
        <v>52</v>
      </c>
      <c s="6" t="s">
        <v>4841</v>
      </c>
      <c s="36" t="s">
        <v>657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4797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5363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4855</v>
      </c>
      <c s="35" t="s">
        <v>52</v>
      </c>
      <c s="6" t="s">
        <v>4856</v>
      </c>
      <c s="36" t="s">
        <v>2093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4797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5364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4944</v>
      </c>
      <c s="35" t="s">
        <v>52</v>
      </c>
      <c s="6" t="s">
        <v>4945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4797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5365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4947</v>
      </c>
      <c s="35" t="s">
        <v>52</v>
      </c>
      <c s="6" t="s">
        <v>4948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4797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5366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4858</v>
      </c>
      <c s="35" t="s">
        <v>52</v>
      </c>
      <c s="6" t="s">
        <v>4859</v>
      </c>
      <c s="36" t="s">
        <v>2093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4797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5367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4951</v>
      </c>
      <c s="35" t="s">
        <v>52</v>
      </c>
      <c s="6" t="s">
        <v>4952</v>
      </c>
      <c s="36" t="s">
        <v>2093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4797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5368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4954</v>
      </c>
      <c s="35" t="s">
        <v>52</v>
      </c>
      <c s="6" t="s">
        <v>4955</v>
      </c>
      <c s="36" t="s">
        <v>2093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4797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5369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4861</v>
      </c>
      <c s="35" t="s">
        <v>52</v>
      </c>
      <c s="6" t="s">
        <v>4862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4797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5370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4958</v>
      </c>
      <c s="35" t="s">
        <v>52</v>
      </c>
      <c s="6" t="s">
        <v>4959</v>
      </c>
      <c s="36" t="s">
        <v>657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4797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5371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4864</v>
      </c>
      <c s="35" t="s">
        <v>52</v>
      </c>
      <c s="6" t="s">
        <v>4865</v>
      </c>
      <c s="36" t="s">
        <v>2093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4797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5253</v>
      </c>
      <c s="35" t="s">
        <v>52</v>
      </c>
      <c s="6" t="s">
        <v>5254</v>
      </c>
      <c s="36" t="s">
        <v>2093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4797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5372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5256</v>
      </c>
      <c s="35" t="s">
        <v>52</v>
      </c>
      <c s="6" t="s">
        <v>5257</v>
      </c>
      <c s="36" t="s">
        <v>2093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4797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1961</v>
      </c>
      <c s="35" t="s">
        <v>1962</v>
      </c>
      <c s="6" t="s">
        <v>1963</v>
      </c>
      <c s="36" t="s">
        <v>657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658</v>
      </c>
    </row>
    <row r="164" spans="1:5" ht="38.25">
      <c r="A164" s="35" t="s">
        <v>58</v>
      </c>
      <c r="E164" s="40" t="s">
        <v>5373</v>
      </c>
    </row>
    <row r="165" spans="1:5" ht="25.5">
      <c r="A165" t="s">
        <v>60</v>
      </c>
      <c r="E165" s="39" t="s">
        <v>658</v>
      </c>
    </row>
    <row r="166" spans="1:16" ht="25.5">
      <c r="A166" t="s">
        <v>49</v>
      </c>
      <c s="34" t="s">
        <v>233</v>
      </c>
      <c s="34" t="s">
        <v>1976</v>
      </c>
      <c s="35" t="s">
        <v>1977</v>
      </c>
      <c s="6" t="s">
        <v>1978</v>
      </c>
      <c s="36" t="s">
        <v>657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658</v>
      </c>
    </row>
    <row r="168" spans="1:5" ht="12.75">
      <c r="A168" s="35" t="s">
        <v>58</v>
      </c>
      <c r="E168" s="40" t="s">
        <v>5374</v>
      </c>
    </row>
    <row r="169" spans="1:5" ht="25.5">
      <c r="A169" t="s">
        <v>60</v>
      </c>
      <c r="E169" s="39" t="s">
        <v>658</v>
      </c>
    </row>
    <row r="170" spans="1:16" ht="25.5">
      <c r="A170" t="s">
        <v>49</v>
      </c>
      <c s="34" t="s">
        <v>236</v>
      </c>
      <c s="34" t="s">
        <v>5375</v>
      </c>
      <c s="35" t="s">
        <v>52</v>
      </c>
      <c s="6" t="s">
        <v>5376</v>
      </c>
      <c s="36" t="s">
        <v>2093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4868</v>
      </c>
      <c s="35" t="s">
        <v>52</v>
      </c>
      <c s="6" t="s">
        <v>4869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5377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4871</v>
      </c>
      <c s="35" t="s">
        <v>52</v>
      </c>
      <c s="6" t="s">
        <v>4872</v>
      </c>
      <c s="36" t="s">
        <v>2093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5378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4874</v>
      </c>
      <c s="35" t="s">
        <v>52</v>
      </c>
      <c s="6" t="s">
        <v>4875</v>
      </c>
      <c s="36" t="s">
        <v>2093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4965</v>
      </c>
      <c s="35" t="s">
        <v>52</v>
      </c>
      <c s="6" t="s">
        <v>4966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5379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5380</v>
      </c>
      <c s="35" t="s">
        <v>52</v>
      </c>
      <c s="6" t="s">
        <v>5381</v>
      </c>
      <c s="36" t="s">
        <v>2093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5382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4968</v>
      </c>
      <c s="35" t="s">
        <v>52</v>
      </c>
      <c s="6" t="s">
        <v>4969</v>
      </c>
      <c s="36" t="s">
        <v>2093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5151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4876</v>
      </c>
      <c s="35" t="s">
        <v>52</v>
      </c>
      <c s="6" t="s">
        <v>4877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5383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4971</v>
      </c>
      <c s="35" t="s">
        <v>52</v>
      </c>
      <c s="6" t="s">
        <v>4972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5152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4977</v>
      </c>
      <c s="35" t="s">
        <v>52</v>
      </c>
      <c s="6" t="s">
        <v>4978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5384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3151</v>
      </c>
      <c r="E210" s="33" t="s">
        <v>4881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4882</v>
      </c>
      <c s="35" t="s">
        <v>52</v>
      </c>
      <c s="6" t="s">
        <v>4883</v>
      </c>
      <c s="36" t="s">
        <v>2093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4797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5385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4885</v>
      </c>
      <c r="E215" s="33" t="s">
        <v>4886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4887</v>
      </c>
      <c s="35" t="s">
        <v>52</v>
      </c>
      <c s="6" t="s">
        <v>4888</v>
      </c>
      <c s="36" t="s">
        <v>2093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4797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5386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2177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5387</v>
      </c>
      <c s="35" t="s">
        <v>52</v>
      </c>
      <c s="6" t="s">
        <v>5388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4797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5389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5390</v>
      </c>
      <c r="E225" s="33" t="s">
        <v>5391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5392</v>
      </c>
      <c s="35" t="s">
        <v>52</v>
      </c>
      <c s="6" t="s">
        <v>5393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4797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5396</v>
      </c>
      <c r="E8" s="30" t="s">
        <v>5395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5397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4808</v>
      </c>
      <c s="35" t="s">
        <v>52</v>
      </c>
      <c s="6" t="s">
        <v>4809</v>
      </c>
      <c s="36" t="s">
        <v>2093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4810</v>
      </c>
      <c s="35" t="s">
        <v>52</v>
      </c>
      <c s="6" t="s">
        <v>4811</v>
      </c>
      <c s="36" t="s">
        <v>2093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5398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4813</v>
      </c>
      <c s="35" t="s">
        <v>52</v>
      </c>
      <c s="6" t="s">
        <v>4814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5399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4816</v>
      </c>
      <c s="35" t="s">
        <v>52</v>
      </c>
      <c s="6" t="s">
        <v>4817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5400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4819</v>
      </c>
      <c s="35" t="s">
        <v>52</v>
      </c>
      <c s="6" t="s">
        <v>4820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5401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4822</v>
      </c>
      <c s="35" t="s">
        <v>52</v>
      </c>
      <c s="6" t="s">
        <v>4823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5402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4925</v>
      </c>
      <c s="35" t="s">
        <v>52</v>
      </c>
      <c s="6" t="s">
        <v>4926</v>
      </c>
      <c s="36" t="s">
        <v>2093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5403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4928</v>
      </c>
      <c s="35" t="s">
        <v>52</v>
      </c>
      <c s="6" t="s">
        <v>4929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5404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4840</v>
      </c>
      <c s="35" t="s">
        <v>52</v>
      </c>
      <c s="6" t="s">
        <v>4841</v>
      </c>
      <c s="36" t="s">
        <v>657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5405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4855</v>
      </c>
      <c s="35" t="s">
        <v>52</v>
      </c>
      <c s="6" t="s">
        <v>4856</v>
      </c>
      <c s="36" t="s">
        <v>2093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5406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4858</v>
      </c>
      <c s="35" t="s">
        <v>52</v>
      </c>
      <c s="6" t="s">
        <v>4859</v>
      </c>
      <c s="36" t="s">
        <v>2093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5407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4861</v>
      </c>
      <c s="35" t="s">
        <v>52</v>
      </c>
      <c s="6" t="s">
        <v>4862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5408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4864</v>
      </c>
      <c s="35" t="s">
        <v>52</v>
      </c>
      <c s="6" t="s">
        <v>4865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12.75">
      <c r="A68" s="35" t="s">
        <v>58</v>
      </c>
      <c r="E68" s="40" t="s">
        <v>5409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5410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4868</v>
      </c>
      <c s="35" t="s">
        <v>52</v>
      </c>
      <c s="6" t="s">
        <v>4869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5411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4871</v>
      </c>
      <c s="35" t="s">
        <v>52</v>
      </c>
      <c s="6" t="s">
        <v>4872</v>
      </c>
      <c s="36" t="s">
        <v>2093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5412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4874</v>
      </c>
      <c s="35" t="s">
        <v>52</v>
      </c>
      <c s="6" t="s">
        <v>4875</v>
      </c>
      <c s="36" t="s">
        <v>2093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3151</v>
      </c>
      <c r="E86" s="33" t="s">
        <v>4881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4882</v>
      </c>
      <c s="35" t="s">
        <v>52</v>
      </c>
      <c s="6" t="s">
        <v>4883</v>
      </c>
      <c s="36" t="s">
        <v>2093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4797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5413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4885</v>
      </c>
      <c r="E91" s="33" t="s">
        <v>4886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4887</v>
      </c>
      <c s="35" t="s">
        <v>52</v>
      </c>
      <c s="6" t="s">
        <v>4888</v>
      </c>
      <c s="36" t="s">
        <v>2093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4797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5414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5417</v>
      </c>
      <c r="E8" s="30" t="s">
        <v>5416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5418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5192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4805</v>
      </c>
      <c s="35" t="s">
        <v>52</v>
      </c>
      <c s="6" t="s">
        <v>4806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4807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5419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5420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4816</v>
      </c>
      <c s="35" t="s">
        <v>52</v>
      </c>
      <c s="6" t="s">
        <v>4817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5421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4822</v>
      </c>
      <c s="35" t="s">
        <v>52</v>
      </c>
      <c s="6" t="s">
        <v>4823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5422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4825</v>
      </c>
      <c s="35" t="s">
        <v>52</v>
      </c>
      <c s="6" t="s">
        <v>4826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5423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4925</v>
      </c>
      <c s="35" t="s">
        <v>52</v>
      </c>
      <c s="6" t="s">
        <v>4926</v>
      </c>
      <c s="36" t="s">
        <v>2093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5424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5022</v>
      </c>
      <c s="35" t="s">
        <v>52</v>
      </c>
      <c s="6" t="s">
        <v>5023</v>
      </c>
      <c s="36" t="s">
        <v>2093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5425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4928</v>
      </c>
      <c s="35" t="s">
        <v>52</v>
      </c>
      <c s="6" t="s">
        <v>4929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5426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4840</v>
      </c>
      <c s="35" t="s">
        <v>52</v>
      </c>
      <c s="6" t="s">
        <v>4841</v>
      </c>
      <c s="36" t="s">
        <v>657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5427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4855</v>
      </c>
      <c s="35" t="s">
        <v>52</v>
      </c>
      <c s="6" t="s">
        <v>4856</v>
      </c>
      <c s="36" t="s">
        <v>2093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5428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4858</v>
      </c>
      <c s="35" t="s">
        <v>52</v>
      </c>
      <c s="6" t="s">
        <v>4859</v>
      </c>
      <c s="36" t="s">
        <v>2093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5429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4861</v>
      </c>
      <c s="35" t="s">
        <v>52</v>
      </c>
      <c s="6" t="s">
        <v>4862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5408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4864</v>
      </c>
      <c s="35" t="s">
        <v>52</v>
      </c>
      <c s="6" t="s">
        <v>4865</v>
      </c>
      <c s="36" t="s">
        <v>2093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5060</v>
      </c>
      <c s="35" t="s">
        <v>52</v>
      </c>
      <c s="6" t="s">
        <v>5061</v>
      </c>
      <c s="36" t="s">
        <v>2093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5430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5431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5432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4868</v>
      </c>
      <c s="35" t="s">
        <v>52</v>
      </c>
      <c s="6" t="s">
        <v>4869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5433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4871</v>
      </c>
      <c s="35" t="s">
        <v>52</v>
      </c>
      <c s="6" t="s">
        <v>4872</v>
      </c>
      <c s="36" t="s">
        <v>2093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5434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4874</v>
      </c>
      <c s="35" t="s">
        <v>52</v>
      </c>
      <c s="6" t="s">
        <v>4875</v>
      </c>
      <c s="36" t="s">
        <v>2093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4971</v>
      </c>
      <c s="35" t="s">
        <v>52</v>
      </c>
      <c s="6" t="s">
        <v>4972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5435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3151</v>
      </c>
      <c r="E106" s="33" t="s">
        <v>4881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4882</v>
      </c>
      <c s="35" t="s">
        <v>52</v>
      </c>
      <c s="6" t="s">
        <v>4883</v>
      </c>
      <c s="36" t="s">
        <v>2093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4797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5436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4885</v>
      </c>
      <c r="E111" s="33" t="s">
        <v>4886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4887</v>
      </c>
      <c s="35" t="s">
        <v>52</v>
      </c>
      <c s="6" t="s">
        <v>4888</v>
      </c>
      <c s="36" t="s">
        <v>2093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4797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5437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5440</v>
      </c>
      <c r="E8" s="30" t="s">
        <v>5439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5441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5192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5442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5443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5444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4816</v>
      </c>
      <c s="35" t="s">
        <v>52</v>
      </c>
      <c s="6" t="s">
        <v>4817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5445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4919</v>
      </c>
      <c s="35" t="s">
        <v>52</v>
      </c>
      <c s="6" t="s">
        <v>4920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5446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4819</v>
      </c>
      <c s="35" t="s">
        <v>52</v>
      </c>
      <c s="6" t="s">
        <v>4820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5447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4822</v>
      </c>
      <c s="35" t="s">
        <v>52</v>
      </c>
      <c s="6" t="s">
        <v>4823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5448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4825</v>
      </c>
      <c s="35" t="s">
        <v>52</v>
      </c>
      <c s="6" t="s">
        <v>4826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5449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4925</v>
      </c>
      <c s="35" t="s">
        <v>52</v>
      </c>
      <c s="6" t="s">
        <v>4926</v>
      </c>
      <c s="36" t="s">
        <v>2093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5450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5022</v>
      </c>
      <c s="35" t="s">
        <v>52</v>
      </c>
      <c s="6" t="s">
        <v>5023</v>
      </c>
      <c s="36" t="s">
        <v>2093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5451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4928</v>
      </c>
      <c s="35" t="s">
        <v>52</v>
      </c>
      <c s="6" t="s">
        <v>4929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5452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4828</v>
      </c>
      <c s="35" t="s">
        <v>52</v>
      </c>
      <c s="6" t="s">
        <v>4829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5453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4931</v>
      </c>
      <c s="35" t="s">
        <v>52</v>
      </c>
      <c s="6" t="s">
        <v>4932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5454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4831</v>
      </c>
      <c s="35" t="s">
        <v>52</v>
      </c>
      <c s="6" t="s">
        <v>4832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5455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4834</v>
      </c>
      <c s="35" t="s">
        <v>52</v>
      </c>
      <c s="6" t="s">
        <v>4835</v>
      </c>
      <c s="36" t="s">
        <v>2093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5456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4837</v>
      </c>
      <c s="35" t="s">
        <v>52</v>
      </c>
      <c s="6" t="s">
        <v>4838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4797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5457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4840</v>
      </c>
      <c s="35" t="s">
        <v>52</v>
      </c>
      <c s="6" t="s">
        <v>4841</v>
      </c>
      <c s="36" t="s">
        <v>657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4797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5458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4855</v>
      </c>
      <c s="35" t="s">
        <v>52</v>
      </c>
      <c s="6" t="s">
        <v>4856</v>
      </c>
      <c s="36" t="s">
        <v>2093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4797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5459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4858</v>
      </c>
      <c s="35" t="s">
        <v>52</v>
      </c>
      <c s="6" t="s">
        <v>4859</v>
      </c>
      <c s="36" t="s">
        <v>2093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5460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4951</v>
      </c>
      <c s="35" t="s">
        <v>52</v>
      </c>
      <c s="6" t="s">
        <v>4952</v>
      </c>
      <c s="36" t="s">
        <v>2093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5461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4861</v>
      </c>
      <c s="35" t="s">
        <v>52</v>
      </c>
      <c s="6" t="s">
        <v>4862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5462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4864</v>
      </c>
      <c s="35" t="s">
        <v>52</v>
      </c>
      <c s="6" t="s">
        <v>4865</v>
      </c>
      <c s="36" t="s">
        <v>2093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4797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5060</v>
      </c>
      <c s="35" t="s">
        <v>52</v>
      </c>
      <c s="6" t="s">
        <v>5061</v>
      </c>
      <c s="36" t="s">
        <v>2093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4797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5463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5464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5465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4868</v>
      </c>
      <c s="35" t="s">
        <v>52</v>
      </c>
      <c s="6" t="s">
        <v>4869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5466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4871</v>
      </c>
      <c s="35" t="s">
        <v>52</v>
      </c>
      <c s="6" t="s">
        <v>4872</v>
      </c>
      <c s="36" t="s">
        <v>2093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5467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4874</v>
      </c>
      <c s="35" t="s">
        <v>52</v>
      </c>
      <c s="6" t="s">
        <v>4875</v>
      </c>
      <c s="36" t="s">
        <v>2093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4971</v>
      </c>
      <c s="35" t="s">
        <v>52</v>
      </c>
      <c s="6" t="s">
        <v>4972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3151</v>
      </c>
      <c r="E138" s="33" t="s">
        <v>4881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4882</v>
      </c>
      <c s="35" t="s">
        <v>52</v>
      </c>
      <c s="6" t="s">
        <v>4883</v>
      </c>
      <c s="36" t="s">
        <v>2093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4797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5468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4885</v>
      </c>
      <c r="E143" s="33" t="s">
        <v>4886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4887</v>
      </c>
      <c s="35" t="s">
        <v>52</v>
      </c>
      <c s="6" t="s">
        <v>4888</v>
      </c>
      <c s="36" t="s">
        <v>2093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4797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5469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5472</v>
      </c>
      <c r="E8" s="30" t="s">
        <v>5471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4807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5473</v>
      </c>
      <c s="35" t="s">
        <v>52</v>
      </c>
      <c s="6" t="s">
        <v>5474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5338</v>
      </c>
      <c s="35" t="s">
        <v>52</v>
      </c>
      <c s="6" t="s">
        <v>5339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4899</v>
      </c>
      <c s="35" t="s">
        <v>52</v>
      </c>
      <c s="6" t="s">
        <v>4900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4901</v>
      </c>
      <c s="35" t="s">
        <v>52</v>
      </c>
      <c s="6" t="s">
        <v>4902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5475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4904</v>
      </c>
      <c s="35" t="s">
        <v>52</v>
      </c>
      <c s="6" t="s">
        <v>4905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4907</v>
      </c>
      <c s="35" t="s">
        <v>52</v>
      </c>
      <c s="6" t="s">
        <v>4908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5476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4810</v>
      </c>
      <c s="35" t="s">
        <v>52</v>
      </c>
      <c s="6" t="s">
        <v>4811</v>
      </c>
      <c s="36" t="s">
        <v>2093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5477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4813</v>
      </c>
      <c s="35" t="s">
        <v>52</v>
      </c>
      <c s="6" t="s">
        <v>4814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5478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4912</v>
      </c>
      <c s="35" t="s">
        <v>52</v>
      </c>
      <c s="6" t="s">
        <v>4913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5479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4940</v>
      </c>
      <c s="35" t="s">
        <v>52</v>
      </c>
      <c s="6" t="s">
        <v>4941</v>
      </c>
      <c s="36" t="s">
        <v>657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5480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4855</v>
      </c>
      <c s="35" t="s">
        <v>52</v>
      </c>
      <c s="6" t="s">
        <v>4856</v>
      </c>
      <c s="36" t="s">
        <v>2093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5481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4944</v>
      </c>
      <c s="35" t="s">
        <v>52</v>
      </c>
      <c s="6" t="s">
        <v>4945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5482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4947</v>
      </c>
      <c s="35" t="s">
        <v>52</v>
      </c>
      <c s="6" t="s">
        <v>4948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5483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4958</v>
      </c>
      <c s="35" t="s">
        <v>52</v>
      </c>
      <c s="6" t="s">
        <v>4959</v>
      </c>
      <c s="36" t="s">
        <v>657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5484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4864</v>
      </c>
      <c s="35" t="s">
        <v>52</v>
      </c>
      <c s="6" t="s">
        <v>4865</v>
      </c>
      <c s="36" t="s">
        <v>2093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4797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38.25">
      <c r="A84" s="35" t="s">
        <v>58</v>
      </c>
      <c r="E84" s="40" t="s">
        <v>5485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1.545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5486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4868</v>
      </c>
      <c s="35" t="s">
        <v>52</v>
      </c>
      <c s="6" t="s">
        <v>4869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5487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4871</v>
      </c>
      <c s="35" t="s">
        <v>52</v>
      </c>
      <c s="6" t="s">
        <v>4872</v>
      </c>
      <c s="36" t="s">
        <v>2093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5488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4874</v>
      </c>
      <c s="35" t="s">
        <v>52</v>
      </c>
      <c s="6" t="s">
        <v>4875</v>
      </c>
      <c s="36" t="s">
        <v>2093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4965</v>
      </c>
      <c s="35" t="s">
        <v>52</v>
      </c>
      <c s="6" t="s">
        <v>4966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5489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4977</v>
      </c>
      <c s="35" t="s">
        <v>52</v>
      </c>
      <c s="6" t="s">
        <v>4978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5490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196</v>
      </c>
      <c s="34" t="s">
        <v>2027</v>
      </c>
      <c s="35" t="s">
        <v>2028</v>
      </c>
      <c s="6" t="s">
        <v>2029</v>
      </c>
      <c s="36" t="s">
        <v>657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5491</v>
      </c>
    </row>
    <row r="113" spans="1:5" ht="25.5">
      <c r="A113" t="s">
        <v>60</v>
      </c>
      <c r="E113" s="39" t="s">
        <v>658</v>
      </c>
    </row>
    <row r="114" spans="1:13" ht="12.75">
      <c r="A114" t="s">
        <v>46</v>
      </c>
      <c r="C114" s="31" t="s">
        <v>3151</v>
      </c>
      <c r="E114" s="33" t="s">
        <v>4881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190</v>
      </c>
      <c s="34" t="s">
        <v>4882</v>
      </c>
      <c s="35" t="s">
        <v>52</v>
      </c>
      <c s="6" t="s">
        <v>4883</v>
      </c>
      <c s="36" t="s">
        <v>2093</v>
      </c>
      <c s="37">
        <v>0.604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4797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25.5">
      <c r="A117" s="35" t="s">
        <v>58</v>
      </c>
      <c r="E117" s="40" t="s">
        <v>5492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4885</v>
      </c>
      <c r="E119" s="33" t="s">
        <v>4886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193</v>
      </c>
      <c s="34" t="s">
        <v>4887</v>
      </c>
      <c s="35" t="s">
        <v>52</v>
      </c>
      <c s="6" t="s">
        <v>4888</v>
      </c>
      <c s="36" t="s">
        <v>2093</v>
      </c>
      <c s="37">
        <v>1.208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4797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5493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5496</v>
      </c>
      <c r="E8" s="30" t="s">
        <v>5495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4799</v>
      </c>
      <c s="35" t="s">
        <v>52</v>
      </c>
      <c s="6" t="s">
        <v>4800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5497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4802</v>
      </c>
      <c s="35" t="s">
        <v>52</v>
      </c>
      <c s="6" t="s">
        <v>4803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5498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4808</v>
      </c>
      <c s="35" t="s">
        <v>52</v>
      </c>
      <c s="6" t="s">
        <v>4809</v>
      </c>
      <c s="36" t="s">
        <v>2093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4810</v>
      </c>
      <c s="35" t="s">
        <v>52</v>
      </c>
      <c s="6" t="s">
        <v>4811</v>
      </c>
      <c s="36" t="s">
        <v>2093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5499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4813</v>
      </c>
      <c s="35" t="s">
        <v>52</v>
      </c>
      <c s="6" t="s">
        <v>4814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5500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4816</v>
      </c>
      <c s="35" t="s">
        <v>52</v>
      </c>
      <c s="6" t="s">
        <v>4817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5501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4819</v>
      </c>
      <c s="35" t="s">
        <v>52</v>
      </c>
      <c s="6" t="s">
        <v>4820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5502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4822</v>
      </c>
      <c s="35" t="s">
        <v>52</v>
      </c>
      <c s="6" t="s">
        <v>4823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5503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4925</v>
      </c>
      <c s="35" t="s">
        <v>52</v>
      </c>
      <c s="6" t="s">
        <v>4926</v>
      </c>
      <c s="36" t="s">
        <v>2093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5504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5022</v>
      </c>
      <c s="35" t="s">
        <v>52</v>
      </c>
      <c s="6" t="s">
        <v>5023</v>
      </c>
      <c s="36" t="s">
        <v>2093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5505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4928</v>
      </c>
      <c s="35" t="s">
        <v>52</v>
      </c>
      <c s="6" t="s">
        <v>4929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5506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4940</v>
      </c>
      <c s="35" t="s">
        <v>52</v>
      </c>
      <c s="6" t="s">
        <v>4941</v>
      </c>
      <c s="36" t="s">
        <v>657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5507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4855</v>
      </c>
      <c s="35" t="s">
        <v>52</v>
      </c>
      <c s="6" t="s">
        <v>4856</v>
      </c>
      <c s="36" t="s">
        <v>2093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5508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4858</v>
      </c>
      <c s="35" t="s">
        <v>52</v>
      </c>
      <c s="6" t="s">
        <v>4859</v>
      </c>
      <c s="36" t="s">
        <v>2093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5509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4861</v>
      </c>
      <c s="35" t="s">
        <v>52</v>
      </c>
      <c s="6" t="s">
        <v>4862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4797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5510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4864</v>
      </c>
      <c s="35" t="s">
        <v>52</v>
      </c>
      <c s="6" t="s">
        <v>4865</v>
      </c>
      <c s="36" t="s">
        <v>2093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4797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5060</v>
      </c>
      <c s="35" t="s">
        <v>52</v>
      </c>
      <c s="6" t="s">
        <v>5061</v>
      </c>
      <c s="36" t="s">
        <v>2093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4797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5511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1961</v>
      </c>
      <c s="35" t="s">
        <v>1962</v>
      </c>
      <c s="6" t="s">
        <v>1963</v>
      </c>
      <c s="36" t="s">
        <v>657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658</v>
      </c>
    </row>
    <row r="80" spans="1:5" ht="12.75">
      <c r="A80" s="35" t="s">
        <v>58</v>
      </c>
      <c r="E80" s="40" t="s">
        <v>5512</v>
      </c>
    </row>
    <row r="81" spans="1:5" ht="25.5">
      <c r="A81" t="s">
        <v>60</v>
      </c>
      <c r="E81" s="39" t="s">
        <v>658</v>
      </c>
    </row>
    <row r="82" spans="1:16" ht="25.5">
      <c r="A82" t="s">
        <v>49</v>
      </c>
      <c s="34" t="s">
        <v>169</v>
      </c>
      <c s="34" t="s">
        <v>1976</v>
      </c>
      <c s="35" t="s">
        <v>1977</v>
      </c>
      <c s="6" t="s">
        <v>1978</v>
      </c>
      <c s="36" t="s">
        <v>657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5513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4868</v>
      </c>
      <c s="35" t="s">
        <v>52</v>
      </c>
      <c s="6" t="s">
        <v>4869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5514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4871</v>
      </c>
      <c s="35" t="s">
        <v>52</v>
      </c>
      <c s="6" t="s">
        <v>4872</v>
      </c>
      <c s="36" t="s">
        <v>2093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5515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4874</v>
      </c>
      <c s="35" t="s">
        <v>52</v>
      </c>
      <c s="6" t="s">
        <v>4875</v>
      </c>
      <c s="36" t="s">
        <v>2093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4968</v>
      </c>
      <c s="35" t="s">
        <v>52</v>
      </c>
      <c s="6" t="s">
        <v>4969</v>
      </c>
      <c s="36" t="s">
        <v>2093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5516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4971</v>
      </c>
      <c s="35" t="s">
        <v>52</v>
      </c>
      <c s="6" t="s">
        <v>4972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5517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3151</v>
      </c>
      <c r="E106" s="33" t="s">
        <v>4881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4882</v>
      </c>
      <c s="35" t="s">
        <v>52</v>
      </c>
      <c s="6" t="s">
        <v>4883</v>
      </c>
      <c s="36" t="s">
        <v>2093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4797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5518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4885</v>
      </c>
      <c r="E111" s="33" t="s">
        <v>4886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4887</v>
      </c>
      <c s="35" t="s">
        <v>52</v>
      </c>
      <c s="6" t="s">
        <v>4888</v>
      </c>
      <c s="36" t="s">
        <v>2093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4797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5519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3093</v>
      </c>
      <c r="E4" s="26" t="s">
        <v>3094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5522</v>
      </c>
      <c r="E8" s="30" t="s">
        <v>5521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4795</v>
      </c>
      <c s="35" t="s">
        <v>52</v>
      </c>
      <c s="6" t="s">
        <v>4796</v>
      </c>
      <c s="36" t="s">
        <v>2093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4797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5523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4799</v>
      </c>
      <c s="35" t="s">
        <v>52</v>
      </c>
      <c s="6" t="s">
        <v>4800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4797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4894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4802</v>
      </c>
      <c s="35" t="s">
        <v>52</v>
      </c>
      <c s="6" t="s">
        <v>4803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4797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5442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4808</v>
      </c>
      <c s="35" t="s">
        <v>52</v>
      </c>
      <c s="6" t="s">
        <v>4809</v>
      </c>
      <c s="36" t="s">
        <v>2093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4797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4810</v>
      </c>
      <c s="35" t="s">
        <v>52</v>
      </c>
      <c s="6" t="s">
        <v>4811</v>
      </c>
      <c s="36" t="s">
        <v>2093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4797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5524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4813</v>
      </c>
      <c s="35" t="s">
        <v>52</v>
      </c>
      <c s="6" t="s">
        <v>4814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4797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5525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4912</v>
      </c>
      <c s="35" t="s">
        <v>52</v>
      </c>
      <c s="6" t="s">
        <v>4913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4797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4940</v>
      </c>
      <c s="35" t="s">
        <v>52</v>
      </c>
      <c s="6" t="s">
        <v>4941</v>
      </c>
      <c s="36" t="s">
        <v>657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4797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5526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4843</v>
      </c>
      <c s="35" t="s">
        <v>52</v>
      </c>
      <c s="6" t="s">
        <v>4844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4797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5527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4846</v>
      </c>
      <c s="35" t="s">
        <v>52</v>
      </c>
      <c s="6" t="s">
        <v>4847</v>
      </c>
      <c s="36" t="s">
        <v>2093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4797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5528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4849</v>
      </c>
      <c s="35" t="s">
        <v>52</v>
      </c>
      <c s="6" t="s">
        <v>4850</v>
      </c>
      <c s="36" t="s">
        <v>2093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4797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5529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4852</v>
      </c>
      <c s="35" t="s">
        <v>52</v>
      </c>
      <c s="6" t="s">
        <v>4853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4797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5530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4855</v>
      </c>
      <c s="35" t="s">
        <v>52</v>
      </c>
      <c s="6" t="s">
        <v>4856</v>
      </c>
      <c s="36" t="s">
        <v>2093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4797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5406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4864</v>
      </c>
      <c s="35" t="s">
        <v>52</v>
      </c>
      <c s="6" t="s">
        <v>4865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4797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38.25">
      <c r="A68" s="35" t="s">
        <v>58</v>
      </c>
      <c r="E68" s="40" t="s">
        <v>5531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5532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4868</v>
      </c>
      <c s="35" t="s">
        <v>52</v>
      </c>
      <c s="6" t="s">
        <v>4869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5533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4871</v>
      </c>
      <c s="35" t="s">
        <v>52</v>
      </c>
      <c s="6" t="s">
        <v>4872</v>
      </c>
      <c s="36" t="s">
        <v>2093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5534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4874</v>
      </c>
      <c s="35" t="s">
        <v>52</v>
      </c>
      <c s="6" t="s">
        <v>4875</v>
      </c>
      <c s="36" t="s">
        <v>2093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4968</v>
      </c>
      <c s="35" t="s">
        <v>52</v>
      </c>
      <c s="6" t="s">
        <v>4969</v>
      </c>
      <c s="36" t="s">
        <v>2093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5535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4971</v>
      </c>
      <c s="35" t="s">
        <v>52</v>
      </c>
      <c s="6" t="s">
        <v>4972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5184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5536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5536</v>
      </c>
      <c r="E4" s="26" t="s">
        <v>5537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5540</v>
      </c>
      <c r="E8" s="30" t="s">
        <v>5539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5541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2855</v>
      </c>
      <c s="35" t="s">
        <v>52</v>
      </c>
      <c s="6" t="s">
        <v>2856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5542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5543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27</v>
      </c>
      <c s="6" t="s">
        <v>2424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5544</v>
      </c>
    </row>
    <row r="29" spans="1:5" ht="12.75">
      <c r="A29" s="35" t="s">
        <v>58</v>
      </c>
      <c r="E29" s="40" t="s">
        <v>5545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1469</v>
      </c>
      <c s="35" t="s">
        <v>52</v>
      </c>
      <c s="6" t="s">
        <v>1470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5543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1471</v>
      </c>
      <c s="35" t="s">
        <v>52</v>
      </c>
      <c s="6" t="s">
        <v>1472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5546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2439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5547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5548</v>
      </c>
      <c s="35" t="s">
        <v>52</v>
      </c>
      <c s="6" t="s">
        <v>5549</v>
      </c>
      <c s="36" t="s">
        <v>2093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5550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5551</v>
      </c>
      <c s="35" t="s">
        <v>52</v>
      </c>
      <c s="6" t="s">
        <v>5552</v>
      </c>
      <c s="36" t="s">
        <v>2093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5550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5550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2500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5553</v>
      </c>
      <c s="35" t="s">
        <v>52</v>
      </c>
      <c s="6" t="s">
        <v>5554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5555</v>
      </c>
    </row>
    <row r="62" spans="1:5" ht="12.75">
      <c r="A62" s="35" t="s">
        <v>58</v>
      </c>
      <c r="E62" s="40" t="s">
        <v>5556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2510</v>
      </c>
      <c s="35" t="s">
        <v>52</v>
      </c>
      <c s="6" t="s">
        <v>2511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5557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1818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5558</v>
      </c>
      <c s="35" t="s">
        <v>52</v>
      </c>
      <c s="6" t="s">
        <v>5559</v>
      </c>
      <c s="36" t="s">
        <v>2093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5560</v>
      </c>
    </row>
    <row r="71" spans="1:5" ht="12.75">
      <c r="A71" s="35" t="s">
        <v>58</v>
      </c>
      <c r="E71" s="40" t="s">
        <v>5561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2291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2908</v>
      </c>
      <c s="35" t="s">
        <v>52</v>
      </c>
      <c s="6" t="s">
        <v>2909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5562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5563</v>
      </c>
      <c s="35" t="s">
        <v>52</v>
      </c>
      <c s="6" t="s">
        <v>5564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5565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5566</v>
      </c>
      <c s="35" t="s">
        <v>52</v>
      </c>
      <c s="6" t="s">
        <v>5567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5568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5569</v>
      </c>
      <c s="35" t="s">
        <v>52</v>
      </c>
      <c s="6" t="s">
        <v>5570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5571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5572</v>
      </c>
      <c s="35" t="s">
        <v>52</v>
      </c>
      <c s="6" t="s">
        <v>5573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5574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2562</v>
      </c>
      <c s="35" t="s">
        <v>52</v>
      </c>
      <c s="6" t="s">
        <v>2563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5575</v>
      </c>
    </row>
    <row r="96" spans="1:5" ht="12.75">
      <c r="A96" s="35" t="s">
        <v>58</v>
      </c>
      <c r="E96" s="40" t="s">
        <v>5576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5577</v>
      </c>
      <c s="35" t="s">
        <v>52</v>
      </c>
      <c s="6" t="s">
        <v>5578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5579</v>
      </c>
      <c s="35" t="s">
        <v>52</v>
      </c>
      <c s="6" t="s">
        <v>5580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5536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5536</v>
      </c>
      <c r="E4" s="26" t="s">
        <v>5537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5583</v>
      </c>
      <c r="E8" s="30" t="s">
        <v>5582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5584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2855</v>
      </c>
      <c s="35" t="s">
        <v>52</v>
      </c>
      <c s="6" t="s">
        <v>2856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5585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5543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1469</v>
      </c>
      <c s="35" t="s">
        <v>52</v>
      </c>
      <c s="6" t="s">
        <v>1470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5543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1471</v>
      </c>
      <c s="35" t="s">
        <v>52</v>
      </c>
      <c s="6" t="s">
        <v>1472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5586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2439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5587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2500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5553</v>
      </c>
      <c s="35" t="s">
        <v>52</v>
      </c>
      <c s="6" t="s">
        <v>5554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5555</v>
      </c>
    </row>
    <row r="46" spans="1:5" ht="12.75">
      <c r="A46" s="35" t="s">
        <v>58</v>
      </c>
      <c r="E46" s="40" t="s">
        <v>5588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2504</v>
      </c>
      <c s="35" t="s">
        <v>52</v>
      </c>
      <c s="6" t="s">
        <v>2505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5589</v>
      </c>
    </row>
    <row r="50" spans="1:5" ht="12.75">
      <c r="A50" s="35" t="s">
        <v>58</v>
      </c>
      <c r="E50" s="40" t="s">
        <v>5590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2510</v>
      </c>
      <c s="35" t="s">
        <v>52</v>
      </c>
      <c s="6" t="s">
        <v>2511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5557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1818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5591</v>
      </c>
      <c s="35" t="s">
        <v>52</v>
      </c>
      <c s="6" t="s">
        <v>5592</v>
      </c>
      <c s="36" t="s">
        <v>2093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5593</v>
      </c>
    </row>
    <row r="59" spans="1:5" ht="12.75">
      <c r="A59" s="35" t="s">
        <v>58</v>
      </c>
      <c r="E59" s="40" t="s">
        <v>5594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5595</v>
      </c>
      <c s="35" t="s">
        <v>52</v>
      </c>
      <c s="6" t="s">
        <v>5596</v>
      </c>
      <c s="36" t="s">
        <v>2093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5593</v>
      </c>
    </row>
    <row r="63" spans="1:5" ht="12.75">
      <c r="A63" s="35" t="s">
        <v>58</v>
      </c>
      <c r="E63" s="40" t="s">
        <v>5597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2291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5598</v>
      </c>
      <c s="35" t="s">
        <v>52</v>
      </c>
      <c s="6" t="s">
        <v>5599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5600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5601</v>
      </c>
      <c s="35" t="s">
        <v>52</v>
      </c>
      <c s="6" t="s">
        <v>5602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5603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5604</v>
      </c>
      <c s="35" t="s">
        <v>52</v>
      </c>
      <c s="6" t="s">
        <v>5605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5606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5607</v>
      </c>
      <c s="35" t="s">
        <v>52</v>
      </c>
      <c s="6" t="s">
        <v>5608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5609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5610</v>
      </c>
      <c s="35" t="s">
        <v>52</v>
      </c>
      <c s="6" t="s">
        <v>5611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5612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5613</v>
      </c>
      <c s="35" t="s">
        <v>52</v>
      </c>
      <c s="6" t="s">
        <v>5614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5603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5615</v>
      </c>
      <c s="35" t="s">
        <v>52</v>
      </c>
      <c s="6" t="s">
        <v>5616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5617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5618</v>
      </c>
      <c s="35" t="s">
        <v>52</v>
      </c>
      <c s="6" t="s">
        <v>5619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5620</v>
      </c>
    </row>
    <row r="96" spans="1:5" ht="12.75">
      <c r="A96" s="35" t="s">
        <v>58</v>
      </c>
      <c r="E96" s="40" t="s">
        <v>5621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5569</v>
      </c>
      <c s="35" t="s">
        <v>52</v>
      </c>
      <c s="6" t="s">
        <v>5570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5571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5622</v>
      </c>
      <c s="35" t="s">
        <v>52</v>
      </c>
      <c s="6" t="s">
        <v>5623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5624</v>
      </c>
      <c s="35" t="s">
        <v>52</v>
      </c>
      <c s="6" t="s">
        <v>5625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5626</v>
      </c>
      <c s="35" t="s">
        <v>52</v>
      </c>
      <c s="6" t="s">
        <v>5627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5628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5633</v>
      </c>
      <c r="E8" s="30" t="s">
        <v>5632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5634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5635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5636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2855</v>
      </c>
      <c s="35" t="s">
        <v>52</v>
      </c>
      <c s="6" t="s">
        <v>2856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5637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5638</v>
      </c>
      <c s="35" t="s">
        <v>52</v>
      </c>
      <c s="6" t="s">
        <v>5639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5640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2413</v>
      </c>
    </row>
    <row r="37" spans="1:5" ht="12.75">
      <c r="A37" s="35" t="s">
        <v>58</v>
      </c>
      <c r="E37" s="40" t="s">
        <v>5641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2607</v>
      </c>
      <c s="35" t="s">
        <v>52</v>
      </c>
      <c s="6" t="s">
        <v>2608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5642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12.75">
      <c r="A45" s="35" t="s">
        <v>58</v>
      </c>
      <c r="E45" s="40" t="s">
        <v>5543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2626</v>
      </c>
      <c s="35" t="s">
        <v>52</v>
      </c>
      <c s="6" t="s">
        <v>2627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5643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5644</v>
      </c>
      <c s="35" t="s">
        <v>52</v>
      </c>
      <c s="6" t="s">
        <v>5645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5646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2439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5647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2446</v>
      </c>
      <c s="35" t="s">
        <v>50</v>
      </c>
      <c s="6" t="s">
        <v>2447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5648</v>
      </c>
    </row>
    <row r="65" spans="1:5" ht="12.75">
      <c r="A65" s="35" t="s">
        <v>58</v>
      </c>
      <c r="E65" s="40" t="s">
        <v>5649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2645</v>
      </c>
      <c s="35" t="s">
        <v>52</v>
      </c>
      <c s="6" t="s">
        <v>2646</v>
      </c>
      <c s="36" t="s">
        <v>2093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5650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2465</v>
      </c>
      <c s="35" t="s">
        <v>52</v>
      </c>
      <c s="6" t="s">
        <v>2466</v>
      </c>
      <c s="36" t="s">
        <v>2093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5651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5551</v>
      </c>
      <c s="35" t="s">
        <v>52</v>
      </c>
      <c s="6" t="s">
        <v>5552</v>
      </c>
      <c s="36" t="s">
        <v>2093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5652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2470</v>
      </c>
      <c s="35" t="s">
        <v>52</v>
      </c>
      <c s="6" t="s">
        <v>2471</v>
      </c>
      <c s="36" t="s">
        <v>2093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5652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2472</v>
      </c>
      <c s="35" t="s">
        <v>52</v>
      </c>
      <c s="6" t="s">
        <v>2473</v>
      </c>
      <c s="36" t="s">
        <v>2093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5653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2475</v>
      </c>
      <c s="35" t="s">
        <v>52</v>
      </c>
      <c s="6" t="s">
        <v>2476</v>
      </c>
      <c s="36" t="s">
        <v>2093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5654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2478</v>
      </c>
      <c s="35" t="s">
        <v>52</v>
      </c>
      <c s="6" t="s">
        <v>2479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5655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664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5656</v>
      </c>
      <c s="35" t="s">
        <v>52</v>
      </c>
      <c s="6" t="s">
        <v>5657</v>
      </c>
      <c s="36" t="s">
        <v>2093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5658</v>
      </c>
    </row>
    <row r="98" spans="1:5" ht="12.75">
      <c r="A98" s="35" t="s">
        <v>58</v>
      </c>
      <c r="E98" s="40" t="s">
        <v>5659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5660</v>
      </c>
      <c s="35" t="s">
        <v>52</v>
      </c>
      <c s="6" t="s">
        <v>5661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5662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2666</v>
      </c>
      <c s="35" t="s">
        <v>52</v>
      </c>
      <c s="6" t="s">
        <v>2667</v>
      </c>
      <c s="36" t="s">
        <v>2093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5663</v>
      </c>
    </row>
    <row r="106" spans="1:5" ht="12.75">
      <c r="A106" s="35" t="s">
        <v>58</v>
      </c>
      <c r="E106" s="40" t="s">
        <v>5664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2487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2491</v>
      </c>
      <c s="35" t="s">
        <v>52</v>
      </c>
      <c s="6" t="s">
        <v>2492</v>
      </c>
      <c s="36" t="s">
        <v>2093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5665</v>
      </c>
    </row>
    <row r="111" spans="1:5" ht="12.75">
      <c r="A111" s="35" t="s">
        <v>58</v>
      </c>
      <c r="E111" s="40" t="s">
        <v>5666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5667</v>
      </c>
      <c s="35" t="s">
        <v>52</v>
      </c>
      <c s="6" t="s">
        <v>5668</v>
      </c>
      <c s="36" t="s">
        <v>2093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5665</v>
      </c>
    </row>
    <row r="115" spans="1:5" ht="12.75">
      <c r="A115" s="35" t="s">
        <v>58</v>
      </c>
      <c r="E115" s="40" t="s">
        <v>5669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2500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2507</v>
      </c>
      <c s="35" t="s">
        <v>52</v>
      </c>
      <c s="6" t="s">
        <v>2508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5670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2510</v>
      </c>
      <c s="35" t="s">
        <v>52</v>
      </c>
      <c s="6" t="s">
        <v>2511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5671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2504</v>
      </c>
      <c s="35" t="s">
        <v>52</v>
      </c>
      <c s="6" t="s">
        <v>2505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5672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2710</v>
      </c>
      <c s="35" t="s">
        <v>52</v>
      </c>
      <c s="6" t="s">
        <v>2711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5673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2715</v>
      </c>
      <c s="35" t="s">
        <v>52</v>
      </c>
      <c s="6" t="s">
        <v>2716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5674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2128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3046</v>
      </c>
      <c s="35" t="s">
        <v>52</v>
      </c>
      <c s="6" t="s">
        <v>3047</v>
      </c>
      <c s="36" t="s">
        <v>2093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5675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5676</v>
      </c>
      <c s="35" t="s">
        <v>52</v>
      </c>
      <c s="6" t="s">
        <v>5677</v>
      </c>
      <c s="36" t="s">
        <v>2093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5678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5679</v>
      </c>
      <c s="35" t="s">
        <v>52</v>
      </c>
      <c s="6" t="s">
        <v>5680</v>
      </c>
      <c s="36" t="s">
        <v>2093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5681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5682</v>
      </c>
      <c s="35" t="s">
        <v>52</v>
      </c>
      <c s="6" t="s">
        <v>5683</v>
      </c>
      <c s="36" t="s">
        <v>2093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5684</v>
      </c>
    </row>
    <row r="153" spans="1:5" ht="12.75">
      <c r="A153" s="35" t="s">
        <v>58</v>
      </c>
      <c r="E153" s="40" t="s">
        <v>5685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4560</v>
      </c>
      <c s="35" t="s">
        <v>52</v>
      </c>
      <c s="6" t="s">
        <v>4561</v>
      </c>
      <c s="36" t="s">
        <v>2093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5686</v>
      </c>
    </row>
    <row r="157" spans="1:5" ht="12.75">
      <c r="A157" s="35" t="s">
        <v>58</v>
      </c>
      <c r="E157" s="40" t="s">
        <v>5687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5688</v>
      </c>
      <c s="35" t="s">
        <v>52</v>
      </c>
      <c s="6" t="s">
        <v>5689</v>
      </c>
      <c s="36" t="s">
        <v>2093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5690</v>
      </c>
    </row>
    <row r="161" spans="1:5" ht="12.75">
      <c r="A161" s="35" t="s">
        <v>58</v>
      </c>
      <c r="E161" s="40" t="s">
        <v>5691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3051</v>
      </c>
      <c s="35" t="s">
        <v>52</v>
      </c>
      <c s="6" t="s">
        <v>3052</v>
      </c>
      <c s="36" t="s">
        <v>2093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5692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3048</v>
      </c>
      <c s="35" t="s">
        <v>52</v>
      </c>
      <c s="6" t="s">
        <v>3049</v>
      </c>
      <c s="36" t="s">
        <v>2093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5692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3059</v>
      </c>
      <c s="35" t="s">
        <v>52</v>
      </c>
      <c s="6" t="s">
        <v>3060</v>
      </c>
      <c s="36" t="s">
        <v>2093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3061</v>
      </c>
    </row>
    <row r="173" spans="1:5" ht="12.75">
      <c r="A173" s="35" t="s">
        <v>58</v>
      </c>
      <c r="E173" s="40" t="s">
        <v>5693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3070</v>
      </c>
      <c s="35" t="s">
        <v>52</v>
      </c>
      <c s="6" t="s">
        <v>3071</v>
      </c>
      <c s="36" t="s">
        <v>2093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3073</v>
      </c>
      <c s="35" t="s">
        <v>52</v>
      </c>
      <c s="6" t="s">
        <v>3074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2291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5694</v>
      </c>
      <c s="35" t="s">
        <v>52</v>
      </c>
      <c s="6" t="s">
        <v>5695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5652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2177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3077</v>
      </c>
      <c s="35" t="s">
        <v>52</v>
      </c>
      <c s="6" t="s">
        <v>3078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3079</v>
      </c>
    </row>
    <row r="191" spans="1:5" ht="12.75">
      <c r="A191" s="35" t="s">
        <v>58</v>
      </c>
      <c r="E191" s="40" t="s">
        <v>5696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5697</v>
      </c>
      <c s="35" t="s">
        <v>52</v>
      </c>
      <c s="6" t="s">
        <v>5698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5699</v>
      </c>
    </row>
    <row r="195" spans="1:5" ht="12.75">
      <c r="A195" s="35" t="s">
        <v>58</v>
      </c>
      <c r="E195" s="40" t="s">
        <v>5652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2567</v>
      </c>
      <c s="35" t="s">
        <v>52</v>
      </c>
      <c s="6" t="s">
        <v>2568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5700</v>
      </c>
    </row>
    <row r="199" spans="1:5" ht="12.75">
      <c r="A199" s="35" t="s">
        <v>58</v>
      </c>
      <c r="E199" s="40" t="s">
        <v>2570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3086</v>
      </c>
      <c s="35" t="s">
        <v>52</v>
      </c>
      <c s="6" t="s">
        <v>3087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5701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3082</v>
      </c>
      <c s="35" t="s">
        <v>52</v>
      </c>
      <c s="6" t="s">
        <v>3083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3028</v>
      </c>
      <c s="35" t="s">
        <v>52</v>
      </c>
      <c s="6" t="s">
        <v>3029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5702</v>
      </c>
    </row>
    <row r="211" spans="1:5" ht="12.75">
      <c r="A211" s="35" t="s">
        <v>58</v>
      </c>
      <c r="E211" s="40" t="s">
        <v>5703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5706</v>
      </c>
      <c r="E8" s="30" t="s">
        <v>5705</v>
      </c>
      <c r="J8" s="29">
        <f>0+J9+J66+J71+J84+J101</f>
      </c>
      <c s="29">
        <f>0+K9+K66+K71+K84+K101</f>
      </c>
      <c s="29">
        <f>0+L9+L66+L71+L84+L101</f>
      </c>
      <c s="29">
        <f>0+M9+M66+M71+M84+M101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2611</v>
      </c>
      <c s="35" t="s">
        <v>52</v>
      </c>
      <c s="6" t="s">
        <v>2612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2413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50</v>
      </c>
      <c s="6" t="s">
        <v>2424</v>
      </c>
      <c s="36" t="s">
        <v>65</v>
      </c>
      <c s="37">
        <v>28.5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12.75">
      <c r="A16" s="35" t="s">
        <v>58</v>
      </c>
      <c r="E16" s="40" t="s">
        <v>5543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5707</v>
      </c>
      <c s="35" t="s">
        <v>52</v>
      </c>
      <c s="6" t="s">
        <v>5708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5709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5644</v>
      </c>
      <c s="35" t="s">
        <v>52</v>
      </c>
      <c s="6" t="s">
        <v>5645</v>
      </c>
      <c s="36" t="s">
        <v>65</v>
      </c>
      <c s="37">
        <v>28.5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5710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2439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2446</v>
      </c>
      <c s="35" t="s">
        <v>50</v>
      </c>
      <c s="6" t="s">
        <v>2447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5648</v>
      </c>
    </row>
    <row r="32" spans="1:5" ht="12.75">
      <c r="A32" s="35" t="s">
        <v>58</v>
      </c>
      <c r="E32" s="40" t="s">
        <v>5711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2645</v>
      </c>
      <c s="35" t="s">
        <v>52</v>
      </c>
      <c s="6" t="s">
        <v>2646</v>
      </c>
      <c s="36" t="s">
        <v>2093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5712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2465</v>
      </c>
      <c s="35" t="s">
        <v>52</v>
      </c>
      <c s="6" t="s">
        <v>2466</v>
      </c>
      <c s="36" t="s">
        <v>2093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5651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5551</v>
      </c>
      <c s="35" t="s">
        <v>52</v>
      </c>
      <c s="6" t="s">
        <v>5552</v>
      </c>
      <c s="36" t="s">
        <v>2093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5652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2470</v>
      </c>
      <c s="35" t="s">
        <v>52</v>
      </c>
      <c s="6" t="s">
        <v>2471</v>
      </c>
      <c s="36" t="s">
        <v>2093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5652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5713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2475</v>
      </c>
      <c s="35" t="s">
        <v>52</v>
      </c>
      <c s="6" t="s">
        <v>2476</v>
      </c>
      <c s="36" t="s">
        <v>2093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5714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2478</v>
      </c>
      <c s="35" t="s">
        <v>52</v>
      </c>
      <c s="6" t="s">
        <v>2479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5715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190</v>
      </c>
      <c s="34" t="s">
        <v>2435</v>
      </c>
      <c s="35" t="s">
        <v>52</v>
      </c>
      <c s="6" t="s">
        <v>2436</v>
      </c>
      <c s="36" t="s">
        <v>65</v>
      </c>
      <c s="37">
        <v>691.5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5716</v>
      </c>
    </row>
    <row r="65" spans="1:5" ht="12.75">
      <c r="A65" t="s">
        <v>60</v>
      </c>
      <c r="E65" s="39" t="s">
        <v>68</v>
      </c>
    </row>
    <row r="66" spans="1:13" ht="12.75">
      <c r="A66" t="s">
        <v>46</v>
      </c>
      <c r="C66" s="31" t="s">
        <v>27</v>
      </c>
      <c r="E66" s="33" t="s">
        <v>664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107</v>
      </c>
      <c s="34" t="s">
        <v>2666</v>
      </c>
      <c s="35" t="s">
        <v>52</v>
      </c>
      <c s="6" t="s">
        <v>2667</v>
      </c>
      <c s="36" t="s">
        <v>2093</v>
      </c>
      <c s="37">
        <v>9.5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5663</v>
      </c>
    </row>
    <row r="69" spans="1:5" ht="12.75">
      <c r="A69" s="35" t="s">
        <v>58</v>
      </c>
      <c r="E69" s="40" t="s">
        <v>5717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72</v>
      </c>
      <c r="E71" s="33" t="s">
        <v>2500</v>
      </c>
      <c r="J71" s="32">
        <f>0</f>
      </c>
      <c s="32">
        <f>0</f>
      </c>
      <c s="32">
        <f>0+L72+L76+L80</f>
      </c>
      <c s="32">
        <f>0+M72+M76+M80</f>
      </c>
    </row>
    <row r="72" spans="1:16" ht="12.75">
      <c r="A72" t="s">
        <v>49</v>
      </c>
      <c s="34" t="s">
        <v>112</v>
      </c>
      <c s="34" t="s">
        <v>2510</v>
      </c>
      <c s="35" t="s">
        <v>52</v>
      </c>
      <c s="6" t="s">
        <v>2511</v>
      </c>
      <c s="36" t="s">
        <v>65</v>
      </c>
      <c s="37">
        <v>0.1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5718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115</v>
      </c>
      <c s="34" t="s">
        <v>2710</v>
      </c>
      <c s="35" t="s">
        <v>52</v>
      </c>
      <c s="6" t="s">
        <v>2711</v>
      </c>
      <c s="36" t="s">
        <v>65</v>
      </c>
      <c s="37">
        <v>8.25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5719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119</v>
      </c>
      <c s="34" t="s">
        <v>2715</v>
      </c>
      <c s="35" t="s">
        <v>52</v>
      </c>
      <c s="6" t="s">
        <v>2716</v>
      </c>
      <c s="36" t="s">
        <v>65</v>
      </c>
      <c s="37">
        <v>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5720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77</v>
      </c>
      <c r="E84" s="33" t="s">
        <v>2128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122</v>
      </c>
      <c s="34" t="s">
        <v>5676</v>
      </c>
      <c s="35" t="s">
        <v>52</v>
      </c>
      <c s="6" t="s">
        <v>5677</v>
      </c>
      <c s="36" t="s">
        <v>2093</v>
      </c>
      <c s="37">
        <v>474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5721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5722</v>
      </c>
      <c s="35" t="s">
        <v>52</v>
      </c>
      <c s="6" t="s">
        <v>5723</v>
      </c>
      <c s="36" t="s">
        <v>2093</v>
      </c>
      <c s="37">
        <v>395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5724</v>
      </c>
    </row>
    <row r="91" spans="1:5" ht="12.75">
      <c r="A91" s="35" t="s">
        <v>58</v>
      </c>
      <c r="E91" s="40" t="s">
        <v>5725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3051</v>
      </c>
      <c s="35" t="s">
        <v>52</v>
      </c>
      <c s="6" t="s">
        <v>3052</v>
      </c>
      <c s="36" t="s">
        <v>2093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5726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3048</v>
      </c>
      <c s="35" t="s">
        <v>52</v>
      </c>
      <c s="6" t="s">
        <v>3049</v>
      </c>
      <c s="36" t="s">
        <v>2093</v>
      </c>
      <c s="37">
        <v>414.75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5726</v>
      </c>
    </row>
    <row r="100" spans="1:5" ht="12.75">
      <c r="A100" t="s">
        <v>60</v>
      </c>
      <c r="E100" s="39" t="s">
        <v>68</v>
      </c>
    </row>
    <row r="101" spans="1:13" ht="12.75">
      <c r="A101" t="s">
        <v>46</v>
      </c>
      <c r="C101" s="31" t="s">
        <v>92</v>
      </c>
      <c r="E101" s="33" t="s">
        <v>2177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178</v>
      </c>
      <c s="34" t="s">
        <v>5727</v>
      </c>
      <c s="35" t="s">
        <v>52</v>
      </c>
      <c s="6" t="s">
        <v>5728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181</v>
      </c>
      <c s="34" t="s">
        <v>5729</v>
      </c>
      <c s="35" t="s">
        <v>52</v>
      </c>
      <c s="6" t="s">
        <v>5730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5731</v>
      </c>
      <c s="35" t="s">
        <v>52</v>
      </c>
      <c s="6" t="s">
        <v>5732</v>
      </c>
      <c s="36" t="s">
        <v>110</v>
      </c>
      <c s="37">
        <v>10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5733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2911</v>
      </c>
      <c s="35" t="s">
        <v>52</v>
      </c>
      <c s="6" t="s">
        <v>2912</v>
      </c>
      <c s="36" t="s">
        <v>71</v>
      </c>
      <c s="37">
        <v>98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5735</v>
      </c>
      <c r="E8" s="30" t="s">
        <v>2032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5736</v>
      </c>
      <c s="35" t="s">
        <v>52</v>
      </c>
      <c s="6" t="s">
        <v>5737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2308</v>
      </c>
    </row>
    <row r="14" spans="1:16" ht="12.75">
      <c r="A14" t="s">
        <v>49</v>
      </c>
      <c s="34" t="s">
        <v>27</v>
      </c>
      <c s="34" t="s">
        <v>5738</v>
      </c>
      <c s="35" t="s">
        <v>52</v>
      </c>
      <c s="6" t="s">
        <v>5739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2308</v>
      </c>
    </row>
    <row r="18" spans="1:16" ht="25.5">
      <c r="A18" t="s">
        <v>49</v>
      </c>
      <c s="34" t="s">
        <v>26</v>
      </c>
      <c s="34" t="s">
        <v>654</v>
      </c>
      <c s="35" t="s">
        <v>655</v>
      </c>
      <c s="6" t="s">
        <v>656</v>
      </c>
      <c s="36" t="s">
        <v>657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5634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657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5740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5741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5742</v>
      </c>
      <c s="35" t="s">
        <v>52</v>
      </c>
      <c s="6" t="s">
        <v>5743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5744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5745</v>
      </c>
      <c s="35" t="s">
        <v>52</v>
      </c>
      <c s="6" t="s">
        <v>5746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5747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5748</v>
      </c>
      <c s="35" t="s">
        <v>52</v>
      </c>
      <c s="6" t="s">
        <v>5749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5750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2607</v>
      </c>
      <c s="35" t="s">
        <v>52</v>
      </c>
      <c s="6" t="s">
        <v>2608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5751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5644</v>
      </c>
      <c s="35" t="s">
        <v>52</v>
      </c>
      <c s="6" t="s">
        <v>5645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5752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2645</v>
      </c>
      <c s="35" t="s">
        <v>52</v>
      </c>
      <c s="6" t="s">
        <v>2646</v>
      </c>
      <c s="36" t="s">
        <v>2093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5753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5754</v>
      </c>
      <c s="35" t="s">
        <v>52</v>
      </c>
      <c s="6" t="s">
        <v>5755</v>
      </c>
      <c s="36" t="s">
        <v>2093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5753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5756</v>
      </c>
      <c s="35" t="s">
        <v>52</v>
      </c>
      <c s="6" t="s">
        <v>5757</v>
      </c>
      <c s="36" t="s">
        <v>2093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5758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2128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3046</v>
      </c>
      <c s="35" t="s">
        <v>52</v>
      </c>
      <c s="6" t="s">
        <v>3047</v>
      </c>
      <c s="36" t="s">
        <v>2093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5759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5676</v>
      </c>
      <c s="35" t="s">
        <v>52</v>
      </c>
      <c s="6" t="s">
        <v>5677</v>
      </c>
      <c s="36" t="s">
        <v>2093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5759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5760</v>
      </c>
      <c s="35" t="s">
        <v>52</v>
      </c>
      <c s="6" t="s">
        <v>5761</v>
      </c>
      <c s="36" t="s">
        <v>2093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5762</v>
      </c>
    </row>
    <row r="78" spans="1:5" ht="12.75">
      <c r="A78" s="35" t="s">
        <v>58</v>
      </c>
      <c r="E78" s="40" t="s">
        <v>5759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5763</v>
      </c>
      <c s="35" t="s">
        <v>52</v>
      </c>
      <c s="6" t="s">
        <v>5764</v>
      </c>
      <c s="36" t="s">
        <v>2093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5765</v>
      </c>
    </row>
    <row r="82" spans="1:5" ht="12.75">
      <c r="A82" s="35" t="s">
        <v>58</v>
      </c>
      <c r="E82" s="40" t="s">
        <v>5759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5766</v>
      </c>
      <c s="35" t="s">
        <v>52</v>
      </c>
      <c s="6" t="s">
        <v>5767</v>
      </c>
      <c s="36" t="s">
        <v>2093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5768</v>
      </c>
    </row>
    <row r="86" spans="1:5" ht="38.25">
      <c r="A86" s="35" t="s">
        <v>58</v>
      </c>
      <c r="E86" s="40" t="s">
        <v>5769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5770</v>
      </c>
      <c s="35" t="s">
        <v>52</v>
      </c>
      <c s="6" t="s">
        <v>5771</v>
      </c>
      <c s="36" t="s">
        <v>2093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5772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5773</v>
      </c>
      <c s="35" t="s">
        <v>52</v>
      </c>
      <c s="6" t="s">
        <v>5774</v>
      </c>
      <c s="36" t="s">
        <v>2093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5772</v>
      </c>
    </row>
    <row r="95" spans="1:5" ht="12.75">
      <c r="A95" t="s">
        <v>60</v>
      </c>
      <c r="E95" s="39" t="s">
        <v>5775</v>
      </c>
    </row>
    <row r="96" spans="1:16" ht="12.75">
      <c r="A96" t="s">
        <v>49</v>
      </c>
      <c s="34" t="s">
        <v>178</v>
      </c>
      <c s="34" t="s">
        <v>5776</v>
      </c>
      <c s="35" t="s">
        <v>52</v>
      </c>
      <c s="6" t="s">
        <v>5777</v>
      </c>
      <c s="36" t="s">
        <v>2093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5747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5778</v>
      </c>
      <c s="35" t="s">
        <v>52</v>
      </c>
      <c s="6" t="s">
        <v>5779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5747</v>
      </c>
    </row>
    <row r="102" spans="1:5" ht="12.75">
      <c r="A102" s="35" t="s">
        <v>58</v>
      </c>
      <c r="E102" s="40" t="s">
        <v>5740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5780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5781</v>
      </c>
      <c s="35" t="s">
        <v>52</v>
      </c>
      <c s="6" t="s">
        <v>5782</v>
      </c>
      <c s="36" t="s">
        <v>2093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5783</v>
      </c>
    </row>
    <row r="107" spans="1:5" ht="140.25">
      <c r="A107" s="35" t="s">
        <v>58</v>
      </c>
      <c r="E107" s="40" t="s">
        <v>5784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2177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5785</v>
      </c>
      <c s="35" t="s">
        <v>52</v>
      </c>
      <c s="6" t="s">
        <v>5786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5787</v>
      </c>
      <c s="35" t="s">
        <v>52</v>
      </c>
      <c s="6" t="s">
        <v>5788</v>
      </c>
      <c s="36" t="s">
        <v>2073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5789</v>
      </c>
      <c s="35" t="s">
        <v>52</v>
      </c>
      <c s="6" t="s">
        <v>5790</v>
      </c>
      <c s="36" t="s">
        <v>2881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5791</v>
      </c>
      <c s="35" t="s">
        <v>52</v>
      </c>
      <c s="6" t="s">
        <v>5792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5793</v>
      </c>
    </row>
    <row r="124" spans="1:5" ht="12.75">
      <c r="A124" s="35" t="s">
        <v>58</v>
      </c>
      <c r="E124" s="40" t="s">
        <v>5794</v>
      </c>
    </row>
    <row r="125" spans="1:5" ht="25.5">
      <c r="A125" t="s">
        <v>60</v>
      </c>
      <c r="E125" s="39" t="s">
        <v>5795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5798</v>
      </c>
      <c r="E8" s="30" t="s">
        <v>5797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657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5799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2855</v>
      </c>
      <c s="35" t="s">
        <v>52</v>
      </c>
      <c s="6" t="s">
        <v>2856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5800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2611</v>
      </c>
      <c s="35" t="s">
        <v>52</v>
      </c>
      <c s="6" t="s">
        <v>2612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5543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5644</v>
      </c>
      <c s="35" t="s">
        <v>52</v>
      </c>
      <c s="6" t="s">
        <v>5645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5646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2645</v>
      </c>
      <c s="35" t="s">
        <v>52</v>
      </c>
      <c s="6" t="s">
        <v>2646</v>
      </c>
      <c s="36" t="s">
        <v>2093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5801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2465</v>
      </c>
      <c s="35" t="s">
        <v>52</v>
      </c>
      <c s="6" t="s">
        <v>2466</v>
      </c>
      <c s="36" t="s">
        <v>2093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5651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5551</v>
      </c>
      <c s="35" t="s">
        <v>52</v>
      </c>
      <c s="6" t="s">
        <v>5552</v>
      </c>
      <c s="36" t="s">
        <v>2093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5652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2470</v>
      </c>
      <c s="35" t="s">
        <v>52</v>
      </c>
      <c s="6" t="s">
        <v>2471</v>
      </c>
      <c s="36" t="s">
        <v>2093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5652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5802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2475</v>
      </c>
      <c s="35" t="s">
        <v>52</v>
      </c>
      <c s="6" t="s">
        <v>2476</v>
      </c>
      <c s="36" t="s">
        <v>2093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5803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2478</v>
      </c>
      <c s="35" t="s">
        <v>52</v>
      </c>
      <c s="6" t="s">
        <v>2479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5804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2128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3046</v>
      </c>
      <c s="35" t="s">
        <v>52</v>
      </c>
      <c s="6" t="s">
        <v>3047</v>
      </c>
      <c s="36" t="s">
        <v>2093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5805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4560</v>
      </c>
      <c s="35" t="s">
        <v>52</v>
      </c>
      <c s="6" t="s">
        <v>4561</v>
      </c>
      <c s="36" t="s">
        <v>2093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5686</v>
      </c>
    </row>
    <row r="70" spans="1:5" ht="12.75">
      <c r="A70" s="35" t="s">
        <v>58</v>
      </c>
      <c r="E70" s="40" t="s">
        <v>5687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5806</v>
      </c>
      <c s="35" t="s">
        <v>52</v>
      </c>
      <c s="6" t="s">
        <v>5807</v>
      </c>
      <c s="36" t="s">
        <v>2093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5808</v>
      </c>
    </row>
    <row r="74" spans="1:5" ht="12.75">
      <c r="A74" s="35" t="s">
        <v>58</v>
      </c>
      <c r="E74" s="40" t="s">
        <v>5809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5810</v>
      </c>
      <c s="35" t="s">
        <v>52</v>
      </c>
      <c s="6" t="s">
        <v>5811</v>
      </c>
      <c s="36" t="s">
        <v>2093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5812</v>
      </c>
    </row>
    <row r="78" spans="1:5" ht="12.75">
      <c r="A78" s="35" t="s">
        <v>58</v>
      </c>
      <c r="E78" s="40" t="s">
        <v>5652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5813</v>
      </c>
      <c s="35" t="s">
        <v>52</v>
      </c>
      <c s="6" t="s">
        <v>5814</v>
      </c>
      <c s="36" t="s">
        <v>2093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5652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3051</v>
      </c>
      <c s="35" t="s">
        <v>52</v>
      </c>
      <c s="6" t="s">
        <v>3052</v>
      </c>
      <c s="36" t="s">
        <v>2093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5815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3073</v>
      </c>
      <c s="35" t="s">
        <v>52</v>
      </c>
      <c s="6" t="s">
        <v>3074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5816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2177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5817</v>
      </c>
      <c s="35" t="s">
        <v>52</v>
      </c>
      <c s="6" t="s">
        <v>5818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5819</v>
      </c>
    </row>
    <row r="95" spans="1:5" ht="12.75">
      <c r="A95" s="35" t="s">
        <v>58</v>
      </c>
      <c r="E95" s="40" t="s">
        <v>5820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3082</v>
      </c>
      <c s="35" t="s">
        <v>52</v>
      </c>
      <c s="6" t="s">
        <v>3083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5816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5629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5629</v>
      </c>
      <c r="E4" s="26" t="s">
        <v>5630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5823</v>
      </c>
      <c r="E8" s="30" t="s">
        <v>5822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5824</v>
      </c>
      <c s="35" t="s">
        <v>52</v>
      </c>
      <c s="6" t="s">
        <v>5825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5826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5827</v>
      </c>
      <c s="35" t="s">
        <v>52</v>
      </c>
      <c s="6" t="s">
        <v>5828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5829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5830</v>
      </c>
      <c s="35" t="s">
        <v>52</v>
      </c>
      <c s="6" t="s">
        <v>5831</v>
      </c>
      <c s="36" t="s">
        <v>5832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5833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5834</v>
      </c>
      <c s="35" t="s">
        <v>52</v>
      </c>
      <c s="6" t="s">
        <v>5835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5836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5837</v>
      </c>
      <c s="35" t="s">
        <v>52</v>
      </c>
      <c s="6" t="s">
        <v>5838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5829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5839</v>
      </c>
      <c s="35" t="s">
        <v>52</v>
      </c>
      <c s="6" t="s">
        <v>5840</v>
      </c>
      <c s="36" t="s">
        <v>5832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5841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5842</v>
      </c>
      <c s="35" t="s">
        <v>52</v>
      </c>
      <c s="6" t="s">
        <v>5843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5844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5845</v>
      </c>
      <c s="35" t="s">
        <v>52</v>
      </c>
      <c s="6" t="s">
        <v>5846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5829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5847</v>
      </c>
      <c s="35" t="s">
        <v>52</v>
      </c>
      <c s="6" t="s">
        <v>5848</v>
      </c>
      <c s="36" t="s">
        <v>5832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5849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5850</v>
      </c>
      <c s="35" t="s">
        <v>52</v>
      </c>
      <c s="6" t="s">
        <v>5851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5852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5853</v>
      </c>
      <c s="35" t="s">
        <v>52</v>
      </c>
      <c s="6" t="s">
        <v>5854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5829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5855</v>
      </c>
      <c s="35" t="s">
        <v>52</v>
      </c>
      <c s="6" t="s">
        <v>5856</v>
      </c>
      <c s="36" t="s">
        <v>5832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5857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5858</v>
      </c>
      <c s="35" t="s">
        <v>52</v>
      </c>
      <c s="6" t="s">
        <v>5859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5860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5865</v>
      </c>
      <c r="E8" s="30" t="s">
        <v>5864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5866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5867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2423</v>
      </c>
      <c s="35" t="s">
        <v>50</v>
      </c>
      <c s="6" t="s">
        <v>2424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12.75">
      <c r="A21" s="35" t="s">
        <v>58</v>
      </c>
      <c r="E21" s="40" t="s">
        <v>5543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2427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2623</v>
      </c>
      <c s="35" t="s">
        <v>52</v>
      </c>
      <c s="6" t="s">
        <v>2624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5868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5869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5870</v>
      </c>
      <c s="35" t="s">
        <v>52</v>
      </c>
      <c s="6" t="s">
        <v>5871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5872</v>
      </c>
    </row>
    <row r="41" spans="1:5" ht="12.75">
      <c r="A41" s="35" t="s">
        <v>58</v>
      </c>
      <c r="E41" s="40" t="s">
        <v>5873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2662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2976</v>
      </c>
      <c s="35" t="s">
        <v>52</v>
      </c>
      <c s="6" t="s">
        <v>2977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5874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5875</v>
      </c>
      <c s="35" t="s">
        <v>52</v>
      </c>
      <c s="6" t="s">
        <v>5876</v>
      </c>
      <c s="36" t="s">
        <v>657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5877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2500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2504</v>
      </c>
      <c s="35" t="s">
        <v>52</v>
      </c>
      <c s="6" t="s">
        <v>2505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5878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5879</v>
      </c>
      <c s="35" t="s">
        <v>52</v>
      </c>
      <c s="6" t="s">
        <v>5880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5881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2177</v>
      </c>
      <c r="J61" s="32">
        <f>0</f>
      </c>
      <c s="32">
        <f>0</f>
      </c>
      <c s="32">
        <f>0+L62+L66+L70+L74+L78+L82</f>
      </c>
      <c s="32">
        <f>0+M62+M66+M70+M74+M78+M82</f>
      </c>
    </row>
    <row r="62" spans="1:16" ht="12.75">
      <c r="A62" t="s">
        <v>49</v>
      </c>
      <c s="34" t="s">
        <v>104</v>
      </c>
      <c s="34" t="s">
        <v>3310</v>
      </c>
      <c s="35" t="s">
        <v>52</v>
      </c>
      <c s="6" t="s">
        <v>3311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5882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4382</v>
      </c>
      <c s="35" t="s">
        <v>52</v>
      </c>
      <c s="6" t="s">
        <v>4383</v>
      </c>
      <c s="36" t="s">
        <v>657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5883</v>
      </c>
    </row>
    <row r="68" spans="1:5" ht="12.75">
      <c r="A68" s="35" t="s">
        <v>58</v>
      </c>
      <c r="E68" s="40" t="s">
        <v>5884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5885</v>
      </c>
      <c s="35" t="s">
        <v>52</v>
      </c>
      <c s="6" t="s">
        <v>5886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5887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5888</v>
      </c>
    </row>
    <row r="74" spans="1:16" ht="12.75">
      <c r="A74" t="s">
        <v>49</v>
      </c>
      <c s="34" t="s">
        <v>119</v>
      </c>
      <c s="34" t="s">
        <v>5889</v>
      </c>
      <c s="35" t="s">
        <v>52</v>
      </c>
      <c s="6" t="s">
        <v>5890</v>
      </c>
      <c s="36" t="s">
        <v>110</v>
      </c>
      <c s="37">
        <v>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5891</v>
      </c>
    </row>
    <row r="78" spans="1:16" ht="12.75">
      <c r="A78" t="s">
        <v>49</v>
      </c>
      <c s="34" t="s">
        <v>122</v>
      </c>
      <c s="34" t="s">
        <v>5892</v>
      </c>
      <c s="35" t="s">
        <v>52</v>
      </c>
      <c s="6" t="s">
        <v>5893</v>
      </c>
      <c s="36" t="s">
        <v>110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25.5">
      <c r="A81" t="s">
        <v>60</v>
      </c>
      <c r="E81" s="39" t="s">
        <v>5894</v>
      </c>
    </row>
    <row r="82" spans="1:16" ht="12.75">
      <c r="A82" t="s">
        <v>49</v>
      </c>
      <c s="34" t="s">
        <v>169</v>
      </c>
      <c s="34" t="s">
        <v>5895</v>
      </c>
      <c s="35" t="s">
        <v>52</v>
      </c>
      <c s="6" t="s">
        <v>5896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5897</v>
      </c>
    </row>
    <row r="85" spans="1:5" ht="12.75">
      <c r="A85" t="s">
        <v>60</v>
      </c>
      <c r="E85" s="39" t="s">
        <v>5898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5901</v>
      </c>
      <c r="E8" s="30" t="s">
        <v>5900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5902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5903</v>
      </c>
      <c s="35" t="s">
        <v>52</v>
      </c>
      <c s="6" t="s">
        <v>5904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4797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5905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5906</v>
      </c>
      <c s="35" t="s">
        <v>52</v>
      </c>
      <c s="6" t="s">
        <v>5907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4797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5908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5909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5910</v>
      </c>
      <c s="35" t="s">
        <v>52</v>
      </c>
      <c s="6" t="s">
        <v>5911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4797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5912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5913</v>
      </c>
      <c s="35" t="s">
        <v>52</v>
      </c>
      <c s="6" t="s">
        <v>5914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4797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5915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5916</v>
      </c>
      <c s="35" t="s">
        <v>52</v>
      </c>
      <c s="6" t="s">
        <v>5917</v>
      </c>
      <c s="36" t="s">
        <v>2093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4797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5918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5919</v>
      </c>
      <c s="35" t="s">
        <v>52</v>
      </c>
      <c s="6" t="s">
        <v>5920</v>
      </c>
      <c s="36" t="s">
        <v>2093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4797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5921</v>
      </c>
      <c s="35" t="s">
        <v>52</v>
      </c>
      <c s="6" t="s">
        <v>5922</v>
      </c>
      <c s="36" t="s">
        <v>657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4797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5923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5924</v>
      </c>
      <c s="35" t="s">
        <v>52</v>
      </c>
      <c s="6" t="s">
        <v>5925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4797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5926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5927</v>
      </c>
      <c s="35" t="s">
        <v>52</v>
      </c>
      <c s="6" t="s">
        <v>5928</v>
      </c>
      <c s="36" t="s">
        <v>2093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4797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5929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5930</v>
      </c>
      <c s="35" t="s">
        <v>52</v>
      </c>
      <c s="6" t="s">
        <v>5931</v>
      </c>
      <c s="36" t="s">
        <v>2093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4797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2487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5932</v>
      </c>
      <c s="35" t="s">
        <v>52</v>
      </c>
      <c s="6" t="s">
        <v>5933</v>
      </c>
      <c s="36" t="s">
        <v>2093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4797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5934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5935</v>
      </c>
      <c s="35" t="s">
        <v>52</v>
      </c>
      <c s="6" t="s">
        <v>5936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4797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5937</v>
      </c>
      <c s="35" t="s">
        <v>52</v>
      </c>
      <c s="6" t="s">
        <v>5938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4797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5939</v>
      </c>
      <c s="35" t="s">
        <v>52</v>
      </c>
      <c s="6" t="s">
        <v>5940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4797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5941</v>
      </c>
      <c s="35" t="s">
        <v>52</v>
      </c>
      <c s="6" t="s">
        <v>5942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4797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5943</v>
      </c>
      <c s="35" t="s">
        <v>52</v>
      </c>
      <c s="6" t="s">
        <v>5944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4797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5945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5946</v>
      </c>
      <c s="35" t="s">
        <v>52</v>
      </c>
      <c s="6" t="s">
        <v>5947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4797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5948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5949</v>
      </c>
      <c s="35" t="s">
        <v>52</v>
      </c>
      <c s="6" t="s">
        <v>5950</v>
      </c>
      <c s="36" t="s">
        <v>2093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4797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5951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5952</v>
      </c>
      <c s="35" t="s">
        <v>52</v>
      </c>
      <c s="6" t="s">
        <v>5953</v>
      </c>
      <c s="36" t="s">
        <v>2093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4797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5954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2500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5955</v>
      </c>
      <c s="35" t="s">
        <v>52</v>
      </c>
      <c s="6" t="s">
        <v>5956</v>
      </c>
      <c s="36" t="s">
        <v>2093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4797</v>
      </c>
      <c>
        <f>(M94*21)/100</f>
      </c>
      <c t="s">
        <v>27</v>
      </c>
    </row>
    <row r="95" spans="1:5" ht="25.5">
      <c r="A95" s="35" t="s">
        <v>56</v>
      </c>
      <c r="E95" s="39" t="s">
        <v>5957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5958</v>
      </c>
      <c s="35" t="s">
        <v>52</v>
      </c>
      <c s="6" t="s">
        <v>5959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4797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5960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5961</v>
      </c>
      <c s="35" t="s">
        <v>52</v>
      </c>
      <c s="6" t="s">
        <v>5962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4797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5963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5780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5964</v>
      </c>
      <c s="35" t="s">
        <v>52</v>
      </c>
      <c s="6" t="s">
        <v>5965</v>
      </c>
      <c s="36" t="s">
        <v>2093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4797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5966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5967</v>
      </c>
      <c s="35" t="s">
        <v>52</v>
      </c>
      <c s="6" t="s">
        <v>5968</v>
      </c>
      <c s="36" t="s">
        <v>2093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4797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5969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5970</v>
      </c>
      <c s="35" t="s">
        <v>52</v>
      </c>
      <c s="6" t="s">
        <v>5971</v>
      </c>
      <c s="36" t="s">
        <v>2093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4797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5972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5973</v>
      </c>
      <c s="35" t="s">
        <v>52</v>
      </c>
      <c s="6" t="s">
        <v>5974</v>
      </c>
      <c s="36" t="s">
        <v>2093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4797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5975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5976</v>
      </c>
      <c s="35" t="s">
        <v>52</v>
      </c>
      <c s="6" t="s">
        <v>5977</v>
      </c>
      <c s="36" t="s">
        <v>2093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5978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5979</v>
      </c>
      <c s="35" t="s">
        <v>52</v>
      </c>
      <c s="6" t="s">
        <v>5980</v>
      </c>
      <c s="36" t="s">
        <v>2093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4797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5966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5981</v>
      </c>
      <c s="35" t="s">
        <v>52</v>
      </c>
      <c s="6" t="s">
        <v>5982</v>
      </c>
      <c s="36" t="s">
        <v>2093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4797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2725</v>
      </c>
      <c r="E135" s="33" t="s">
        <v>5983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5984</v>
      </c>
      <c s="35" t="s">
        <v>52</v>
      </c>
      <c s="6" t="s">
        <v>5985</v>
      </c>
      <c s="36" t="s">
        <v>2093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4797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5986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5987</v>
      </c>
      <c s="35" t="s">
        <v>52</v>
      </c>
      <c s="6" t="s">
        <v>5988</v>
      </c>
      <c s="36" t="s">
        <v>2093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4797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5989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5990</v>
      </c>
      <c s="35" t="s">
        <v>52</v>
      </c>
      <c s="6" t="s">
        <v>5991</v>
      </c>
      <c s="36" t="s">
        <v>657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4797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5992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5993</v>
      </c>
      <c s="35" t="s">
        <v>52</v>
      </c>
      <c s="6" t="s">
        <v>5994</v>
      </c>
      <c s="36" t="s">
        <v>2093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4797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5986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5995</v>
      </c>
      <c s="35" t="s">
        <v>52</v>
      </c>
      <c s="6" t="s">
        <v>5996</v>
      </c>
      <c s="36" t="s">
        <v>2093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4797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5989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5997</v>
      </c>
      <c s="35" t="s">
        <v>52</v>
      </c>
      <c s="6" t="s">
        <v>5998</v>
      </c>
      <c s="36" t="s">
        <v>2093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4797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5999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6000</v>
      </c>
      <c r="E160" s="33" t="s">
        <v>6001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6002</v>
      </c>
      <c s="35" t="s">
        <v>52</v>
      </c>
      <c s="6" t="s">
        <v>6003</v>
      </c>
      <c s="36" t="s">
        <v>2093</v>
      </c>
      <c s="37">
        <v>67.42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4797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6004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6005</v>
      </c>
      <c s="35" t="s">
        <v>52</v>
      </c>
      <c s="6" t="s">
        <v>6006</v>
      </c>
      <c s="36" t="s">
        <v>2093</v>
      </c>
      <c s="37">
        <v>78.578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4797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6007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6008</v>
      </c>
      <c s="35" t="s">
        <v>52</v>
      </c>
      <c s="6" t="s">
        <v>6009</v>
      </c>
      <c s="36" t="s">
        <v>2093</v>
      </c>
      <c s="37">
        <v>67.42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4797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6010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6011</v>
      </c>
      <c s="35" t="s">
        <v>52</v>
      </c>
      <c s="6" t="s">
        <v>6012</v>
      </c>
      <c s="36" t="s">
        <v>2093</v>
      </c>
      <c s="37">
        <v>77.87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4797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6013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6014</v>
      </c>
      <c s="35" t="s">
        <v>52</v>
      </c>
      <c s="6" t="s">
        <v>6015</v>
      </c>
      <c s="36" t="s">
        <v>2093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4797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6016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6017</v>
      </c>
      <c s="35" t="s">
        <v>52</v>
      </c>
      <c s="6" t="s">
        <v>6018</v>
      </c>
      <c s="36" t="s">
        <v>2093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4797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6019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6020</v>
      </c>
      <c s="35" t="s">
        <v>52</v>
      </c>
      <c s="6" t="s">
        <v>6021</v>
      </c>
      <c s="36" t="s">
        <v>657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4797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6022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6023</v>
      </c>
      <c s="35" t="s">
        <v>52</v>
      </c>
      <c s="6" t="s">
        <v>6024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4797</v>
      </c>
      <c>
        <f>(M189*21)/100</f>
      </c>
      <c t="s">
        <v>27</v>
      </c>
    </row>
    <row r="190" spans="1:5" ht="25.5">
      <c r="A190" s="35" t="s">
        <v>56</v>
      </c>
      <c r="E190" s="39" t="s">
        <v>6025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6026</v>
      </c>
      <c s="35" t="s">
        <v>52</v>
      </c>
      <c s="6" t="s">
        <v>6027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4797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6028</v>
      </c>
      <c s="35" t="s">
        <v>52</v>
      </c>
      <c s="6" t="s">
        <v>6029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4797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6030</v>
      </c>
      <c s="35" t="s">
        <v>52</v>
      </c>
      <c s="6" t="s">
        <v>6031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4797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6032</v>
      </c>
      <c s="35" t="s">
        <v>52</v>
      </c>
      <c s="6" t="s">
        <v>6033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4797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6034</v>
      </c>
      <c s="35" t="s">
        <v>52</v>
      </c>
      <c s="6" t="s">
        <v>6035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4797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3263</v>
      </c>
      <c r="E213" s="33" t="s">
        <v>3264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6036</v>
      </c>
      <c s="35" t="s">
        <v>52</v>
      </c>
      <c s="6" t="s">
        <v>6037</v>
      </c>
      <c s="36" t="s">
        <v>2093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4797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6038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6039</v>
      </c>
      <c s="35" t="s">
        <v>52</v>
      </c>
      <c s="6" t="s">
        <v>6040</v>
      </c>
      <c s="36" t="s">
        <v>2093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4797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6016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6041</v>
      </c>
      <c s="35" t="s">
        <v>52</v>
      </c>
      <c s="6" t="s">
        <v>6042</v>
      </c>
      <c s="36" t="s">
        <v>65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4797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6043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6044</v>
      </c>
      <c s="35" t="s">
        <v>52</v>
      </c>
      <c s="6" t="s">
        <v>6045</v>
      </c>
      <c s="36" t="s">
        <v>2093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4797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6046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6047</v>
      </c>
      <c s="35" t="s">
        <v>52</v>
      </c>
      <c s="6" t="s">
        <v>6048</v>
      </c>
      <c s="36" t="s">
        <v>2093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4797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6049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6050</v>
      </c>
      <c s="35" t="s">
        <v>52</v>
      </c>
      <c s="6" t="s">
        <v>6051</v>
      </c>
      <c s="36" t="s">
        <v>2093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4797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5966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6052</v>
      </c>
      <c s="35" t="s">
        <v>52</v>
      </c>
      <c s="6" t="s">
        <v>6053</v>
      </c>
      <c s="36" t="s">
        <v>2093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4797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6054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6055</v>
      </c>
      <c s="35" t="s">
        <v>52</v>
      </c>
      <c s="6" t="s">
        <v>6056</v>
      </c>
      <c s="36" t="s">
        <v>2093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4797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6057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6058</v>
      </c>
      <c s="35" t="s">
        <v>52</v>
      </c>
      <c s="6" t="s">
        <v>6059</v>
      </c>
      <c s="36" t="s">
        <v>2093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4797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6060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6061</v>
      </c>
      <c s="35" t="s">
        <v>52</v>
      </c>
      <c s="6" t="s">
        <v>6062</v>
      </c>
      <c s="36" t="s">
        <v>2093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4797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6063</v>
      </c>
      <c s="35" t="s">
        <v>52</v>
      </c>
      <c s="6" t="s">
        <v>6064</v>
      </c>
      <c s="36" t="s">
        <v>2093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4797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6065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6066</v>
      </c>
      <c r="E258" s="33" t="s">
        <v>6067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6068</v>
      </c>
      <c s="35" t="s">
        <v>52</v>
      </c>
      <c s="6" t="s">
        <v>6069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6070</v>
      </c>
      <c s="35" t="s">
        <v>52</v>
      </c>
      <c s="6" t="s">
        <v>6071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6072</v>
      </c>
      <c s="35" t="s">
        <v>52</v>
      </c>
      <c s="6" t="s">
        <v>6073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6074</v>
      </c>
      <c s="35" t="s">
        <v>52</v>
      </c>
      <c s="6" t="s">
        <v>6075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6076</v>
      </c>
      <c s="35" t="s">
        <v>52</v>
      </c>
      <c s="6" t="s">
        <v>6077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6078</v>
      </c>
      <c r="E279" s="33" t="s">
        <v>6079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6080</v>
      </c>
      <c s="35" t="s">
        <v>52</v>
      </c>
      <c s="6" t="s">
        <v>6081</v>
      </c>
      <c s="36" t="s">
        <v>830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6082</v>
      </c>
      <c s="35" t="s">
        <v>52</v>
      </c>
      <c s="6" t="s">
        <v>6083</v>
      </c>
      <c s="36" t="s">
        <v>830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6084</v>
      </c>
      <c s="35" t="s">
        <v>52</v>
      </c>
      <c s="6" t="s">
        <v>6085</v>
      </c>
      <c s="36" t="s">
        <v>830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6086</v>
      </c>
      <c s="35" t="s">
        <v>52</v>
      </c>
      <c s="6" t="s">
        <v>6087</v>
      </c>
      <c s="36" t="s">
        <v>830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6088</v>
      </c>
      <c s="35" t="s">
        <v>52</v>
      </c>
      <c s="6" t="s">
        <v>6089</v>
      </c>
      <c s="36" t="s">
        <v>830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6090</v>
      </c>
      <c r="E300" s="33" t="s">
        <v>6091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6092</v>
      </c>
      <c s="35" t="s">
        <v>52</v>
      </c>
      <c s="6" t="s">
        <v>6093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4797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6094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6095</v>
      </c>
      <c s="35" t="s">
        <v>52</v>
      </c>
      <c s="6" t="s">
        <v>6096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4797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6097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6098</v>
      </c>
      <c s="35" t="s">
        <v>52</v>
      </c>
      <c s="6" t="s">
        <v>6099</v>
      </c>
      <c s="36" t="s">
        <v>2093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4797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5966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6100</v>
      </c>
      <c s="35" t="s">
        <v>52</v>
      </c>
      <c s="6" t="s">
        <v>6101</v>
      </c>
      <c s="36" t="s">
        <v>2093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4797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6102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6103</v>
      </c>
      <c r="E317" s="33" t="s">
        <v>6104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6105</v>
      </c>
      <c s="35" t="s">
        <v>52</v>
      </c>
      <c s="6" t="s">
        <v>6106</v>
      </c>
      <c s="36" t="s">
        <v>2093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4797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6107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6108</v>
      </c>
      <c s="35" t="s">
        <v>52</v>
      </c>
      <c s="6" t="s">
        <v>6109</v>
      </c>
      <c s="36" t="s">
        <v>2093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4797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6107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6110</v>
      </c>
      <c s="35" t="s">
        <v>52</v>
      </c>
      <c s="6" t="s">
        <v>6111</v>
      </c>
      <c s="36" t="s">
        <v>2093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4797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6112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6113</v>
      </c>
      <c r="E330" s="33" t="s">
        <v>6114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546</v>
      </c>
      <c s="34" t="s">
        <v>6115</v>
      </c>
      <c s="35" t="s">
        <v>52</v>
      </c>
      <c s="6" t="s">
        <v>6116</v>
      </c>
      <c s="36" t="s">
        <v>2093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4797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6117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549</v>
      </c>
      <c s="34" t="s">
        <v>6118</v>
      </c>
      <c s="35" t="s">
        <v>52</v>
      </c>
      <c s="6" t="s">
        <v>6119</v>
      </c>
      <c s="36" t="s">
        <v>2093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4797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6117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2177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6120</v>
      </c>
      <c s="35" t="s">
        <v>52</v>
      </c>
      <c s="6" t="s">
        <v>6121</v>
      </c>
      <c s="36" t="s">
        <v>2093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4797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6122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6123</v>
      </c>
      <c s="35" t="s">
        <v>52</v>
      </c>
      <c s="6" t="s">
        <v>6124</v>
      </c>
      <c s="36" t="s">
        <v>2093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4797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6125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6126</v>
      </c>
      <c s="35" t="s">
        <v>52</v>
      </c>
      <c s="6" t="s">
        <v>6127</v>
      </c>
      <c s="36" t="s">
        <v>2093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4797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6128</v>
      </c>
      <c s="35" t="s">
        <v>52</v>
      </c>
      <c s="6" t="s">
        <v>6129</v>
      </c>
      <c s="36" t="s">
        <v>2093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4797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5966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6130</v>
      </c>
      <c s="35" t="s">
        <v>52</v>
      </c>
      <c s="6" t="s">
        <v>6131</v>
      </c>
      <c s="36" t="s">
        <v>2093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4797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5966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6134</v>
      </c>
      <c r="E8" s="30" t="s">
        <v>6133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1961</v>
      </c>
      <c s="35" t="s">
        <v>1962</v>
      </c>
      <c s="6" t="s">
        <v>1963</v>
      </c>
      <c s="36" t="s">
        <v>657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6135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6136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6137</v>
      </c>
      <c s="35" t="s">
        <v>52</v>
      </c>
      <c s="6" t="s">
        <v>6138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6139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6140</v>
      </c>
      <c s="35" t="s">
        <v>52</v>
      </c>
      <c s="6" t="s">
        <v>6141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6142</v>
      </c>
    </row>
    <row r="25" spans="1:5" ht="12.75">
      <c r="A25" s="35" t="s">
        <v>58</v>
      </c>
      <c r="E25" s="40" t="s">
        <v>6143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6144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2641</v>
      </c>
      <c s="35" t="s">
        <v>52</v>
      </c>
      <c s="6" t="s">
        <v>2642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6145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6146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2500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2510</v>
      </c>
      <c s="35" t="s">
        <v>52</v>
      </c>
      <c s="6" t="s">
        <v>2511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6147</v>
      </c>
    </row>
    <row r="42" spans="1:5" ht="12.75">
      <c r="A42" s="35" t="s">
        <v>58</v>
      </c>
      <c r="E42" s="40" t="s">
        <v>6148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6149</v>
      </c>
      <c r="E44" s="33" t="s">
        <v>6150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6151</v>
      </c>
      <c s="35" t="s">
        <v>52</v>
      </c>
      <c s="6" t="s">
        <v>6152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6153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6154</v>
      </c>
      <c s="35" t="s">
        <v>52</v>
      </c>
      <c s="6" t="s">
        <v>6155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6156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6157</v>
      </c>
      <c s="35" t="s">
        <v>52</v>
      </c>
      <c s="6" t="s">
        <v>6158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6159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6160</v>
      </c>
      <c s="35" t="s">
        <v>52</v>
      </c>
      <c s="6" t="s">
        <v>6161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6162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6163</v>
      </c>
      <c s="35" t="s">
        <v>52</v>
      </c>
      <c s="6" t="s">
        <v>6164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6165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6166</v>
      </c>
      <c s="35" t="s">
        <v>52</v>
      </c>
      <c s="6" t="s">
        <v>6164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6167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6168</v>
      </c>
      <c s="35" t="s">
        <v>52</v>
      </c>
      <c s="6" t="s">
        <v>6169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6170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6171</v>
      </c>
      <c s="35" t="s">
        <v>52</v>
      </c>
      <c s="6" t="s">
        <v>6172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6173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6174</v>
      </c>
      <c s="35" t="s">
        <v>52</v>
      </c>
      <c s="6" t="s">
        <v>6175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6176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6177</v>
      </c>
      <c s="35" t="s">
        <v>52</v>
      </c>
      <c s="6" t="s">
        <v>6178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6179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6180</v>
      </c>
      <c s="35" t="s">
        <v>52</v>
      </c>
      <c s="6" t="s">
        <v>6181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6182</v>
      </c>
      <c r="E89" s="33" t="s">
        <v>6183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6184</v>
      </c>
      <c s="35" t="s">
        <v>52</v>
      </c>
      <c s="6" t="s">
        <v>6185</v>
      </c>
      <c s="36" t="s">
        <v>830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6186</v>
      </c>
    </row>
    <row r="93" spans="1:5" ht="25.5">
      <c r="A93" t="s">
        <v>60</v>
      </c>
      <c r="E93" s="39" t="s">
        <v>6187</v>
      </c>
    </row>
    <row r="94" spans="1:16" ht="25.5">
      <c r="A94" t="s">
        <v>49</v>
      </c>
      <c s="34" t="s">
        <v>175</v>
      </c>
      <c s="34" t="s">
        <v>6188</v>
      </c>
      <c s="35" t="s">
        <v>52</v>
      </c>
      <c s="6" t="s">
        <v>6189</v>
      </c>
      <c s="36" t="s">
        <v>830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6186</v>
      </c>
    </row>
    <row r="97" spans="1:5" ht="25.5">
      <c r="A97" t="s">
        <v>60</v>
      </c>
      <c r="E97" s="39" t="s">
        <v>6187</v>
      </c>
    </row>
    <row r="98" spans="1:16" ht="25.5">
      <c r="A98" t="s">
        <v>49</v>
      </c>
      <c s="34" t="s">
        <v>178</v>
      </c>
      <c s="34" t="s">
        <v>6190</v>
      </c>
      <c s="35" t="s">
        <v>52</v>
      </c>
      <c s="6" t="s">
        <v>6191</v>
      </c>
      <c s="36" t="s">
        <v>830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6186</v>
      </c>
    </row>
    <row r="101" spans="1:5" ht="25.5">
      <c r="A101" t="s">
        <v>60</v>
      </c>
      <c r="E101" s="39" t="s">
        <v>6187</v>
      </c>
    </row>
    <row r="102" spans="1:16" ht="12.75">
      <c r="A102" t="s">
        <v>49</v>
      </c>
      <c s="34" t="s">
        <v>181</v>
      </c>
      <c s="34" t="s">
        <v>6192</v>
      </c>
      <c s="35" t="s">
        <v>52</v>
      </c>
      <c s="6" t="s">
        <v>6193</v>
      </c>
      <c s="36" t="s">
        <v>2093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6186</v>
      </c>
    </row>
    <row r="105" spans="1:5" ht="25.5">
      <c r="A105" t="s">
        <v>60</v>
      </c>
      <c r="E105" s="39" t="s">
        <v>6187</v>
      </c>
    </row>
    <row r="106" spans="1:16" ht="12.75">
      <c r="A106" t="s">
        <v>49</v>
      </c>
      <c s="34" t="s">
        <v>184</v>
      </c>
      <c s="34" t="s">
        <v>6194</v>
      </c>
      <c s="35" t="s">
        <v>52</v>
      </c>
      <c s="6" t="s">
        <v>6195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6196</v>
      </c>
    </row>
    <row r="108" spans="1:5" ht="12.75">
      <c r="A108" s="35" t="s">
        <v>58</v>
      </c>
      <c r="E108" s="40" t="s">
        <v>6186</v>
      </c>
    </row>
    <row r="109" spans="1:5" ht="12.75">
      <c r="A109" t="s">
        <v>60</v>
      </c>
      <c r="E109" s="39" t="s">
        <v>6197</v>
      </c>
    </row>
    <row r="110" spans="1:13" ht="12.75">
      <c r="A110" t="s">
        <v>46</v>
      </c>
      <c r="C110" s="31" t="s">
        <v>3269</v>
      </c>
      <c r="E110" s="33" t="s">
        <v>6198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1475</v>
      </c>
      <c s="35" t="s">
        <v>52</v>
      </c>
      <c s="6" t="s">
        <v>1476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6199</v>
      </c>
      <c s="35" t="s">
        <v>52</v>
      </c>
      <c s="6" t="s">
        <v>6200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6201</v>
      </c>
      <c s="35" t="s">
        <v>52</v>
      </c>
      <c s="6" t="s">
        <v>6202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1825</v>
      </c>
      <c s="35" t="s">
        <v>52</v>
      </c>
      <c s="6" t="s">
        <v>1826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1900</v>
      </c>
      <c s="35" t="s">
        <v>52</v>
      </c>
      <c s="6" t="s">
        <v>1901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6203</v>
      </c>
      <c s="35" t="s">
        <v>52</v>
      </c>
      <c s="6" t="s">
        <v>6204</v>
      </c>
      <c s="36" t="s">
        <v>2093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1496</v>
      </c>
      <c s="35" t="s">
        <v>52</v>
      </c>
      <c s="6" t="s">
        <v>1497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6205</v>
      </c>
      <c s="35" t="s">
        <v>52</v>
      </c>
      <c s="6" t="s">
        <v>6206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6207</v>
      </c>
      <c s="35" t="s">
        <v>52</v>
      </c>
      <c s="6" t="s">
        <v>6208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6209</v>
      </c>
      <c s="35" t="s">
        <v>52</v>
      </c>
      <c s="6" t="s">
        <v>6210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814</v>
      </c>
    </row>
    <row r="155" spans="1:16" ht="25.5">
      <c r="A155" t="s">
        <v>49</v>
      </c>
      <c s="34" t="s">
        <v>220</v>
      </c>
      <c s="34" t="s">
        <v>6211</v>
      </c>
      <c s="35" t="s">
        <v>52</v>
      </c>
      <c s="6" t="s">
        <v>6212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6213</v>
      </c>
      <c s="35" t="s">
        <v>52</v>
      </c>
      <c s="6" t="s">
        <v>6214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6215</v>
      </c>
      <c s="35" t="s">
        <v>52</v>
      </c>
      <c s="6" t="s">
        <v>6216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6217</v>
      </c>
      <c s="35" t="s">
        <v>52</v>
      </c>
      <c s="6" t="s">
        <v>6218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6219</v>
      </c>
      <c s="35" t="s">
        <v>52</v>
      </c>
      <c s="6" t="s">
        <v>6220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6221</v>
      </c>
      <c s="35" t="s">
        <v>52</v>
      </c>
      <c s="6" t="s">
        <v>677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6222</v>
      </c>
      <c s="35" t="s">
        <v>52</v>
      </c>
      <c s="6" t="s">
        <v>6223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1410</v>
      </c>
      <c s="35" t="s">
        <v>52</v>
      </c>
      <c s="6" t="s">
        <v>1411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6224</v>
      </c>
      <c s="35" t="s">
        <v>52</v>
      </c>
      <c s="6" t="s">
        <v>6225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6228</v>
      </c>
      <c s="35" t="s">
        <v>52</v>
      </c>
      <c s="6" t="s">
        <v>6229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1945</v>
      </c>
      <c s="35" t="s">
        <v>52</v>
      </c>
      <c s="6" t="s">
        <v>1946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686</v>
      </c>
      <c s="35" t="s">
        <v>52</v>
      </c>
      <c s="6" t="s">
        <v>687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2291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2908</v>
      </c>
      <c s="35" t="s">
        <v>52</v>
      </c>
      <c s="6" t="s">
        <v>2909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6234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5598</v>
      </c>
      <c s="35" t="s">
        <v>52</v>
      </c>
      <c s="6" t="s">
        <v>5599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5600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4200</v>
      </c>
      <c s="35" t="s">
        <v>52</v>
      </c>
      <c s="6" t="s">
        <v>4201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6235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6236</v>
      </c>
      <c s="35" t="s">
        <v>52</v>
      </c>
      <c s="6" t="s">
        <v>6237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6238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6239</v>
      </c>
      <c s="35" t="s">
        <v>52</v>
      </c>
      <c s="6" t="s">
        <v>6240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6241</v>
      </c>
      <c s="35" t="s">
        <v>52</v>
      </c>
      <c s="6" t="s">
        <v>6242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6243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6244</v>
      </c>
      <c s="35" t="s">
        <v>52</v>
      </c>
      <c s="6" t="s">
        <v>6245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5577</v>
      </c>
      <c s="35" t="s">
        <v>52</v>
      </c>
      <c s="6" t="s">
        <v>5578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6246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5624</v>
      </c>
      <c s="35" t="s">
        <v>52</v>
      </c>
      <c s="6" t="s">
        <v>5625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6247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5579</v>
      </c>
      <c s="35" t="s">
        <v>52</v>
      </c>
      <c s="6" t="s">
        <v>5580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6248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6251</v>
      </c>
      <c r="E8" s="30" t="s">
        <v>6250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35.4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55.95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6253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6254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6255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6256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6257</v>
      </c>
      <c s="35" t="s">
        <v>52</v>
      </c>
      <c s="6" t="s">
        <v>6258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23.625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6259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6260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80</v>
      </c>
      <c s="34" t="s">
        <v>2591</v>
      </c>
      <c s="35" t="s">
        <v>52</v>
      </c>
      <c s="6" t="s">
        <v>2592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6261</v>
      </c>
      <c s="35" t="s">
        <v>52</v>
      </c>
      <c s="6" t="s">
        <v>6262</v>
      </c>
      <c s="36" t="s">
        <v>3380</v>
      </c>
      <c s="37">
        <v>69.3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6263</v>
      </c>
      <c s="35" t="s">
        <v>52</v>
      </c>
      <c s="6" t="s">
        <v>6264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6267</v>
      </c>
      <c r="E8" s="30" t="s">
        <v>6266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6268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204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6269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6270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6271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2.4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6272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26</v>
      </c>
      <c s="34" t="s">
        <v>6257</v>
      </c>
      <c s="35" t="s">
        <v>52</v>
      </c>
      <c s="6" t="s">
        <v>6258</v>
      </c>
      <c s="36" t="s">
        <v>2093</v>
      </c>
      <c s="37">
        <v>600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72</v>
      </c>
      <c s="34" t="s">
        <v>2446</v>
      </c>
      <c s="35" t="s">
        <v>52</v>
      </c>
      <c s="6" t="s">
        <v>2447</v>
      </c>
      <c s="36" t="s">
        <v>65</v>
      </c>
      <c s="37">
        <v>124.02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6273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92</v>
      </c>
      <c r="E43" s="33" t="s">
        <v>6260</v>
      </c>
      <c r="J43" s="32">
        <f>0</f>
      </c>
      <c s="32">
        <f>0</f>
      </c>
      <c s="32">
        <f>0+L44+L48+L52+L56</f>
      </c>
      <c s="32">
        <f>0+M44+M48+M52+M56</f>
      </c>
    </row>
    <row r="44" spans="1:16" ht="12.75">
      <c r="A44" t="s">
        <v>49</v>
      </c>
      <c s="34" t="s">
        <v>77</v>
      </c>
      <c s="34" t="s">
        <v>2591</v>
      </c>
      <c s="35" t="s">
        <v>52</v>
      </c>
      <c s="6" t="s">
        <v>2592</v>
      </c>
      <c s="36" t="s">
        <v>65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80</v>
      </c>
      <c s="34" t="s">
        <v>6261</v>
      </c>
      <c s="35" t="s">
        <v>52</v>
      </c>
      <c s="6" t="s">
        <v>6262</v>
      </c>
      <c s="36" t="s">
        <v>3380</v>
      </c>
      <c s="37">
        <v>389.4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6274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83</v>
      </c>
      <c s="34" t="s">
        <v>6263</v>
      </c>
      <c s="35" t="s">
        <v>52</v>
      </c>
      <c s="6" t="s">
        <v>6264</v>
      </c>
      <c s="36" t="s">
        <v>54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38.25">
      <c r="A55" t="s">
        <v>60</v>
      </c>
      <c r="E55" s="39" t="s">
        <v>317</v>
      </c>
    </row>
    <row r="56" spans="1:16" ht="12.75">
      <c r="A56" t="s">
        <v>49</v>
      </c>
      <c s="34" t="s">
        <v>88</v>
      </c>
      <c s="34" t="s">
        <v>6275</v>
      </c>
      <c s="35" t="s">
        <v>52</v>
      </c>
      <c s="6" t="s">
        <v>6276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6277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6280</v>
      </c>
      <c r="E8" s="30" t="s">
        <v>6279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6281</v>
      </c>
      <c s="35" t="s">
        <v>52</v>
      </c>
      <c s="6" t="s">
        <v>6282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6283</v>
      </c>
    </row>
    <row r="13" spans="1:5" ht="127.5">
      <c r="A13" t="s">
        <v>60</v>
      </c>
      <c r="E13" s="39" t="s">
        <v>6284</v>
      </c>
    </row>
    <row r="14" spans="1:16" ht="25.5">
      <c r="A14" t="s">
        <v>49</v>
      </c>
      <c s="34" t="s">
        <v>27</v>
      </c>
      <c s="34" t="s">
        <v>6285</v>
      </c>
      <c s="35" t="s">
        <v>52</v>
      </c>
      <c s="6" t="s">
        <v>6286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6283</v>
      </c>
    </row>
    <row r="17" spans="1:5" ht="127.5">
      <c r="A17" t="s">
        <v>60</v>
      </c>
      <c r="E17" s="39" t="s">
        <v>6284</v>
      </c>
    </row>
    <row r="18" spans="1:16" ht="12.75">
      <c r="A18" t="s">
        <v>49</v>
      </c>
      <c s="34" t="s">
        <v>26</v>
      </c>
      <c s="34" t="s">
        <v>6287</v>
      </c>
      <c s="35" t="s">
        <v>52</v>
      </c>
      <c s="6" t="s">
        <v>6288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6283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6289</v>
      </c>
      <c s="35" t="s">
        <v>52</v>
      </c>
      <c s="6" t="s">
        <v>6290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6283</v>
      </c>
    </row>
    <row r="25" spans="1:5" ht="191.25">
      <c r="A25" t="s">
        <v>60</v>
      </c>
      <c r="E25" s="39" t="s">
        <v>6291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6294</v>
      </c>
      <c r="E8" s="30" t="s">
        <v>6293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6295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5903</v>
      </c>
      <c s="35" t="s">
        <v>52</v>
      </c>
      <c s="6" t="s">
        <v>5904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4797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6296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6297</v>
      </c>
      <c s="35" t="s">
        <v>52</v>
      </c>
      <c s="6" t="s">
        <v>6298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4797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6299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6300</v>
      </c>
      <c s="35" t="s">
        <v>52</v>
      </c>
      <c s="6" t="s">
        <v>6301</v>
      </c>
      <c s="36" t="s">
        <v>2093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4797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6302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6303</v>
      </c>
      <c s="35" t="s">
        <v>52</v>
      </c>
      <c s="6" t="s">
        <v>6304</v>
      </c>
      <c s="36" t="s">
        <v>657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6305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5909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6306</v>
      </c>
      <c s="35" t="s">
        <v>52</v>
      </c>
      <c s="6" t="s">
        <v>6307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4797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6308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6309</v>
      </c>
      <c s="35" t="s">
        <v>52</v>
      </c>
      <c s="6" t="s">
        <v>6310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4797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6311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5916</v>
      </c>
      <c s="35" t="s">
        <v>52</v>
      </c>
      <c s="6" t="s">
        <v>5917</v>
      </c>
      <c s="36" t="s">
        <v>2093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4797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6312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5919</v>
      </c>
      <c s="35" t="s">
        <v>52</v>
      </c>
      <c s="6" t="s">
        <v>5920</v>
      </c>
      <c s="36" t="s">
        <v>2093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4797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6313</v>
      </c>
      <c s="35" t="s">
        <v>52</v>
      </c>
      <c s="6" t="s">
        <v>6314</v>
      </c>
      <c s="36" t="s">
        <v>657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4797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6315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6316</v>
      </c>
      <c s="35" t="s">
        <v>52</v>
      </c>
      <c s="6" t="s">
        <v>6317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4797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6318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5927</v>
      </c>
      <c s="35" t="s">
        <v>52</v>
      </c>
      <c s="6" t="s">
        <v>5928</v>
      </c>
      <c s="36" t="s">
        <v>2093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4797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6319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5930</v>
      </c>
      <c s="35" t="s">
        <v>52</v>
      </c>
      <c s="6" t="s">
        <v>5931</v>
      </c>
      <c s="36" t="s">
        <v>2093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4797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6320</v>
      </c>
      <c s="35" t="s">
        <v>52</v>
      </c>
      <c s="6" t="s">
        <v>6321</v>
      </c>
      <c s="36" t="s">
        <v>2093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4797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6322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2487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6323</v>
      </c>
      <c s="35" t="s">
        <v>52</v>
      </c>
      <c s="6" t="s">
        <v>6324</v>
      </c>
      <c s="36" t="s">
        <v>2093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4797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6325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6326</v>
      </c>
      <c s="35" t="s">
        <v>52</v>
      </c>
      <c s="6" t="s">
        <v>6327</v>
      </c>
      <c s="36" t="s">
        <v>2093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4797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6328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6329</v>
      </c>
      <c s="35" t="s">
        <v>52</v>
      </c>
      <c s="6" t="s">
        <v>6330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4797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6331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6332</v>
      </c>
      <c s="35" t="s">
        <v>52</v>
      </c>
      <c s="6" t="s">
        <v>6333</v>
      </c>
      <c s="36" t="s">
        <v>657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4797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6334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6335</v>
      </c>
      <c s="35" t="s">
        <v>52</v>
      </c>
      <c s="6" t="s">
        <v>6336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4797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6337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6338</v>
      </c>
      <c s="35" t="s">
        <v>52</v>
      </c>
      <c s="6" t="s">
        <v>6339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4797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6340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6341</v>
      </c>
      <c s="35" t="s">
        <v>52</v>
      </c>
      <c s="6" t="s">
        <v>6342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4797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6343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5935</v>
      </c>
      <c s="35" t="s">
        <v>52</v>
      </c>
      <c s="6" t="s">
        <v>5936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4797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6344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5937</v>
      </c>
      <c s="35" t="s">
        <v>52</v>
      </c>
      <c s="6" t="s">
        <v>5938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4797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6345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6346</v>
      </c>
      <c s="35" t="s">
        <v>52</v>
      </c>
      <c s="6" t="s">
        <v>6347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4797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6348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6349</v>
      </c>
      <c s="35" t="s">
        <v>52</v>
      </c>
      <c s="6" t="s">
        <v>6350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4797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6351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6352</v>
      </c>
      <c s="35" t="s">
        <v>52</v>
      </c>
      <c s="6" t="s">
        <v>6353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4797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6354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5946</v>
      </c>
      <c s="35" t="s">
        <v>52</v>
      </c>
      <c s="6" t="s">
        <v>5947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4797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6355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6356</v>
      </c>
      <c s="35" t="s">
        <v>52</v>
      </c>
      <c s="6" t="s">
        <v>6357</v>
      </c>
      <c s="36" t="s">
        <v>2093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4797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6358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6359</v>
      </c>
      <c s="35" t="s">
        <v>52</v>
      </c>
      <c s="6" t="s">
        <v>6360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4797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6361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6362</v>
      </c>
      <c s="35" t="s">
        <v>52</v>
      </c>
      <c s="6" t="s">
        <v>6363</v>
      </c>
      <c s="36" t="s">
        <v>657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4797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6364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2500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6365</v>
      </c>
      <c s="35" t="s">
        <v>52</v>
      </c>
      <c s="6" t="s">
        <v>6366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4797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6367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6368</v>
      </c>
      <c s="35" t="s">
        <v>52</v>
      </c>
      <c s="6" t="s">
        <v>6369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4797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6370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6371</v>
      </c>
      <c s="35" t="s">
        <v>52</v>
      </c>
      <c s="6" t="s">
        <v>6372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4797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6373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6374</v>
      </c>
      <c s="35" t="s">
        <v>52</v>
      </c>
      <c s="6" t="s">
        <v>6375</v>
      </c>
      <c s="36" t="s">
        <v>2093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4797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6376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6377</v>
      </c>
      <c s="35" t="s">
        <v>52</v>
      </c>
      <c s="6" t="s">
        <v>6378</v>
      </c>
      <c s="36" t="s">
        <v>2093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4797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6379</v>
      </c>
      <c s="35" t="s">
        <v>52</v>
      </c>
      <c s="6" t="s">
        <v>6380</v>
      </c>
      <c s="36" t="s">
        <v>657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4797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6381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6382</v>
      </c>
      <c s="35" t="s">
        <v>52</v>
      </c>
      <c s="6" t="s">
        <v>6383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6384</v>
      </c>
      <c s="35" t="s">
        <v>52</v>
      </c>
      <c s="6" t="s">
        <v>6385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6386</v>
      </c>
      <c s="35" t="s">
        <v>52</v>
      </c>
      <c s="6" t="s">
        <v>6387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6388</v>
      </c>
      <c s="35" t="s">
        <v>52</v>
      </c>
      <c s="6" t="s">
        <v>6389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6390</v>
      </c>
      <c s="35" t="s">
        <v>52</v>
      </c>
      <c s="6" t="s">
        <v>6391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5780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6392</v>
      </c>
      <c s="35" t="s">
        <v>52</v>
      </c>
      <c s="6" t="s">
        <v>6393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4797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6394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6395</v>
      </c>
      <c s="35" t="s">
        <v>52</v>
      </c>
      <c s="6" t="s">
        <v>6396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4797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6397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5964</v>
      </c>
      <c s="35" t="s">
        <v>52</v>
      </c>
      <c s="6" t="s">
        <v>5965</v>
      </c>
      <c s="36" t="s">
        <v>2093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4797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6398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5970</v>
      </c>
      <c s="35" t="s">
        <v>52</v>
      </c>
      <c s="6" t="s">
        <v>5971</v>
      </c>
      <c s="36" t="s">
        <v>2093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4797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6399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6400</v>
      </c>
      <c s="35" t="s">
        <v>52</v>
      </c>
      <c s="6" t="s">
        <v>6401</v>
      </c>
      <c s="36" t="s">
        <v>2093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4797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6402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6403</v>
      </c>
      <c s="35" t="s">
        <v>52</v>
      </c>
      <c s="6" t="s">
        <v>6404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4797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6405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6406</v>
      </c>
      <c s="35" t="s">
        <v>52</v>
      </c>
      <c s="6" t="s">
        <v>6407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4797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6408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6409</v>
      </c>
      <c s="35" t="s">
        <v>52</v>
      </c>
      <c s="6" t="s">
        <v>6410</v>
      </c>
      <c s="36" t="s">
        <v>2093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4797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6411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6412</v>
      </c>
      <c s="35" t="s">
        <v>52</v>
      </c>
      <c s="6" t="s">
        <v>6413</v>
      </c>
      <c s="36" t="s">
        <v>2093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4797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6414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6415</v>
      </c>
      <c s="35" t="s">
        <v>52</v>
      </c>
      <c s="6" t="s">
        <v>6416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4797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6417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6418</v>
      </c>
      <c s="35" t="s">
        <v>52</v>
      </c>
      <c s="6" t="s">
        <v>6419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4797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6420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6421</v>
      </c>
      <c s="35" t="s">
        <v>52</v>
      </c>
      <c s="6" t="s">
        <v>6422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4797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6423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6424</v>
      </c>
      <c s="35" t="s">
        <v>52</v>
      </c>
      <c s="6" t="s">
        <v>6425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4797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6423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6426</v>
      </c>
      <c s="35" t="s">
        <v>52</v>
      </c>
      <c s="6" t="s">
        <v>6427</v>
      </c>
      <c s="36" t="s">
        <v>657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4797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6428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6429</v>
      </c>
      <c s="35" t="s">
        <v>52</v>
      </c>
      <c s="6" t="s">
        <v>6430</v>
      </c>
      <c s="36" t="s">
        <v>2093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4797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6431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6432</v>
      </c>
      <c s="35" t="s">
        <v>52</v>
      </c>
      <c s="6" t="s">
        <v>6433</v>
      </c>
      <c s="36" t="s">
        <v>2093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4797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6434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6435</v>
      </c>
      <c s="35" t="s">
        <v>52</v>
      </c>
      <c s="6" t="s">
        <v>6436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4797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6437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6438</v>
      </c>
      <c s="35" t="s">
        <v>52</v>
      </c>
      <c s="6" t="s">
        <v>6439</v>
      </c>
      <c s="36" t="s">
        <v>2093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4797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6440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6441</v>
      </c>
      <c s="35" t="s">
        <v>52</v>
      </c>
      <c s="6" t="s">
        <v>6442</v>
      </c>
      <c s="36" t="s">
        <v>2093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6443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2725</v>
      </c>
      <c r="E255" s="33" t="s">
        <v>5983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5990</v>
      </c>
      <c s="35" t="s">
        <v>52</v>
      </c>
      <c s="6" t="s">
        <v>5991</v>
      </c>
      <c s="36" t="s">
        <v>657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4797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6444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5997</v>
      </c>
      <c s="35" t="s">
        <v>52</v>
      </c>
      <c s="6" t="s">
        <v>5998</v>
      </c>
      <c s="36" t="s">
        <v>2093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4797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6445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5984</v>
      </c>
      <c s="35" t="s">
        <v>52</v>
      </c>
      <c s="6" t="s">
        <v>5985</v>
      </c>
      <c s="36" t="s">
        <v>2093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4797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6446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5987</v>
      </c>
      <c s="35" t="s">
        <v>52</v>
      </c>
      <c s="6" t="s">
        <v>5988</v>
      </c>
      <c s="36" t="s">
        <v>2093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4797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6447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5993</v>
      </c>
      <c s="35" t="s">
        <v>52</v>
      </c>
      <c s="6" t="s">
        <v>5994</v>
      </c>
      <c s="36" t="s">
        <v>2093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4797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6448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5995</v>
      </c>
      <c s="35" t="s">
        <v>52</v>
      </c>
      <c s="6" t="s">
        <v>5996</v>
      </c>
      <c s="36" t="s">
        <v>2093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4797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6447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6000</v>
      </c>
      <c r="E280" s="33" t="s">
        <v>6001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6449</v>
      </c>
      <c s="35" t="s">
        <v>52</v>
      </c>
      <c s="6" t="s">
        <v>5991</v>
      </c>
      <c s="36" t="s">
        <v>657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6450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6451</v>
      </c>
      <c s="35" t="s">
        <v>52</v>
      </c>
      <c s="6" t="s">
        <v>6452</v>
      </c>
      <c s="36" t="s">
        <v>2093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4797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6453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3263</v>
      </c>
      <c r="E289" s="33" t="s">
        <v>3264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6454</v>
      </c>
      <c s="35" t="s">
        <v>52</v>
      </c>
      <c s="6" t="s">
        <v>6455</v>
      </c>
      <c s="36" t="s">
        <v>2093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4797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6456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6457</v>
      </c>
      <c s="35" t="s">
        <v>52</v>
      </c>
      <c s="6" t="s">
        <v>6458</v>
      </c>
      <c s="36" t="s">
        <v>2093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4797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6459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6460</v>
      </c>
      <c s="35" t="s">
        <v>52</v>
      </c>
      <c s="6" t="s">
        <v>6461</v>
      </c>
      <c s="36" t="s">
        <v>2093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4797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6462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6463</v>
      </c>
      <c s="35" t="s">
        <v>52</v>
      </c>
      <c s="6" t="s">
        <v>6464</v>
      </c>
      <c s="36" t="s">
        <v>2093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4797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6465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6058</v>
      </c>
      <c s="35" t="s">
        <v>52</v>
      </c>
      <c s="6" t="s">
        <v>6059</v>
      </c>
      <c s="36" t="s">
        <v>2093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4797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6466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6467</v>
      </c>
      <c s="35" t="s">
        <v>52</v>
      </c>
      <c s="6" t="s">
        <v>6468</v>
      </c>
      <c s="36" t="s">
        <v>2093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4797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6469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6470</v>
      </c>
      <c s="35" t="s">
        <v>52</v>
      </c>
      <c s="6" t="s">
        <v>6471</v>
      </c>
      <c s="36" t="s">
        <v>2093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4797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6472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6036</v>
      </c>
      <c s="35" t="s">
        <v>52</v>
      </c>
      <c s="6" t="s">
        <v>6037</v>
      </c>
      <c s="36" t="s">
        <v>2093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4797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6473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6050</v>
      </c>
      <c s="35" t="s">
        <v>52</v>
      </c>
      <c s="6" t="s">
        <v>6051</v>
      </c>
      <c s="36" t="s">
        <v>2093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4797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6474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6055</v>
      </c>
      <c s="35" t="s">
        <v>52</v>
      </c>
      <c s="6" t="s">
        <v>6056</v>
      </c>
      <c s="36" t="s">
        <v>2093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4797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6475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6061</v>
      </c>
      <c s="35" t="s">
        <v>52</v>
      </c>
      <c s="6" t="s">
        <v>6062</v>
      </c>
      <c s="36" t="s">
        <v>2093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4797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6476</v>
      </c>
      <c s="35" t="s">
        <v>52</v>
      </c>
      <c s="6" t="s">
        <v>6477</v>
      </c>
      <c s="36" t="s">
        <v>2093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4797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6478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6479</v>
      </c>
      <c s="35" t="s">
        <v>52</v>
      </c>
      <c s="6" t="s">
        <v>6480</v>
      </c>
      <c s="36" t="s">
        <v>2093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4797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6453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6182</v>
      </c>
      <c r="E342" s="33" t="s">
        <v>6183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6481</v>
      </c>
      <c s="35" t="s">
        <v>52</v>
      </c>
      <c s="6" t="s">
        <v>6482</v>
      </c>
      <c s="36" t="s">
        <v>830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6483</v>
      </c>
    </row>
    <row r="346" spans="1:5" ht="25.5">
      <c r="A346" t="s">
        <v>60</v>
      </c>
      <c r="E346" s="39" t="s">
        <v>6484</v>
      </c>
    </row>
    <row r="347" spans="1:16" ht="25.5">
      <c r="A347" t="s">
        <v>49</v>
      </c>
      <c s="34" t="s">
        <v>546</v>
      </c>
      <c s="34" t="s">
        <v>6485</v>
      </c>
      <c s="35" t="s">
        <v>52</v>
      </c>
      <c s="6" t="s">
        <v>6486</v>
      </c>
      <c s="36" t="s">
        <v>830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6483</v>
      </c>
    </row>
    <row r="350" spans="1:5" ht="25.5">
      <c r="A350" t="s">
        <v>60</v>
      </c>
      <c r="E350" s="39" t="s">
        <v>6484</v>
      </c>
    </row>
    <row r="351" spans="1:16" ht="25.5">
      <c r="A351" t="s">
        <v>49</v>
      </c>
      <c s="34" t="s">
        <v>549</v>
      </c>
      <c s="34" t="s">
        <v>6487</v>
      </c>
      <c s="35" t="s">
        <v>52</v>
      </c>
      <c s="6" t="s">
        <v>6488</v>
      </c>
      <c s="36" t="s">
        <v>830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6483</v>
      </c>
    </row>
    <row r="354" spans="1:5" ht="25.5">
      <c r="A354" t="s">
        <v>60</v>
      </c>
      <c r="E354" s="39" t="s">
        <v>6484</v>
      </c>
    </row>
    <row r="355" spans="1:13" ht="12.75">
      <c r="A355" t="s">
        <v>46</v>
      </c>
      <c r="C355" s="31" t="s">
        <v>3269</v>
      </c>
      <c r="E355" s="33" t="s">
        <v>6198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1475</v>
      </c>
      <c s="35" t="s">
        <v>52</v>
      </c>
      <c s="6" t="s">
        <v>1476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6199</v>
      </c>
      <c s="35" t="s">
        <v>52</v>
      </c>
      <c s="6" t="s">
        <v>6200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6201</v>
      </c>
      <c s="35" t="s">
        <v>52</v>
      </c>
      <c s="6" t="s">
        <v>6202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6489</v>
      </c>
      <c s="35" t="s">
        <v>52</v>
      </c>
      <c s="6" t="s">
        <v>6490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1819</v>
      </c>
      <c s="35" t="s">
        <v>52</v>
      </c>
      <c s="6" t="s">
        <v>1820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977</v>
      </c>
      <c s="35" t="s">
        <v>52</v>
      </c>
      <c s="6" t="s">
        <v>978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6491</v>
      </c>
      <c s="35" t="s">
        <v>52</v>
      </c>
      <c s="6" t="s">
        <v>6492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6493</v>
      </c>
      <c s="35" t="s">
        <v>52</v>
      </c>
      <c s="6" t="s">
        <v>6494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1825</v>
      </c>
      <c s="35" t="s">
        <v>52</v>
      </c>
      <c s="6" t="s">
        <v>1826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1900</v>
      </c>
      <c s="35" t="s">
        <v>52</v>
      </c>
      <c s="6" t="s">
        <v>1901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1697</v>
      </c>
      <c s="35" t="s">
        <v>52</v>
      </c>
      <c s="6" t="s">
        <v>1698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1294</v>
      </c>
      <c s="35" t="s">
        <v>52</v>
      </c>
      <c s="6" t="s">
        <v>1295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6495</v>
      </c>
      <c s="35" t="s">
        <v>52</v>
      </c>
      <c s="6" t="s">
        <v>6496</v>
      </c>
      <c s="36" t="s">
        <v>2093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6203</v>
      </c>
      <c s="35" t="s">
        <v>52</v>
      </c>
      <c s="6" t="s">
        <v>6204</v>
      </c>
      <c s="36" t="s">
        <v>2093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6497</v>
      </c>
      <c s="35" t="s">
        <v>52</v>
      </c>
      <c s="6" t="s">
        <v>6498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6499</v>
      </c>
      <c s="35" t="s">
        <v>52</v>
      </c>
      <c s="6" t="s">
        <v>6500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6501</v>
      </c>
      <c s="35" t="s">
        <v>52</v>
      </c>
      <c s="6" t="s">
        <v>6502</v>
      </c>
      <c s="36" t="s">
        <v>2881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6205</v>
      </c>
      <c s="35" t="s">
        <v>52</v>
      </c>
      <c s="6" t="s">
        <v>6206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6503</v>
      </c>
      <c s="35" t="s">
        <v>52</v>
      </c>
      <c s="6" t="s">
        <v>6504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6505</v>
      </c>
      <c s="35" t="s">
        <v>52</v>
      </c>
      <c s="6" t="s">
        <v>6506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6507</v>
      </c>
      <c s="35" t="s">
        <v>52</v>
      </c>
      <c s="6" t="s">
        <v>6508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6509</v>
      </c>
      <c s="35" t="s">
        <v>52</v>
      </c>
      <c s="6" t="s">
        <v>6510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6511</v>
      </c>
    </row>
    <row r="452" spans="1:16" ht="25.5">
      <c r="A452" t="s">
        <v>49</v>
      </c>
      <c s="34" t="s">
        <v>447</v>
      </c>
      <c s="34" t="s">
        <v>6211</v>
      </c>
      <c s="35" t="s">
        <v>52</v>
      </c>
      <c s="6" t="s">
        <v>6212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6512</v>
      </c>
      <c s="35" t="s">
        <v>52</v>
      </c>
      <c s="6" t="s">
        <v>6513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6514</v>
      </c>
      <c s="35" t="s">
        <v>52</v>
      </c>
      <c s="6" t="s">
        <v>6515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6516</v>
      </c>
      <c s="35" t="s">
        <v>52</v>
      </c>
      <c s="6" t="s">
        <v>6517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6213</v>
      </c>
      <c s="35" t="s">
        <v>52</v>
      </c>
      <c s="6" t="s">
        <v>6214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6518</v>
      </c>
      <c s="35" t="s">
        <v>52</v>
      </c>
      <c s="6" t="s">
        <v>6519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6520</v>
      </c>
      <c s="35" t="s">
        <v>52</v>
      </c>
      <c s="6" t="s">
        <v>6521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6522</v>
      </c>
      <c s="35" t="s">
        <v>52</v>
      </c>
      <c s="6" t="s">
        <v>6523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6215</v>
      </c>
      <c s="35" t="s">
        <v>52</v>
      </c>
      <c s="6" t="s">
        <v>6216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1828</v>
      </c>
      <c s="35" t="s">
        <v>52</v>
      </c>
      <c s="6" t="s">
        <v>1829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1832</v>
      </c>
      <c s="35" t="s">
        <v>52</v>
      </c>
      <c s="6" t="s">
        <v>1833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6217</v>
      </c>
      <c s="35" t="s">
        <v>52</v>
      </c>
      <c s="6" t="s">
        <v>6218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6219</v>
      </c>
      <c s="35" t="s">
        <v>52</v>
      </c>
      <c s="6" t="s">
        <v>6220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6221</v>
      </c>
      <c s="35" t="s">
        <v>52</v>
      </c>
      <c s="6" t="s">
        <v>677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6524</v>
      </c>
      <c s="35" t="s">
        <v>52</v>
      </c>
      <c s="6" t="s">
        <v>6525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6526</v>
      </c>
      <c s="35" t="s">
        <v>52</v>
      </c>
      <c s="6" t="s">
        <v>6527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6528</v>
      </c>
      <c s="35" t="s">
        <v>52</v>
      </c>
      <c s="6" t="s">
        <v>6529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6530</v>
      </c>
      <c s="35" t="s">
        <v>52</v>
      </c>
      <c s="6" t="s">
        <v>6531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6532</v>
      </c>
      <c s="35" t="s">
        <v>52</v>
      </c>
      <c s="6" t="s">
        <v>6533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6534</v>
      </c>
      <c s="34" t="s">
        <v>6535</v>
      </c>
      <c s="35" t="s">
        <v>52</v>
      </c>
      <c s="6" t="s">
        <v>6536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6537</v>
      </c>
      <c s="34" t="s">
        <v>6538</v>
      </c>
      <c s="35" t="s">
        <v>52</v>
      </c>
      <c s="6" t="s">
        <v>6539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6540</v>
      </c>
      <c s="34" t="s">
        <v>6541</v>
      </c>
      <c s="35" t="s">
        <v>52</v>
      </c>
      <c s="6" t="s">
        <v>6542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6543</v>
      </c>
      <c s="34" t="s">
        <v>6544</v>
      </c>
      <c s="35" t="s">
        <v>52</v>
      </c>
      <c s="6" t="s">
        <v>6545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6546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6547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6548</v>
      </c>
      <c s="34" t="s">
        <v>6222</v>
      </c>
      <c s="35" t="s">
        <v>52</v>
      </c>
      <c s="6" t="s">
        <v>6223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6549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6550</v>
      </c>
      <c s="34" t="s">
        <v>6551</v>
      </c>
      <c s="35" t="s">
        <v>52</v>
      </c>
      <c s="6" t="s">
        <v>6552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6553</v>
      </c>
      <c s="34" t="s">
        <v>6554</v>
      </c>
      <c s="35" t="s">
        <v>52</v>
      </c>
      <c s="6" t="s">
        <v>6555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6556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6557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6558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6559</v>
      </c>
      <c s="34" t="s">
        <v>6560</v>
      </c>
      <c s="35" t="s">
        <v>52</v>
      </c>
      <c s="6" t="s">
        <v>6561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6562</v>
      </c>
      <c s="34" t="s">
        <v>6563</v>
      </c>
      <c s="35" t="s">
        <v>52</v>
      </c>
      <c s="6" t="s">
        <v>6564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6565</v>
      </c>
      <c s="34" t="s">
        <v>6566</v>
      </c>
      <c s="35" t="s">
        <v>52</v>
      </c>
      <c s="6" t="s">
        <v>6567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6568</v>
      </c>
      <c s="34" t="s">
        <v>6569</v>
      </c>
      <c s="35" t="s">
        <v>52</v>
      </c>
      <c s="6" t="s">
        <v>6570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6571</v>
      </c>
      <c s="34" t="s">
        <v>6224</v>
      </c>
      <c s="35" t="s">
        <v>52</v>
      </c>
      <c s="6" t="s">
        <v>6225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6572</v>
      </c>
      <c s="34" t="s">
        <v>6226</v>
      </c>
      <c s="35" t="s">
        <v>52</v>
      </c>
      <c s="6" t="s">
        <v>6227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6573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6574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6575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6576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6577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6578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6579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6580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6581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6582</v>
      </c>
      <c s="34" t="s">
        <v>6583</v>
      </c>
      <c s="35" t="s">
        <v>52</v>
      </c>
      <c s="6" t="s">
        <v>6584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6585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6588</v>
      </c>
      <c r="E660" s="33" t="s">
        <v>6589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6590</v>
      </c>
      <c s="34" t="s">
        <v>6591</v>
      </c>
      <c s="35" t="s">
        <v>52</v>
      </c>
      <c s="6" t="s">
        <v>6592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6593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6594</v>
      </c>
    </row>
    <row r="665" spans="1:16" ht="12.75">
      <c r="A665" t="s">
        <v>49</v>
      </c>
      <c s="34" t="s">
        <v>6595</v>
      </c>
      <c s="34" t="s">
        <v>6596</v>
      </c>
      <c s="35" t="s">
        <v>52</v>
      </c>
      <c s="6" t="s">
        <v>6597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6594</v>
      </c>
    </row>
    <row r="669" spans="1:16" ht="12.75">
      <c r="A669" t="s">
        <v>49</v>
      </c>
      <c s="34" t="s">
        <v>6598</v>
      </c>
      <c s="34" t="s">
        <v>6599</v>
      </c>
      <c s="35" t="s">
        <v>52</v>
      </c>
      <c s="6" t="s">
        <v>6600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6594</v>
      </c>
    </row>
    <row r="673" spans="1:16" ht="12.75">
      <c r="A673" t="s">
        <v>49</v>
      </c>
      <c s="34" t="s">
        <v>6601</v>
      </c>
      <c s="34" t="s">
        <v>6602</v>
      </c>
      <c s="35" t="s">
        <v>52</v>
      </c>
      <c s="6" t="s">
        <v>6600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6594</v>
      </c>
    </row>
    <row r="677" spans="1:16" ht="12.75">
      <c r="A677" t="s">
        <v>49</v>
      </c>
      <c s="34" t="s">
        <v>6603</v>
      </c>
      <c s="34" t="s">
        <v>6604</v>
      </c>
      <c s="35" t="s">
        <v>52</v>
      </c>
      <c s="6" t="s">
        <v>6600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6594</v>
      </c>
    </row>
    <row r="681" spans="1:16" ht="12.75">
      <c r="A681" t="s">
        <v>49</v>
      </c>
      <c s="34" t="s">
        <v>6605</v>
      </c>
      <c s="34" t="s">
        <v>6606</v>
      </c>
      <c s="35" t="s">
        <v>52</v>
      </c>
      <c s="6" t="s">
        <v>6607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6594</v>
      </c>
    </row>
    <row r="685" spans="1:16" ht="12.75">
      <c r="A685" t="s">
        <v>49</v>
      </c>
      <c s="34" t="s">
        <v>6608</v>
      </c>
      <c s="34" t="s">
        <v>6609</v>
      </c>
      <c s="35" t="s">
        <v>52</v>
      </c>
      <c s="6" t="s">
        <v>6610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6594</v>
      </c>
    </row>
    <row r="689" spans="1:16" ht="12.75">
      <c r="A689" t="s">
        <v>49</v>
      </c>
      <c s="34" t="s">
        <v>6611</v>
      </c>
      <c s="34" t="s">
        <v>6612</v>
      </c>
      <c s="35" t="s">
        <v>52</v>
      </c>
      <c s="6" t="s">
        <v>6613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6594</v>
      </c>
    </row>
    <row r="693" spans="1:16" ht="12.75">
      <c r="A693" t="s">
        <v>49</v>
      </c>
      <c s="34" t="s">
        <v>6614</v>
      </c>
      <c s="34" t="s">
        <v>6615</v>
      </c>
      <c s="35" t="s">
        <v>52</v>
      </c>
      <c s="6" t="s">
        <v>6616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6594</v>
      </c>
    </row>
    <row r="697" spans="1:13" ht="12.75">
      <c r="A697" t="s">
        <v>46</v>
      </c>
      <c r="C697" s="31" t="s">
        <v>6617</v>
      </c>
      <c r="E697" s="33" t="s">
        <v>6618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6619</v>
      </c>
      <c s="34" t="s">
        <v>6620</v>
      </c>
      <c s="35" t="s">
        <v>52</v>
      </c>
      <c s="6" t="s">
        <v>6621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6594</v>
      </c>
    </row>
    <row r="702" spans="1:16" ht="12.75">
      <c r="A702" t="s">
        <v>49</v>
      </c>
      <c s="34" t="s">
        <v>6622</v>
      </c>
      <c s="34" t="s">
        <v>6623</v>
      </c>
      <c s="35" t="s">
        <v>52</v>
      </c>
      <c s="6" t="s">
        <v>6624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6594</v>
      </c>
    </row>
    <row r="706" spans="1:16" ht="12.75">
      <c r="A706" t="s">
        <v>49</v>
      </c>
      <c s="34" t="s">
        <v>6625</v>
      </c>
      <c s="34" t="s">
        <v>6626</v>
      </c>
      <c s="35" t="s">
        <v>52</v>
      </c>
      <c s="6" t="s">
        <v>6627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6594</v>
      </c>
    </row>
    <row r="710" spans="1:16" ht="12.75">
      <c r="A710" t="s">
        <v>49</v>
      </c>
      <c s="34" t="s">
        <v>6628</v>
      </c>
      <c s="34" t="s">
        <v>6629</v>
      </c>
      <c s="35" t="s">
        <v>52</v>
      </c>
      <c s="6" t="s">
        <v>6630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6594</v>
      </c>
    </row>
    <row r="714" spans="1:13" ht="12.75">
      <c r="A714" t="s">
        <v>46</v>
      </c>
      <c r="C714" s="31" t="s">
        <v>6631</v>
      </c>
      <c r="E714" s="33" t="s">
        <v>6632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6633</v>
      </c>
      <c s="34" t="s">
        <v>6634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6594</v>
      </c>
    </row>
    <row r="719" spans="1:16" ht="12.75">
      <c r="A719" t="s">
        <v>49</v>
      </c>
      <c s="34" t="s">
        <v>6636</v>
      </c>
      <c s="34" t="s">
        <v>6637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6594</v>
      </c>
    </row>
    <row r="723" spans="1:16" ht="12.75">
      <c r="A723" t="s">
        <v>49</v>
      </c>
      <c s="34" t="s">
        <v>6638</v>
      </c>
      <c s="34" t="s">
        <v>6639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6594</v>
      </c>
    </row>
    <row r="727" spans="1:16" ht="12.75">
      <c r="A727" t="s">
        <v>49</v>
      </c>
      <c s="34" t="s">
        <v>6640</v>
      </c>
      <c s="34" t="s">
        <v>6641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6594</v>
      </c>
    </row>
    <row r="731" spans="1:16" ht="12.75">
      <c r="A731" t="s">
        <v>49</v>
      </c>
      <c s="34" t="s">
        <v>6642</v>
      </c>
      <c s="34" t="s">
        <v>6643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6594</v>
      </c>
    </row>
    <row r="735" spans="1:16" ht="12.75">
      <c r="A735" t="s">
        <v>49</v>
      </c>
      <c s="34" t="s">
        <v>6644</v>
      </c>
      <c s="34" t="s">
        <v>6645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6594</v>
      </c>
    </row>
    <row r="739" spans="1:16" ht="12.75">
      <c r="A739" t="s">
        <v>49</v>
      </c>
      <c s="34" t="s">
        <v>6646</v>
      </c>
      <c s="34" t="s">
        <v>6647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6594</v>
      </c>
    </row>
    <row r="743" spans="1:16" ht="12.75">
      <c r="A743" t="s">
        <v>49</v>
      </c>
      <c s="34" t="s">
        <v>6648</v>
      </c>
      <c s="34" t="s">
        <v>6649</v>
      </c>
      <c s="35" t="s">
        <v>52</v>
      </c>
      <c s="6" t="s">
        <v>6635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6594</v>
      </c>
    </row>
    <row r="747" spans="1:16" ht="12.75">
      <c r="A747" t="s">
        <v>49</v>
      </c>
      <c s="34" t="s">
        <v>6650</v>
      </c>
      <c s="34" t="s">
        <v>6651</v>
      </c>
      <c s="35" t="s">
        <v>52</v>
      </c>
      <c s="6" t="s">
        <v>6652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6594</v>
      </c>
    </row>
    <row r="751" spans="1:13" ht="12.75">
      <c r="A751" t="s">
        <v>46</v>
      </c>
      <c r="C751" s="31" t="s">
        <v>6653</v>
      </c>
      <c r="E751" s="33" t="s">
        <v>6654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6655</v>
      </c>
      <c s="34" t="s">
        <v>6656</v>
      </c>
      <c s="35" t="s">
        <v>52</v>
      </c>
      <c s="6" t="s">
        <v>6657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6594</v>
      </c>
    </row>
    <row r="756" spans="1:16" ht="12.75">
      <c r="A756" t="s">
        <v>49</v>
      </c>
      <c s="34" t="s">
        <v>6658</v>
      </c>
      <c s="34" t="s">
        <v>6659</v>
      </c>
      <c s="35" t="s">
        <v>52</v>
      </c>
      <c s="6" t="s">
        <v>6657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6594</v>
      </c>
    </row>
    <row r="760" spans="1:16" ht="12.75">
      <c r="A760" t="s">
        <v>49</v>
      </c>
      <c s="34" t="s">
        <v>6660</v>
      </c>
      <c s="34" t="s">
        <v>6661</v>
      </c>
      <c s="35" t="s">
        <v>52</v>
      </c>
      <c s="6" t="s">
        <v>6662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6594</v>
      </c>
    </row>
    <row r="764" spans="1:16" ht="12.75">
      <c r="A764" t="s">
        <v>49</v>
      </c>
      <c s="34" t="s">
        <v>6663</v>
      </c>
      <c s="34" t="s">
        <v>6664</v>
      </c>
      <c s="35" t="s">
        <v>52</v>
      </c>
      <c s="6" t="s">
        <v>6662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6594</v>
      </c>
    </row>
    <row r="768" spans="1:16" ht="12.75">
      <c r="A768" t="s">
        <v>49</v>
      </c>
      <c s="34" t="s">
        <v>6665</v>
      </c>
      <c s="34" t="s">
        <v>6666</v>
      </c>
      <c s="35" t="s">
        <v>52</v>
      </c>
      <c s="6" t="s">
        <v>6667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6594</v>
      </c>
    </row>
    <row r="772" spans="1:16" ht="12.75">
      <c r="A772" t="s">
        <v>49</v>
      </c>
      <c s="34" t="s">
        <v>6668</v>
      </c>
      <c s="34" t="s">
        <v>6669</v>
      </c>
      <c s="35" t="s">
        <v>52</v>
      </c>
      <c s="6" t="s">
        <v>6667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6594</v>
      </c>
    </row>
    <row r="776" spans="1:16" ht="12.75">
      <c r="A776" t="s">
        <v>49</v>
      </c>
      <c s="34" t="s">
        <v>6670</v>
      </c>
      <c s="34" t="s">
        <v>6671</v>
      </c>
      <c s="35" t="s">
        <v>52</v>
      </c>
      <c s="6" t="s">
        <v>6672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6594</v>
      </c>
    </row>
    <row r="780" spans="1:16" ht="12.75">
      <c r="A780" t="s">
        <v>49</v>
      </c>
      <c s="34" t="s">
        <v>6673</v>
      </c>
      <c s="34" t="s">
        <v>6674</v>
      </c>
      <c s="35" t="s">
        <v>52</v>
      </c>
      <c s="6" t="s">
        <v>6675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6594</v>
      </c>
    </row>
    <row r="784" spans="1:16" ht="12.75">
      <c r="A784" t="s">
        <v>49</v>
      </c>
      <c s="34" t="s">
        <v>6676</v>
      </c>
      <c s="34" t="s">
        <v>6677</v>
      </c>
      <c s="35" t="s">
        <v>52</v>
      </c>
      <c s="6" t="s">
        <v>6678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6594</v>
      </c>
    </row>
    <row r="788" spans="1:13" ht="12.75">
      <c r="A788" t="s">
        <v>46</v>
      </c>
      <c r="C788" s="31" t="s">
        <v>6679</v>
      </c>
      <c r="E788" s="33" t="s">
        <v>6680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6681</v>
      </c>
      <c s="34" t="s">
        <v>6682</v>
      </c>
      <c s="35" t="s">
        <v>52</v>
      </c>
      <c s="6" t="s">
        <v>6683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6684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6594</v>
      </c>
    </row>
    <row r="793" spans="1:16" ht="38.25">
      <c r="A793" t="s">
        <v>49</v>
      </c>
      <c s="34" t="s">
        <v>6685</v>
      </c>
      <c s="34" t="s">
        <v>6686</v>
      </c>
      <c s="35" t="s">
        <v>52</v>
      </c>
      <c s="6" t="s">
        <v>6687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6688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6594</v>
      </c>
    </row>
    <row r="797" spans="1:16" ht="38.25">
      <c r="A797" t="s">
        <v>49</v>
      </c>
      <c s="34" t="s">
        <v>6689</v>
      </c>
      <c s="34" t="s">
        <v>6690</v>
      </c>
      <c s="35" t="s">
        <v>52</v>
      </c>
      <c s="6" t="s">
        <v>6691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6692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6594</v>
      </c>
    </row>
    <row r="801" spans="1:16" ht="38.25">
      <c r="A801" t="s">
        <v>49</v>
      </c>
      <c s="34" t="s">
        <v>6693</v>
      </c>
      <c s="34" t="s">
        <v>6694</v>
      </c>
      <c s="35" t="s">
        <v>52</v>
      </c>
      <c s="6" t="s">
        <v>6695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6692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6594</v>
      </c>
    </row>
    <row r="805" spans="1:16" ht="38.25">
      <c r="A805" t="s">
        <v>49</v>
      </c>
      <c s="34" t="s">
        <v>6696</v>
      </c>
      <c s="34" t="s">
        <v>6697</v>
      </c>
      <c s="35" t="s">
        <v>52</v>
      </c>
      <c s="6" t="s">
        <v>6698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6692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6594</v>
      </c>
    </row>
    <row r="809" spans="1:16" ht="38.25">
      <c r="A809" t="s">
        <v>49</v>
      </c>
      <c s="34" t="s">
        <v>6699</v>
      </c>
      <c s="34" t="s">
        <v>6700</v>
      </c>
      <c s="35" t="s">
        <v>52</v>
      </c>
      <c s="6" t="s">
        <v>6701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6702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6594</v>
      </c>
    </row>
    <row r="813" spans="1:16" ht="12.75">
      <c r="A813" t="s">
        <v>49</v>
      </c>
      <c s="34" t="s">
        <v>6703</v>
      </c>
      <c s="34" t="s">
        <v>6704</v>
      </c>
      <c s="35" t="s">
        <v>52</v>
      </c>
      <c s="6" t="s">
        <v>6705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6594</v>
      </c>
    </row>
    <row r="817" spans="1:13" ht="12.75">
      <c r="A817" t="s">
        <v>46</v>
      </c>
      <c r="C817" s="31" t="s">
        <v>6706</v>
      </c>
      <c r="E817" s="33" t="s">
        <v>6707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6708</v>
      </c>
      <c s="34" t="s">
        <v>6709</v>
      </c>
      <c s="35" t="s">
        <v>52</v>
      </c>
      <c s="6" t="s">
        <v>6710</v>
      </c>
      <c s="36" t="s">
        <v>2093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6594</v>
      </c>
    </row>
    <row r="822" spans="1:16" ht="12.75">
      <c r="A822" t="s">
        <v>49</v>
      </c>
      <c s="34" t="s">
        <v>6711</v>
      </c>
      <c s="34" t="s">
        <v>6712</v>
      </c>
      <c s="35" t="s">
        <v>52</v>
      </c>
      <c s="6" t="s">
        <v>6713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6594</v>
      </c>
    </row>
    <row r="826" spans="1:13" ht="12.75">
      <c r="A826" t="s">
        <v>46</v>
      </c>
      <c r="C826" s="31" t="s">
        <v>6714</v>
      </c>
      <c r="E826" s="33" t="s">
        <v>6715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6716</v>
      </c>
      <c s="34" t="s">
        <v>6717</v>
      </c>
      <c s="35" t="s">
        <v>52</v>
      </c>
      <c s="6" t="s">
        <v>6718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6719</v>
      </c>
    </row>
    <row r="831" spans="1:13" ht="12.75">
      <c r="A831" t="s">
        <v>46</v>
      </c>
      <c r="C831" s="31" t="s">
        <v>6720</v>
      </c>
      <c r="E831" s="33" t="s">
        <v>6721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6722</v>
      </c>
      <c s="34" t="s">
        <v>6723</v>
      </c>
      <c s="35" t="s">
        <v>52</v>
      </c>
      <c s="6" t="s">
        <v>6724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4797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6725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6726</v>
      </c>
      <c s="34" t="s">
        <v>6727</v>
      </c>
      <c s="35" t="s">
        <v>52</v>
      </c>
      <c s="6" t="s">
        <v>6728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4797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6729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6730</v>
      </c>
      <c s="34" t="s">
        <v>6731</v>
      </c>
      <c s="35" t="s">
        <v>52</v>
      </c>
      <c s="6" t="s">
        <v>6732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4797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6733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6734</v>
      </c>
      <c s="34" t="s">
        <v>6735</v>
      </c>
      <c s="35" t="s">
        <v>52</v>
      </c>
      <c s="6" t="s">
        <v>6736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4797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6737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6738</v>
      </c>
      <c s="34" t="s">
        <v>6739</v>
      </c>
      <c s="35" t="s">
        <v>52</v>
      </c>
      <c s="6" t="s">
        <v>6740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4797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6741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6742</v>
      </c>
      <c s="34" t="s">
        <v>6743</v>
      </c>
      <c s="35" t="s">
        <v>52</v>
      </c>
      <c s="6" t="s">
        <v>6744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4797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6745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6746</v>
      </c>
      <c s="34" t="s">
        <v>6747</v>
      </c>
      <c s="35" t="s">
        <v>52</v>
      </c>
      <c s="6" t="s">
        <v>6748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4797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6749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6750</v>
      </c>
      <c s="34" t="s">
        <v>6751</v>
      </c>
      <c s="35" t="s">
        <v>52</v>
      </c>
      <c s="6" t="s">
        <v>6752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4797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6753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6754</v>
      </c>
      <c s="34" t="s">
        <v>6755</v>
      </c>
      <c s="35" t="s">
        <v>52</v>
      </c>
      <c s="6" t="s">
        <v>6756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4797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6757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6758</v>
      </c>
      <c s="34" t="s">
        <v>6759</v>
      </c>
      <c s="35" t="s">
        <v>52</v>
      </c>
      <c s="6" t="s">
        <v>6760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4797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6761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6762</v>
      </c>
      <c s="34" t="s">
        <v>6763</v>
      </c>
      <c s="35" t="s">
        <v>52</v>
      </c>
      <c s="6" t="s">
        <v>6764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4797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6765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6766</v>
      </c>
      <c s="34" t="s">
        <v>6767</v>
      </c>
      <c s="35" t="s">
        <v>52</v>
      </c>
      <c s="6" t="s">
        <v>6768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4797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6769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6770</v>
      </c>
      <c s="34" t="s">
        <v>6771</v>
      </c>
      <c s="35" t="s">
        <v>52</v>
      </c>
      <c s="6" t="s">
        <v>6772</v>
      </c>
      <c s="36" t="s">
        <v>2093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4797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6773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6774</v>
      </c>
      <c s="34" t="s">
        <v>6775</v>
      </c>
      <c s="35" t="s">
        <v>52</v>
      </c>
      <c s="6" t="s">
        <v>6776</v>
      </c>
      <c s="36" t="s">
        <v>2093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4797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6773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6777</v>
      </c>
      <c s="34" t="s">
        <v>6778</v>
      </c>
      <c s="35" t="s">
        <v>52</v>
      </c>
      <c s="6" t="s">
        <v>6779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4797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6780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6781</v>
      </c>
      <c s="34" t="s">
        <v>6782</v>
      </c>
      <c s="35" t="s">
        <v>52</v>
      </c>
      <c s="6" t="s">
        <v>6783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4797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6784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6785</v>
      </c>
      <c s="34" t="s">
        <v>6786</v>
      </c>
      <c s="35" t="s">
        <v>52</v>
      </c>
      <c s="6" t="s">
        <v>6787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6788</v>
      </c>
    </row>
    <row r="900" spans="1:13" ht="12.75">
      <c r="A900" t="s">
        <v>46</v>
      </c>
      <c r="C900" s="31" t="s">
        <v>6066</v>
      </c>
      <c r="E900" s="33" t="s">
        <v>6067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6789</v>
      </c>
      <c s="34" t="s">
        <v>6790</v>
      </c>
      <c s="35" t="s">
        <v>52</v>
      </c>
      <c s="6" t="s">
        <v>6791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6788</v>
      </c>
    </row>
    <row r="905" spans="1:16" ht="12.75">
      <c r="A905" t="s">
        <v>49</v>
      </c>
      <c s="34" t="s">
        <v>6792</v>
      </c>
      <c s="34" t="s">
        <v>6793</v>
      </c>
      <c s="35" t="s">
        <v>52</v>
      </c>
      <c s="6" t="s">
        <v>6794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6788</v>
      </c>
    </row>
    <row r="909" spans="1:16" ht="12.75">
      <c r="A909" t="s">
        <v>49</v>
      </c>
      <c s="34" t="s">
        <v>6795</v>
      </c>
      <c s="34" t="s">
        <v>6796</v>
      </c>
      <c s="35" t="s">
        <v>52</v>
      </c>
      <c s="6" t="s">
        <v>6797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6788</v>
      </c>
    </row>
    <row r="913" spans="1:16" ht="12.75">
      <c r="A913" t="s">
        <v>49</v>
      </c>
      <c s="34" t="s">
        <v>6798</v>
      </c>
      <c s="34" t="s">
        <v>6799</v>
      </c>
      <c s="35" t="s">
        <v>52</v>
      </c>
      <c s="6" t="s">
        <v>6800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6788</v>
      </c>
    </row>
    <row r="917" spans="1:16" ht="12.75">
      <c r="A917" t="s">
        <v>49</v>
      </c>
      <c s="34" t="s">
        <v>6801</v>
      </c>
      <c s="34" t="s">
        <v>6802</v>
      </c>
      <c s="35" t="s">
        <v>52</v>
      </c>
      <c s="6" t="s">
        <v>6803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6788</v>
      </c>
    </row>
    <row r="921" spans="1:13" ht="12.75">
      <c r="A921" t="s">
        <v>46</v>
      </c>
      <c r="C921" s="31" t="s">
        <v>6804</v>
      </c>
      <c r="E921" s="33" t="s">
        <v>6805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6806</v>
      </c>
      <c s="34" t="s">
        <v>6807</v>
      </c>
      <c s="35" t="s">
        <v>52</v>
      </c>
      <c s="6" t="s">
        <v>6808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4797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6809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6810</v>
      </c>
      <c s="34" t="s">
        <v>6811</v>
      </c>
      <c s="35" t="s">
        <v>52</v>
      </c>
      <c s="6" t="s">
        <v>6812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4797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6813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6814</v>
      </c>
      <c s="34" t="s">
        <v>6815</v>
      </c>
      <c s="35" t="s">
        <v>52</v>
      </c>
      <c s="6" t="s">
        <v>6816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4797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6813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6817</v>
      </c>
      <c s="34" t="s">
        <v>6818</v>
      </c>
      <c s="35" t="s">
        <v>52</v>
      </c>
      <c s="6" t="s">
        <v>6819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4797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6820</v>
      </c>
      <c s="34" t="s">
        <v>6821</v>
      </c>
      <c s="35" t="s">
        <v>52</v>
      </c>
      <c s="6" t="s">
        <v>6822</v>
      </c>
      <c s="36" t="s">
        <v>2093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4797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6773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6823</v>
      </c>
      <c s="34" t="s">
        <v>6824</v>
      </c>
      <c s="35" t="s">
        <v>52</v>
      </c>
      <c s="6" t="s">
        <v>6825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4797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6826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6827</v>
      </c>
      <c s="34" t="s">
        <v>6828</v>
      </c>
      <c s="35" t="s">
        <v>52</v>
      </c>
      <c s="6" t="s">
        <v>6829</v>
      </c>
      <c s="36" t="s">
        <v>2093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4797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6830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6831</v>
      </c>
      <c s="34" t="s">
        <v>6832</v>
      </c>
      <c s="35" t="s">
        <v>52</v>
      </c>
      <c s="6" t="s">
        <v>6833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4797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6834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6835</v>
      </c>
      <c s="34" t="s">
        <v>6836</v>
      </c>
      <c s="35" t="s">
        <v>52</v>
      </c>
      <c s="6" t="s">
        <v>6837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4797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6838</v>
      </c>
      <c s="34" t="s">
        <v>6839</v>
      </c>
      <c s="35" t="s">
        <v>52</v>
      </c>
      <c s="6" t="s">
        <v>6840</v>
      </c>
      <c s="36" t="s">
        <v>2093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4797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6773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6841</v>
      </c>
      <c s="34" t="s">
        <v>6842</v>
      </c>
      <c s="35" t="s">
        <v>52</v>
      </c>
      <c s="6" t="s">
        <v>6843</v>
      </c>
      <c s="36" t="s">
        <v>2093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4797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6844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6845</v>
      </c>
      <c s="34" t="s">
        <v>6846</v>
      </c>
      <c s="35" t="s">
        <v>52</v>
      </c>
      <c s="6" t="s">
        <v>6847</v>
      </c>
      <c s="36" t="s">
        <v>2093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4797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6830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6078</v>
      </c>
      <c r="E970" s="33" t="s">
        <v>6079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6848</v>
      </c>
      <c s="34" t="s">
        <v>6849</v>
      </c>
      <c s="35" t="s">
        <v>52</v>
      </c>
      <c s="6" t="s">
        <v>6850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6851</v>
      </c>
    </row>
    <row r="974" spans="1:5" ht="12.75">
      <c r="A974" t="s">
        <v>60</v>
      </c>
      <c r="E974" s="39" t="s">
        <v>6852</v>
      </c>
    </row>
    <row r="975" spans="1:13" ht="12.75">
      <c r="A975" t="s">
        <v>46</v>
      </c>
      <c r="C975" s="31" t="s">
        <v>6853</v>
      </c>
      <c r="E975" s="33" t="s">
        <v>6854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6855</v>
      </c>
      <c s="34" t="s">
        <v>6856</v>
      </c>
      <c s="35" t="s">
        <v>52</v>
      </c>
      <c s="6" t="s">
        <v>6857</v>
      </c>
      <c s="36" t="s">
        <v>2093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6858</v>
      </c>
    </row>
    <row r="979" spans="1:5" ht="12.75">
      <c r="A979" t="s">
        <v>60</v>
      </c>
      <c r="E979" s="39" t="s">
        <v>6788</v>
      </c>
    </row>
    <row r="980" spans="1:16" ht="25.5">
      <c r="A980" t="s">
        <v>49</v>
      </c>
      <c s="34" t="s">
        <v>6859</v>
      </c>
      <c s="34" t="s">
        <v>6860</v>
      </c>
      <c s="35" t="s">
        <v>52</v>
      </c>
      <c s="6" t="s">
        <v>6861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6788</v>
      </c>
    </row>
    <row r="984" spans="1:16" ht="25.5">
      <c r="A984" t="s">
        <v>49</v>
      </c>
      <c s="34" t="s">
        <v>6862</v>
      </c>
      <c s="34" t="s">
        <v>6863</v>
      </c>
      <c s="35" t="s">
        <v>52</v>
      </c>
      <c s="6" t="s">
        <v>6864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6788</v>
      </c>
    </row>
    <row r="988" spans="1:16" ht="25.5">
      <c r="A988" t="s">
        <v>49</v>
      </c>
      <c s="34" t="s">
        <v>6865</v>
      </c>
      <c s="34" t="s">
        <v>6866</v>
      </c>
      <c s="35" t="s">
        <v>52</v>
      </c>
      <c s="6" t="s">
        <v>6867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6788</v>
      </c>
    </row>
    <row r="992" spans="1:16" ht="25.5">
      <c r="A992" t="s">
        <v>49</v>
      </c>
      <c s="34" t="s">
        <v>6868</v>
      </c>
      <c s="34" t="s">
        <v>6869</v>
      </c>
      <c s="35" t="s">
        <v>52</v>
      </c>
      <c s="6" t="s">
        <v>6870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6788</v>
      </c>
    </row>
    <row r="996" spans="1:16" ht="25.5">
      <c r="A996" t="s">
        <v>49</v>
      </c>
      <c s="34" t="s">
        <v>6871</v>
      </c>
      <c s="34" t="s">
        <v>6872</v>
      </c>
      <c s="35" t="s">
        <v>52</v>
      </c>
      <c s="6" t="s">
        <v>6873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6788</v>
      </c>
    </row>
    <row r="1000" spans="1:16" ht="25.5">
      <c r="A1000" t="s">
        <v>49</v>
      </c>
      <c s="34" t="s">
        <v>6874</v>
      </c>
      <c s="34" t="s">
        <v>6875</v>
      </c>
      <c s="35" t="s">
        <v>52</v>
      </c>
      <c s="6" t="s">
        <v>6876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6788</v>
      </c>
    </row>
    <row r="1004" spans="1:16" ht="12.75">
      <c r="A1004" t="s">
        <v>49</v>
      </c>
      <c s="34" t="s">
        <v>6877</v>
      </c>
      <c s="34" t="s">
        <v>6878</v>
      </c>
      <c s="35" t="s">
        <v>52</v>
      </c>
      <c s="6" t="s">
        <v>6879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6788</v>
      </c>
    </row>
    <row r="1008" spans="1:16" ht="25.5">
      <c r="A1008" t="s">
        <v>49</v>
      </c>
      <c s="34" t="s">
        <v>6880</v>
      </c>
      <c s="34" t="s">
        <v>6881</v>
      </c>
      <c s="35" t="s">
        <v>52</v>
      </c>
      <c s="6" t="s">
        <v>6882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6788</v>
      </c>
    </row>
    <row r="1012" spans="1:16" ht="12.75">
      <c r="A1012" t="s">
        <v>49</v>
      </c>
      <c s="34" t="s">
        <v>6883</v>
      </c>
      <c s="34" t="s">
        <v>6884</v>
      </c>
      <c s="35" t="s">
        <v>52</v>
      </c>
      <c s="6" t="s">
        <v>6885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6788</v>
      </c>
    </row>
    <row r="1016" spans="1:16" ht="12.75">
      <c r="A1016" t="s">
        <v>49</v>
      </c>
      <c s="34" t="s">
        <v>6886</v>
      </c>
      <c s="34" t="s">
        <v>6887</v>
      </c>
      <c s="35" t="s">
        <v>52</v>
      </c>
      <c s="6" t="s">
        <v>6888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6788</v>
      </c>
    </row>
    <row r="1020" spans="1:16" ht="12.75">
      <c r="A1020" t="s">
        <v>49</v>
      </c>
      <c s="34" t="s">
        <v>6889</v>
      </c>
      <c s="34" t="s">
        <v>6890</v>
      </c>
      <c s="35" t="s">
        <v>52</v>
      </c>
      <c s="6" t="s">
        <v>6891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6788</v>
      </c>
    </row>
    <row r="1024" spans="1:16" ht="12.75">
      <c r="A1024" t="s">
        <v>49</v>
      </c>
      <c s="34" t="s">
        <v>6892</v>
      </c>
      <c s="34" t="s">
        <v>6893</v>
      </c>
      <c s="35" t="s">
        <v>52</v>
      </c>
      <c s="6" t="s">
        <v>6894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6788</v>
      </c>
    </row>
    <row r="1028" spans="1:16" ht="12.75">
      <c r="A1028" t="s">
        <v>49</v>
      </c>
      <c s="34" t="s">
        <v>6895</v>
      </c>
      <c s="34" t="s">
        <v>6896</v>
      </c>
      <c s="35" t="s">
        <v>52</v>
      </c>
      <c s="6" t="s">
        <v>6897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6788</v>
      </c>
    </row>
    <row r="1032" spans="1:16" ht="12.75">
      <c r="A1032" t="s">
        <v>49</v>
      </c>
      <c s="34" t="s">
        <v>6898</v>
      </c>
      <c s="34" t="s">
        <v>6899</v>
      </c>
      <c s="35" t="s">
        <v>52</v>
      </c>
      <c s="6" t="s">
        <v>6900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6788</v>
      </c>
    </row>
    <row r="1036" spans="1:16" ht="12.75">
      <c r="A1036" t="s">
        <v>49</v>
      </c>
      <c s="34" t="s">
        <v>6901</v>
      </c>
      <c s="34" t="s">
        <v>6902</v>
      </c>
      <c s="35" t="s">
        <v>52</v>
      </c>
      <c s="6" t="s">
        <v>6903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6788</v>
      </c>
    </row>
    <row r="1040" spans="1:16" ht="12.75">
      <c r="A1040" t="s">
        <v>49</v>
      </c>
      <c s="34" t="s">
        <v>6904</v>
      </c>
      <c s="34" t="s">
        <v>6905</v>
      </c>
      <c s="35" t="s">
        <v>52</v>
      </c>
      <c s="6" t="s">
        <v>6906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6788</v>
      </c>
    </row>
    <row r="1044" spans="1:13" ht="12.75">
      <c r="A1044" t="s">
        <v>46</v>
      </c>
      <c r="C1044" s="31" t="s">
        <v>6907</v>
      </c>
      <c r="E1044" s="33" t="s">
        <v>6908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6909</v>
      </c>
      <c s="34" t="s">
        <v>6910</v>
      </c>
      <c s="35" t="s">
        <v>52</v>
      </c>
      <c s="6" t="s">
        <v>6911</v>
      </c>
      <c s="36" t="s">
        <v>2093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4797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6912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6913</v>
      </c>
      <c s="34" t="s">
        <v>6914</v>
      </c>
      <c s="35" t="s">
        <v>52</v>
      </c>
      <c s="6" t="s">
        <v>6915</v>
      </c>
      <c s="36" t="s">
        <v>2093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4797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6912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6916</v>
      </c>
      <c s="34" t="s">
        <v>6917</v>
      </c>
      <c s="35" t="s">
        <v>52</v>
      </c>
      <c s="6" t="s">
        <v>6918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4797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6437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3151</v>
      </c>
      <c r="E1057" s="33" t="s">
        <v>4881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6919</v>
      </c>
      <c s="34" t="s">
        <v>6920</v>
      </c>
      <c s="35" t="s">
        <v>52</v>
      </c>
      <c s="6" t="s">
        <v>6921</v>
      </c>
      <c s="36" t="s">
        <v>2093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4797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6922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6923</v>
      </c>
      <c s="34" t="s">
        <v>6924</v>
      </c>
      <c s="35" t="s">
        <v>52</v>
      </c>
      <c s="6" t="s">
        <v>6925</v>
      </c>
      <c s="36" t="s">
        <v>2093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4797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6414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6926</v>
      </c>
      <c s="34" t="s">
        <v>6927</v>
      </c>
      <c s="35" t="s">
        <v>52</v>
      </c>
      <c s="6" t="s">
        <v>6928</v>
      </c>
      <c s="36" t="s">
        <v>2093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4797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6929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6113</v>
      </c>
      <c r="E1070" s="33" t="s">
        <v>6114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6930</v>
      </c>
      <c s="34" t="s">
        <v>6115</v>
      </c>
      <c s="35" t="s">
        <v>52</v>
      </c>
      <c s="6" t="s">
        <v>6116</v>
      </c>
      <c s="36" t="s">
        <v>2093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4797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6931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6932</v>
      </c>
      <c s="34" t="s">
        <v>6118</v>
      </c>
      <c s="35" t="s">
        <v>52</v>
      </c>
      <c s="6" t="s">
        <v>6119</v>
      </c>
      <c s="36" t="s">
        <v>2093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4797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6931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2177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6933</v>
      </c>
      <c s="34" t="s">
        <v>6934</v>
      </c>
      <c s="35" t="s">
        <v>52</v>
      </c>
      <c s="6" t="s">
        <v>6935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6936</v>
      </c>
    </row>
    <row r="1083" spans="1:5" ht="12.75">
      <c r="A1083" t="s">
        <v>60</v>
      </c>
      <c r="E1083" s="39" t="s">
        <v>6937</v>
      </c>
    </row>
    <row r="1084" spans="1:13" ht="12.75">
      <c r="A1084" t="s">
        <v>46</v>
      </c>
      <c r="C1084" s="31" t="s">
        <v>92</v>
      </c>
      <c r="E1084" s="33" t="s">
        <v>2177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6938</v>
      </c>
      <c s="34" t="s">
        <v>6120</v>
      </c>
      <c s="35" t="s">
        <v>52</v>
      </c>
      <c s="6" t="s">
        <v>6121</v>
      </c>
      <c s="36" t="s">
        <v>2093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4797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6939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6940</v>
      </c>
      <c s="34" t="s">
        <v>6123</v>
      </c>
      <c s="35" t="s">
        <v>52</v>
      </c>
      <c s="6" t="s">
        <v>6124</v>
      </c>
      <c s="36" t="s">
        <v>2093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4797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6941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6942</v>
      </c>
      <c s="34" t="s">
        <v>6126</v>
      </c>
      <c s="35" t="s">
        <v>52</v>
      </c>
      <c s="6" t="s">
        <v>6127</v>
      </c>
      <c s="36" t="s">
        <v>2093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4797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6943</v>
      </c>
      <c s="34" t="s">
        <v>6128</v>
      </c>
      <c s="35" t="s">
        <v>52</v>
      </c>
      <c s="6" t="s">
        <v>6129</v>
      </c>
      <c s="36" t="s">
        <v>2093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4797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6944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6945</v>
      </c>
      <c s="34" t="s">
        <v>6946</v>
      </c>
      <c s="35" t="s">
        <v>52</v>
      </c>
      <c s="6" t="s">
        <v>6947</v>
      </c>
      <c s="36" t="s">
        <v>2093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4797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6944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6948</v>
      </c>
      <c s="34" t="s">
        <v>6949</v>
      </c>
      <c s="35" t="s">
        <v>52</v>
      </c>
      <c s="6" t="s">
        <v>6950</v>
      </c>
      <c s="36" t="s">
        <v>2093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4797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6951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6952</v>
      </c>
      <c s="34" t="s">
        <v>5785</v>
      </c>
      <c s="35" t="s">
        <v>52</v>
      </c>
      <c s="6" t="s">
        <v>6953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6954</v>
      </c>
      <c s="34" t="s">
        <v>5787</v>
      </c>
      <c s="35" t="s">
        <v>52</v>
      </c>
      <c s="6" t="s">
        <v>6955</v>
      </c>
      <c s="36" t="s">
        <v>2881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6956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5861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5861</v>
      </c>
      <c r="E4" s="26" t="s">
        <v>5862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6959</v>
      </c>
      <c r="E8" s="30" t="s">
        <v>6958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40.7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6960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22.45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6961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6254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6255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6256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104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6257</v>
      </c>
      <c s="35" t="s">
        <v>52</v>
      </c>
      <c s="6" t="s">
        <v>6258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6962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6260</v>
      </c>
      <c r="J47" s="32">
        <f>0</f>
      </c>
      <c s="32">
        <f>0</f>
      </c>
      <c s="32">
        <f>0+L48+L52+L56+L60</f>
      </c>
      <c s="32">
        <f>0+M48+M52+M56+M60</f>
      </c>
    </row>
    <row r="48" spans="1:16" ht="12.75">
      <c r="A48" t="s">
        <v>49</v>
      </c>
      <c s="34" t="s">
        <v>80</v>
      </c>
      <c s="34" t="s">
        <v>2591</v>
      </c>
      <c s="35" t="s">
        <v>52</v>
      </c>
      <c s="6" t="s">
        <v>2592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6261</v>
      </c>
      <c s="35" t="s">
        <v>52</v>
      </c>
      <c s="6" t="s">
        <v>6262</v>
      </c>
      <c s="36" t="s">
        <v>3380</v>
      </c>
      <c s="37">
        <v>78.85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6263</v>
      </c>
      <c s="35" t="s">
        <v>52</v>
      </c>
      <c s="6" t="s">
        <v>6264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  <row r="60" spans="1:16" ht="12.75">
      <c r="A60" t="s">
        <v>49</v>
      </c>
      <c s="34" t="s">
        <v>92</v>
      </c>
      <c s="34" t="s">
        <v>6275</v>
      </c>
      <c s="35" t="s">
        <v>52</v>
      </c>
      <c s="6" t="s">
        <v>6276</v>
      </c>
      <c s="36" t="s">
        <v>54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38.25">
      <c r="A63" t="s">
        <v>60</v>
      </c>
      <c r="E6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6963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6963</v>
      </c>
      <c r="E4" s="26" t="s">
        <v>6964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6967</v>
      </c>
      <c r="E8" s="30" t="s">
        <v>6966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6968</v>
      </c>
      <c r="E9" s="33" t="s">
        <v>6969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3111</v>
      </c>
      <c s="35" t="s">
        <v>52</v>
      </c>
      <c s="6" t="s">
        <v>3112</v>
      </c>
      <c s="36" t="s">
        <v>657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6970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6971</v>
      </c>
      <c s="35" t="s">
        <v>52</v>
      </c>
      <c s="6" t="s">
        <v>6972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6970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6973</v>
      </c>
      <c s="35" t="s">
        <v>52</v>
      </c>
      <c s="6" t="s">
        <v>6974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6970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6975</v>
      </c>
      <c s="35" t="s">
        <v>52</v>
      </c>
      <c s="6" t="s">
        <v>6976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6970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6977</v>
      </c>
      <c s="35" t="s">
        <v>52</v>
      </c>
      <c s="6" t="s">
        <v>6978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6979</v>
      </c>
    </row>
    <row r="29" spans="1:5" ht="51">
      <c r="A29" t="s">
        <v>60</v>
      </c>
      <c r="E29" s="39" t="s">
        <v>6980</v>
      </c>
    </row>
    <row r="30" spans="1:16" ht="12.75">
      <c r="A30" t="s">
        <v>49</v>
      </c>
      <c s="34" t="s">
        <v>80</v>
      </c>
      <c s="34" t="s">
        <v>6981</v>
      </c>
      <c s="35" t="s">
        <v>52</v>
      </c>
      <c s="6" t="s">
        <v>6982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6970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6983</v>
      </c>
      <c s="35" t="s">
        <v>52</v>
      </c>
      <c s="6" t="s">
        <v>6984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6970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6985</v>
      </c>
      <c s="35" t="s">
        <v>52</v>
      </c>
      <c s="6" t="s">
        <v>6986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6970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6987</v>
      </c>
      <c s="35" t="s">
        <v>52</v>
      </c>
      <c s="6" t="s">
        <v>6988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6989</v>
      </c>
      <c s="35" t="s">
        <v>52</v>
      </c>
      <c s="6" t="s">
        <v>6990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6970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6991</v>
      </c>
      <c s="35" t="s">
        <v>52</v>
      </c>
      <c s="6" t="s">
        <v>6992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6993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6994</v>
      </c>
      <c r="E54" s="33" t="s">
        <v>6995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6996</v>
      </c>
      <c s="35" t="s">
        <v>52</v>
      </c>
      <c s="6" t="s">
        <v>6997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6970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6998</v>
      </c>
      <c s="35" t="s">
        <v>52</v>
      </c>
      <c s="6" t="s">
        <v>6999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6970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7000</v>
      </c>
      <c s="35" t="s">
        <v>52</v>
      </c>
      <c s="6" t="s">
        <v>7001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6970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7002</v>
      </c>
      <c s="35" t="s">
        <v>52</v>
      </c>
      <c s="6" t="s">
        <v>7003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6970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7004</v>
      </c>
      <c s="35" t="s">
        <v>52</v>
      </c>
      <c s="6" t="s">
        <v>7005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6970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7006</v>
      </c>
      <c s="35" t="s">
        <v>52</v>
      </c>
      <c s="6" t="s">
        <v>7007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6970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7008</v>
      </c>
      <c s="35" t="s">
        <v>52</v>
      </c>
      <c s="6" t="s">
        <v>7009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6970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7010</v>
      </c>
      <c s="35" t="s">
        <v>52</v>
      </c>
      <c s="6" t="s">
        <v>7011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6970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7012</v>
      </c>
      <c s="35" t="s">
        <v>52</v>
      </c>
      <c s="6" t="s">
        <v>7013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6970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7014</v>
      </c>
      <c s="35" t="s">
        <v>52</v>
      </c>
      <c s="6" t="s">
        <v>7015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6970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7016</v>
      </c>
      <c s="35" t="s">
        <v>52</v>
      </c>
      <c s="6" t="s">
        <v>7017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7018</v>
      </c>
      <c s="35" t="s">
        <v>52</v>
      </c>
      <c s="6" t="s">
        <v>7019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6970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7020</v>
      </c>
      <c s="35" t="s">
        <v>52</v>
      </c>
      <c s="6" t="s">
        <v>7021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6970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7022</v>
      </c>
      <c s="35" t="s">
        <v>52</v>
      </c>
      <c s="6" t="s">
        <v>7023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6970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7024</v>
      </c>
      <c s="35" t="s">
        <v>52</v>
      </c>
      <c s="6" t="s">
        <v>7025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6970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7026</v>
      </c>
      <c s="35" t="s">
        <v>52</v>
      </c>
      <c s="6" t="s">
        <v>7027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7028</v>
      </c>
      <c s="35" t="s">
        <v>52</v>
      </c>
      <c s="6" t="s">
        <v>7029</v>
      </c>
      <c s="36" t="s">
        <v>2881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6970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7030</v>
      </c>
      <c s="35" t="s">
        <v>52</v>
      </c>
      <c s="6" t="s">
        <v>7031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7032</v>
      </c>
      <c s="35" t="s">
        <v>52</v>
      </c>
      <c s="6" t="s">
        <v>7033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6993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7034</v>
      </c>
      <c r="E131" s="33" t="s">
        <v>7035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7036</v>
      </c>
      <c s="35" t="s">
        <v>52</v>
      </c>
      <c s="6" t="s">
        <v>7037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7038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7039</v>
      </c>
      <c s="35" t="s">
        <v>52</v>
      </c>
      <c s="6" t="s">
        <v>7040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7038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7041</v>
      </c>
      <c s="35" t="s">
        <v>52</v>
      </c>
      <c s="6" t="s">
        <v>7042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7038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7043</v>
      </c>
      <c s="35" t="s">
        <v>52</v>
      </c>
      <c s="6" t="s">
        <v>7044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7038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7045</v>
      </c>
      <c s="35" t="s">
        <v>52</v>
      </c>
      <c s="6" t="s">
        <v>7046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7038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7047</v>
      </c>
      <c s="35" t="s">
        <v>52</v>
      </c>
      <c s="6" t="s">
        <v>7048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7038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7049</v>
      </c>
      <c s="35" t="s">
        <v>52</v>
      </c>
      <c s="6" t="s">
        <v>7050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7038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7051</v>
      </c>
      <c s="35" t="s">
        <v>52</v>
      </c>
      <c s="6" t="s">
        <v>7052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7038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7053</v>
      </c>
      <c s="35" t="s">
        <v>52</v>
      </c>
      <c s="6" t="s">
        <v>7054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7038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7055</v>
      </c>
      <c s="35" t="s">
        <v>52</v>
      </c>
      <c s="6" t="s">
        <v>7056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7038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7057</v>
      </c>
      <c s="35" t="s">
        <v>52</v>
      </c>
      <c s="6" t="s">
        <v>7058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7038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7059</v>
      </c>
      <c s="35" t="s">
        <v>52</v>
      </c>
      <c s="6" t="s">
        <v>7060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7038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7061</v>
      </c>
      <c s="35" t="s">
        <v>52</v>
      </c>
      <c s="6" t="s">
        <v>7062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7038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7063</v>
      </c>
      <c s="35" t="s">
        <v>52</v>
      </c>
      <c s="6" t="s">
        <v>7064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7038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7065</v>
      </c>
      <c s="35" t="s">
        <v>52</v>
      </c>
      <c s="6" t="s">
        <v>7066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7067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7068</v>
      </c>
      <c s="35" t="s">
        <v>52</v>
      </c>
      <c s="6" t="s">
        <v>7069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7067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7070</v>
      </c>
      <c s="35" t="s">
        <v>52</v>
      </c>
      <c s="6" t="s">
        <v>7071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7067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7072</v>
      </c>
      <c s="35" t="s">
        <v>52</v>
      </c>
      <c s="6" t="s">
        <v>7073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7067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7074</v>
      </c>
      <c s="35" t="s">
        <v>52</v>
      </c>
      <c s="6" t="s">
        <v>7075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7038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7076</v>
      </c>
      <c s="35" t="s">
        <v>52</v>
      </c>
      <c s="6" t="s">
        <v>7077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7067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7078</v>
      </c>
      <c s="35" t="s">
        <v>52</v>
      </c>
      <c s="6" t="s">
        <v>7079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7067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7080</v>
      </c>
      <c s="35" t="s">
        <v>52</v>
      </c>
      <c s="6" t="s">
        <v>7081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7067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7082</v>
      </c>
      <c s="35" t="s">
        <v>52</v>
      </c>
      <c s="6" t="s">
        <v>7083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7067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7084</v>
      </c>
      <c s="35" t="s">
        <v>52</v>
      </c>
      <c s="6" t="s">
        <v>7085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6993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7086</v>
      </c>
      <c s="35" t="s">
        <v>52</v>
      </c>
      <c s="6" t="s">
        <v>7087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7038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7088</v>
      </c>
      <c s="35" t="s">
        <v>52</v>
      </c>
      <c s="6" t="s">
        <v>7089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7038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7090</v>
      </c>
      <c s="35" t="s">
        <v>52</v>
      </c>
      <c s="6" t="s">
        <v>7091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7038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7092</v>
      </c>
      <c s="35" t="s">
        <v>52</v>
      </c>
      <c s="6" t="s">
        <v>7093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7038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7094</v>
      </c>
      <c s="35" t="s">
        <v>52</v>
      </c>
      <c s="6" t="s">
        <v>7095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7038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7096</v>
      </c>
      <c s="35" t="s">
        <v>52</v>
      </c>
      <c s="6" t="s">
        <v>7097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7038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7098</v>
      </c>
      <c s="35" t="s">
        <v>52</v>
      </c>
      <c s="6" t="s">
        <v>7099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7038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7100</v>
      </c>
      <c s="35" t="s">
        <v>52</v>
      </c>
      <c s="6" t="s">
        <v>7101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7038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7102</v>
      </c>
      <c s="35" t="s">
        <v>52</v>
      </c>
      <c s="6" t="s">
        <v>7103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7038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7104</v>
      </c>
      <c s="35" t="s">
        <v>52</v>
      </c>
      <c s="6" t="s">
        <v>7105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7038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7106</v>
      </c>
      <c s="35" t="s">
        <v>52</v>
      </c>
      <c s="6" t="s">
        <v>7107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7038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7108</v>
      </c>
      <c s="35" t="s">
        <v>52</v>
      </c>
      <c s="6" t="s">
        <v>7109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7038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7110</v>
      </c>
      <c s="35" t="s">
        <v>52</v>
      </c>
      <c s="6" t="s">
        <v>7111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7038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7112</v>
      </c>
      <c s="35" t="s">
        <v>52</v>
      </c>
      <c s="6" t="s">
        <v>7113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7038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7114</v>
      </c>
      <c s="35" t="s">
        <v>52</v>
      </c>
      <c s="6" t="s">
        <v>7115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7038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7116</v>
      </c>
      <c s="35" t="s">
        <v>52</v>
      </c>
      <c s="6" t="s">
        <v>7117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7038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7118</v>
      </c>
      <c s="35" t="s">
        <v>52</v>
      </c>
      <c s="6" t="s">
        <v>7119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7038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7120</v>
      </c>
      <c s="35" t="s">
        <v>52</v>
      </c>
      <c s="6" t="s">
        <v>7121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7038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7122</v>
      </c>
      <c s="35" t="s">
        <v>52</v>
      </c>
      <c s="6" t="s">
        <v>7123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7038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7124</v>
      </c>
      <c s="35" t="s">
        <v>52</v>
      </c>
      <c s="6" t="s">
        <v>7125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7038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7126</v>
      </c>
      <c s="35" t="s">
        <v>52</v>
      </c>
      <c s="6" t="s">
        <v>7127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7038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7128</v>
      </c>
      <c s="35" t="s">
        <v>52</v>
      </c>
      <c s="6" t="s">
        <v>7129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7038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7130</v>
      </c>
      <c s="35" t="s">
        <v>52</v>
      </c>
      <c s="6" t="s">
        <v>7131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7038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7132</v>
      </c>
      <c s="35" t="s">
        <v>52</v>
      </c>
      <c s="6" t="s">
        <v>7133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7038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7134</v>
      </c>
      <c s="35" t="s">
        <v>52</v>
      </c>
      <c s="6" t="s">
        <v>7135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7038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7136</v>
      </c>
      <c r="E328" s="33" t="s">
        <v>7137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7138</v>
      </c>
      <c s="35" t="s">
        <v>52</v>
      </c>
      <c s="6" t="s">
        <v>7139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7140</v>
      </c>
    </row>
    <row r="332" spans="1:5" ht="102">
      <c r="A332" t="s">
        <v>60</v>
      </c>
      <c r="E332" s="39" t="s">
        <v>7141</v>
      </c>
    </row>
    <row r="333" spans="1:16" ht="25.5">
      <c r="A333" t="s">
        <v>49</v>
      </c>
      <c s="34" t="s">
        <v>358</v>
      </c>
      <c s="34" t="s">
        <v>7142</v>
      </c>
      <c s="35" t="s">
        <v>52</v>
      </c>
      <c s="6" t="s">
        <v>7143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7144</v>
      </c>
    </row>
    <row r="336" spans="1:5" ht="102">
      <c r="A336" t="s">
        <v>60</v>
      </c>
      <c r="E336" s="39" t="s">
        <v>7141</v>
      </c>
    </row>
    <row r="337" spans="1:16" ht="25.5">
      <c r="A337" t="s">
        <v>49</v>
      </c>
      <c s="34" t="s">
        <v>361</v>
      </c>
      <c s="34" t="s">
        <v>7145</v>
      </c>
      <c s="35" t="s">
        <v>52</v>
      </c>
      <c s="6" t="s">
        <v>7146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7144</v>
      </c>
    </row>
    <row r="340" spans="1:5" ht="102">
      <c r="A340" t="s">
        <v>60</v>
      </c>
      <c r="E340" s="39" t="s">
        <v>7141</v>
      </c>
    </row>
    <row r="341" spans="1:16" ht="25.5">
      <c r="A341" t="s">
        <v>49</v>
      </c>
      <c s="34" t="s">
        <v>546</v>
      </c>
      <c s="34" t="s">
        <v>7147</v>
      </c>
      <c s="35" t="s">
        <v>52</v>
      </c>
      <c s="6" t="s">
        <v>7148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7144</v>
      </c>
    </row>
    <row r="344" spans="1:5" ht="102">
      <c r="A344" t="s">
        <v>60</v>
      </c>
      <c r="E344" s="39" t="s">
        <v>7141</v>
      </c>
    </row>
    <row r="345" spans="1:16" ht="12.75">
      <c r="A345" t="s">
        <v>49</v>
      </c>
      <c s="34" t="s">
        <v>549</v>
      </c>
      <c s="34" t="s">
        <v>7149</v>
      </c>
      <c s="35" t="s">
        <v>52</v>
      </c>
      <c s="6" t="s">
        <v>7042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7150</v>
      </c>
    </row>
    <row r="348" spans="1:5" ht="89.25">
      <c r="A348" t="s">
        <v>60</v>
      </c>
      <c r="E348" s="39" t="s">
        <v>7151</v>
      </c>
    </row>
    <row r="349" spans="1:16" ht="12.75">
      <c r="A349" t="s">
        <v>49</v>
      </c>
      <c s="34" t="s">
        <v>364</v>
      </c>
      <c s="34" t="s">
        <v>7152</v>
      </c>
      <c s="35" t="s">
        <v>52</v>
      </c>
      <c s="6" t="s">
        <v>7135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7153</v>
      </c>
    </row>
    <row r="352" spans="1:5" ht="89.25">
      <c r="A352" t="s">
        <v>60</v>
      </c>
      <c r="E352" s="39" t="s">
        <v>7154</v>
      </c>
    </row>
    <row r="353" spans="1:13" ht="12.75">
      <c r="A353" t="s">
        <v>46</v>
      </c>
      <c r="C353" s="31" t="s">
        <v>7155</v>
      </c>
      <c r="E353" s="33" t="s">
        <v>7156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7157</v>
      </c>
      <c s="35" t="s">
        <v>52</v>
      </c>
      <c s="6" t="s">
        <v>7158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7038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7159</v>
      </c>
      <c s="35" t="s">
        <v>52</v>
      </c>
      <c s="6" t="s">
        <v>7160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7038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7161</v>
      </c>
      <c r="E362" s="33" t="s">
        <v>7162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7163</v>
      </c>
      <c s="35" t="s">
        <v>52</v>
      </c>
      <c s="6" t="s">
        <v>7164</v>
      </c>
      <c s="36" t="s">
        <v>512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7153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7165</v>
      </c>
      <c s="35" t="s">
        <v>52</v>
      </c>
      <c s="6" t="s">
        <v>7166</v>
      </c>
      <c s="36" t="s">
        <v>512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7153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7167</v>
      </c>
      <c s="35" t="s">
        <v>52</v>
      </c>
      <c s="6" t="s">
        <v>7168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7153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7153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7153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7153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7171</v>
      </c>
      <c s="35" t="s">
        <v>52</v>
      </c>
      <c s="6" t="s">
        <v>7172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7153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7173</v>
      </c>
      <c s="35" t="s">
        <v>52</v>
      </c>
      <c s="6" t="s">
        <v>7174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7153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7175</v>
      </c>
      <c r="E395" s="33" t="s">
        <v>7176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7177</v>
      </c>
      <c s="35" t="s">
        <v>52</v>
      </c>
      <c s="6" t="s">
        <v>7178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7179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7180</v>
      </c>
      <c s="35" t="s">
        <v>52</v>
      </c>
      <c s="6" t="s">
        <v>7181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7179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7182</v>
      </c>
      <c s="35" t="s">
        <v>52</v>
      </c>
      <c s="6" t="s">
        <v>7183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7179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7184</v>
      </c>
      <c s="35" t="s">
        <v>52</v>
      </c>
      <c s="6" t="s">
        <v>7185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7179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7186</v>
      </c>
      <c s="35" t="s">
        <v>52</v>
      </c>
      <c s="6" t="s">
        <v>7187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7179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7188</v>
      </c>
      <c s="35" t="s">
        <v>52</v>
      </c>
      <c s="6" t="s">
        <v>7189</v>
      </c>
      <c s="36" t="s">
        <v>2881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7179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7190</v>
      </c>
      <c s="35" t="s">
        <v>52</v>
      </c>
      <c s="6" t="s">
        <v>7191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7179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7192</v>
      </c>
      <c s="35" t="s">
        <v>52</v>
      </c>
      <c s="6" t="s">
        <v>7193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7179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7194</v>
      </c>
      <c s="35" t="s">
        <v>52</v>
      </c>
      <c s="6" t="s">
        <v>7195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7179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7196</v>
      </c>
      <c s="35" t="s">
        <v>52</v>
      </c>
      <c s="6" t="s">
        <v>7197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7179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7198</v>
      </c>
      <c s="35" t="s">
        <v>52</v>
      </c>
      <c s="6" t="s">
        <v>7199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7179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7200</v>
      </c>
      <c s="35" t="s">
        <v>52</v>
      </c>
      <c s="6" t="s">
        <v>7201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7179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7202</v>
      </c>
      <c s="35" t="s">
        <v>52</v>
      </c>
      <c s="6" t="s">
        <v>7203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7179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7204</v>
      </c>
      <c s="35" t="s">
        <v>52</v>
      </c>
      <c s="6" t="s">
        <v>7205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7179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7206</v>
      </c>
      <c s="35" t="s">
        <v>52</v>
      </c>
      <c s="6" t="s">
        <v>7207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7179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7208</v>
      </c>
      <c s="35" t="s">
        <v>52</v>
      </c>
      <c s="6" t="s">
        <v>7209</v>
      </c>
      <c s="36" t="s">
        <v>7210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7179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7211</v>
      </c>
      <c s="35" t="s">
        <v>52</v>
      </c>
      <c s="6" t="s">
        <v>7212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6993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7213</v>
      </c>
      <c r="E464" s="33" t="s">
        <v>7214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7215</v>
      </c>
      <c s="35" t="s">
        <v>52</v>
      </c>
      <c s="6" t="s">
        <v>7216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7179</v>
      </c>
    </row>
    <row r="468" spans="1:5" ht="38.25">
      <c r="A468" t="s">
        <v>60</v>
      </c>
      <c r="E468" s="39" t="s">
        <v>7217</v>
      </c>
    </row>
    <row r="469" spans="1:16" ht="12.75">
      <c r="A469" t="s">
        <v>49</v>
      </c>
      <c s="34" t="s">
        <v>462</v>
      </c>
      <c s="34" t="s">
        <v>7218</v>
      </c>
      <c s="35" t="s">
        <v>52</v>
      </c>
      <c s="6" t="s">
        <v>7219</v>
      </c>
      <c s="36" t="s">
        <v>7220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7179</v>
      </c>
    </row>
    <row r="472" spans="1:5" ht="25.5">
      <c r="A472" t="s">
        <v>60</v>
      </c>
      <c r="E472" s="39" t="s">
        <v>7221</v>
      </c>
    </row>
    <row r="473" spans="1:16" ht="12.75">
      <c r="A473" t="s">
        <v>49</v>
      </c>
      <c s="34" t="s">
        <v>465</v>
      </c>
      <c s="34" t="s">
        <v>7222</v>
      </c>
      <c s="35" t="s">
        <v>52</v>
      </c>
      <c s="6" t="s">
        <v>7223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7179</v>
      </c>
    </row>
    <row r="476" spans="1:5" ht="25.5">
      <c r="A476" t="s">
        <v>60</v>
      </c>
      <c r="E476" s="39" t="s">
        <v>7221</v>
      </c>
    </row>
    <row r="477" spans="1:16" ht="12.75">
      <c r="A477" t="s">
        <v>49</v>
      </c>
      <c s="34" t="s">
        <v>125</v>
      </c>
      <c s="34" t="s">
        <v>7224</v>
      </c>
      <c s="35" t="s">
        <v>52</v>
      </c>
      <c s="6" t="s">
        <v>7225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7179</v>
      </c>
    </row>
    <row r="480" spans="1:5" ht="25.5">
      <c r="A480" t="s">
        <v>60</v>
      </c>
      <c r="E480" s="39" t="s">
        <v>7226</v>
      </c>
    </row>
    <row r="481" spans="1:16" ht="12.75">
      <c r="A481" t="s">
        <v>49</v>
      </c>
      <c s="34" t="s">
        <v>128</v>
      </c>
      <c s="34" t="s">
        <v>7227</v>
      </c>
      <c s="35" t="s">
        <v>52</v>
      </c>
      <c s="6" t="s">
        <v>7228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7179</v>
      </c>
    </row>
    <row r="484" spans="1:5" ht="25.5">
      <c r="A484" t="s">
        <v>60</v>
      </c>
      <c r="E484" s="39" t="s">
        <v>7221</v>
      </c>
    </row>
    <row r="485" spans="1:13" ht="12.75">
      <c r="A485" t="s">
        <v>46</v>
      </c>
      <c r="C485" s="31" t="s">
        <v>1958</v>
      </c>
      <c r="E485" s="33" t="s">
        <v>7229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654</v>
      </c>
      <c s="35" t="s">
        <v>655</v>
      </c>
      <c s="6" t="s">
        <v>656</v>
      </c>
      <c s="36" t="s">
        <v>657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658</v>
      </c>
    </row>
    <row r="488" spans="1:5" ht="12.75">
      <c r="A488" s="35" t="s">
        <v>58</v>
      </c>
      <c r="E488" s="40" t="s">
        <v>6993</v>
      </c>
    </row>
    <row r="489" spans="1:5" ht="25.5">
      <c r="A489" t="s">
        <v>60</v>
      </c>
      <c r="E489" s="39" t="s">
        <v>658</v>
      </c>
    </row>
    <row r="490" spans="1:16" ht="38.25">
      <c r="A490" t="s">
        <v>49</v>
      </c>
      <c s="34" t="s">
        <v>134</v>
      </c>
      <c s="34" t="s">
        <v>2006</v>
      </c>
      <c s="35" t="s">
        <v>2007</v>
      </c>
      <c s="6" t="s">
        <v>2008</v>
      </c>
      <c s="36" t="s">
        <v>657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658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658</v>
      </c>
    </row>
    <row r="494" spans="1:16" ht="25.5">
      <c r="A494" t="s">
        <v>49</v>
      </c>
      <c s="34" t="s">
        <v>137</v>
      </c>
      <c s="34" t="s">
        <v>2009</v>
      </c>
      <c s="35" t="s">
        <v>2010</v>
      </c>
      <c s="6" t="s">
        <v>2011</v>
      </c>
      <c s="36" t="s">
        <v>657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658</v>
      </c>
    </row>
    <row r="496" spans="1:5" ht="12.75">
      <c r="A496" s="35" t="s">
        <v>58</v>
      </c>
      <c r="E496" s="40" t="s">
        <v>6993</v>
      </c>
    </row>
    <row r="497" spans="1:5" ht="25.5">
      <c r="A497" t="s">
        <v>60</v>
      </c>
      <c r="E497" s="39" t="s">
        <v>658</v>
      </c>
    </row>
    <row r="498" spans="1:16" ht="25.5">
      <c r="A498" t="s">
        <v>49</v>
      </c>
      <c s="34" t="s">
        <v>141</v>
      </c>
      <c s="34" t="s">
        <v>1970</v>
      </c>
      <c s="35" t="s">
        <v>1971</v>
      </c>
      <c s="6" t="s">
        <v>1972</v>
      </c>
      <c s="36" t="s">
        <v>657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658</v>
      </c>
    </row>
    <row r="500" spans="1:5" ht="12.75">
      <c r="A500" s="35" t="s">
        <v>58</v>
      </c>
      <c r="E500" s="40" t="s">
        <v>6993</v>
      </c>
    </row>
    <row r="501" spans="1:5" ht="25.5">
      <c r="A501" t="s">
        <v>60</v>
      </c>
      <c r="E501" s="39" t="s">
        <v>658</v>
      </c>
    </row>
    <row r="502" spans="1:16" ht="25.5">
      <c r="A502" t="s">
        <v>49</v>
      </c>
      <c s="34" t="s">
        <v>145</v>
      </c>
      <c s="34" t="s">
        <v>1985</v>
      </c>
      <c s="35" t="s">
        <v>1986</v>
      </c>
      <c s="6" t="s">
        <v>1987</v>
      </c>
      <c s="36" t="s">
        <v>657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6993</v>
      </c>
    </row>
    <row r="505" spans="1:5" ht="25.5">
      <c r="A505" t="s">
        <v>60</v>
      </c>
      <c r="E505" s="39" t="s">
        <v>658</v>
      </c>
    </row>
    <row r="506" spans="1:16" ht="25.5">
      <c r="A506" t="s">
        <v>49</v>
      </c>
      <c s="34" t="s">
        <v>148</v>
      </c>
      <c s="34" t="s">
        <v>2000</v>
      </c>
      <c s="35" t="s">
        <v>2001</v>
      </c>
      <c s="6" t="s">
        <v>2002</v>
      </c>
      <c s="36" t="s">
        <v>657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6993</v>
      </c>
    </row>
    <row r="509" spans="1:5" ht="25.5">
      <c r="A509" t="s">
        <v>60</v>
      </c>
      <c r="E5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6963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6963</v>
      </c>
      <c r="E4" s="26" t="s">
        <v>6964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7232</v>
      </c>
      <c r="E8" s="30" t="s">
        <v>7231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6968</v>
      </c>
      <c r="E9" s="33" t="s">
        <v>6969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6971</v>
      </c>
      <c s="35" t="s">
        <v>52</v>
      </c>
      <c s="6" t="s">
        <v>6972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6970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6973</v>
      </c>
      <c s="35" t="s">
        <v>52</v>
      </c>
      <c s="6" t="s">
        <v>6974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6970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6975</v>
      </c>
      <c s="35" t="s">
        <v>52</v>
      </c>
      <c s="6" t="s">
        <v>6976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6970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6977</v>
      </c>
      <c s="35" t="s">
        <v>52</v>
      </c>
      <c s="6" t="s">
        <v>7233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6979</v>
      </c>
    </row>
    <row r="25" spans="1:5" ht="51">
      <c r="A25" t="s">
        <v>60</v>
      </c>
      <c r="E25" s="39" t="s">
        <v>6980</v>
      </c>
    </row>
    <row r="26" spans="1:16" ht="12.75">
      <c r="A26" t="s">
        <v>49</v>
      </c>
      <c s="34" t="s">
        <v>77</v>
      </c>
      <c s="34" t="s">
        <v>6981</v>
      </c>
      <c s="35" t="s">
        <v>52</v>
      </c>
      <c s="6" t="s">
        <v>6982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6970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6983</v>
      </c>
      <c s="35" t="s">
        <v>52</v>
      </c>
      <c s="6" t="s">
        <v>6984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6970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6985</v>
      </c>
      <c s="35" t="s">
        <v>52</v>
      </c>
      <c s="6" t="s">
        <v>6986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6970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7234</v>
      </c>
      <c s="35" t="s">
        <v>52</v>
      </c>
      <c s="6" t="s">
        <v>7235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6979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7236</v>
      </c>
      <c s="35" t="s">
        <v>52</v>
      </c>
      <c s="6" t="s">
        <v>7237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6989</v>
      </c>
      <c s="35" t="s">
        <v>52</v>
      </c>
      <c s="6" t="s">
        <v>6990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6970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6991</v>
      </c>
      <c s="35" t="s">
        <v>52</v>
      </c>
      <c s="6" t="s">
        <v>6992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6993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6994</v>
      </c>
      <c r="E54" s="33" t="s">
        <v>6995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7238</v>
      </c>
      <c s="35" t="s">
        <v>52</v>
      </c>
      <c s="6" t="s">
        <v>7239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6970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6998</v>
      </c>
      <c s="35" t="s">
        <v>52</v>
      </c>
      <c s="6" t="s">
        <v>6999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6970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7000</v>
      </c>
      <c s="35" t="s">
        <v>52</v>
      </c>
      <c s="6" t="s">
        <v>7001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6970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7002</v>
      </c>
      <c s="35" t="s">
        <v>52</v>
      </c>
      <c s="6" t="s">
        <v>7003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6970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7004</v>
      </c>
      <c s="35" t="s">
        <v>52</v>
      </c>
      <c s="6" t="s">
        <v>7005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6970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7006</v>
      </c>
      <c s="35" t="s">
        <v>52</v>
      </c>
      <c s="6" t="s">
        <v>7007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6970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7008</v>
      </c>
      <c s="35" t="s">
        <v>52</v>
      </c>
      <c s="6" t="s">
        <v>7009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6970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7010</v>
      </c>
      <c s="35" t="s">
        <v>52</v>
      </c>
      <c s="6" t="s">
        <v>7011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6970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7012</v>
      </c>
      <c s="35" t="s">
        <v>52</v>
      </c>
      <c s="6" t="s">
        <v>7013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6970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7014</v>
      </c>
      <c s="35" t="s">
        <v>52</v>
      </c>
      <c s="6" t="s">
        <v>7015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6970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7016</v>
      </c>
      <c s="35" t="s">
        <v>52</v>
      </c>
      <c s="6" t="s">
        <v>7017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7018</v>
      </c>
      <c s="35" t="s">
        <v>52</v>
      </c>
      <c s="6" t="s">
        <v>7019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6970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7020</v>
      </c>
      <c s="35" t="s">
        <v>52</v>
      </c>
      <c s="6" t="s">
        <v>7021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6970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7022</v>
      </c>
      <c s="35" t="s">
        <v>52</v>
      </c>
      <c s="6" t="s">
        <v>7023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6970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7028</v>
      </c>
      <c s="35" t="s">
        <v>52</v>
      </c>
      <c s="6" t="s">
        <v>7029</v>
      </c>
      <c s="36" t="s">
        <v>2881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6970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7030</v>
      </c>
      <c s="35" t="s">
        <v>52</v>
      </c>
      <c s="6" t="s">
        <v>7031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6970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7032</v>
      </c>
      <c s="35" t="s">
        <v>52</v>
      </c>
      <c s="6" t="s">
        <v>7033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6993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7034</v>
      </c>
      <c r="E123" s="33" t="s">
        <v>7035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7036</v>
      </c>
      <c s="35" t="s">
        <v>52</v>
      </c>
      <c s="6" t="s">
        <v>7037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7038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7039</v>
      </c>
      <c s="35" t="s">
        <v>52</v>
      </c>
      <c s="6" t="s">
        <v>7040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7038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7041</v>
      </c>
      <c s="35" t="s">
        <v>52</v>
      </c>
      <c s="6" t="s">
        <v>7042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7038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7043</v>
      </c>
      <c s="35" t="s">
        <v>52</v>
      </c>
      <c s="6" t="s">
        <v>7044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7038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7045</v>
      </c>
      <c s="35" t="s">
        <v>52</v>
      </c>
      <c s="6" t="s">
        <v>7046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7038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7047</v>
      </c>
      <c s="35" t="s">
        <v>52</v>
      </c>
      <c s="6" t="s">
        <v>7048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7038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7051</v>
      </c>
      <c s="35" t="s">
        <v>52</v>
      </c>
      <c s="6" t="s">
        <v>7052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7038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7055</v>
      </c>
      <c s="35" t="s">
        <v>52</v>
      </c>
      <c s="6" t="s">
        <v>7056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7038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7057</v>
      </c>
      <c s="35" t="s">
        <v>52</v>
      </c>
      <c s="6" t="s">
        <v>7058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7038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7059</v>
      </c>
      <c s="35" t="s">
        <v>52</v>
      </c>
      <c s="6" t="s">
        <v>7060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7038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7061</v>
      </c>
      <c s="35" t="s">
        <v>52</v>
      </c>
      <c s="6" t="s">
        <v>7062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7038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7063</v>
      </c>
      <c s="35" t="s">
        <v>52</v>
      </c>
      <c s="6" t="s">
        <v>7064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7038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7065</v>
      </c>
      <c s="35" t="s">
        <v>52</v>
      </c>
      <c s="6" t="s">
        <v>7066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7038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7240</v>
      </c>
      <c s="35" t="s">
        <v>52</v>
      </c>
      <c s="6" t="s">
        <v>7241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7038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7242</v>
      </c>
      <c s="35" t="s">
        <v>52</v>
      </c>
      <c s="6" t="s">
        <v>7243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7038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7244</v>
      </c>
      <c s="35" t="s">
        <v>52</v>
      </c>
      <c s="6" t="s">
        <v>7245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7067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7246</v>
      </c>
      <c s="35" t="s">
        <v>52</v>
      </c>
      <c s="6" t="s">
        <v>7247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7067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7248</v>
      </c>
      <c s="35" t="s">
        <v>52</v>
      </c>
      <c s="6" t="s">
        <v>7249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7067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7250</v>
      </c>
      <c s="35" t="s">
        <v>52</v>
      </c>
      <c s="6" t="s">
        <v>7251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7038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7078</v>
      </c>
      <c s="35" t="s">
        <v>52</v>
      </c>
      <c s="6" t="s">
        <v>7079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7067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7080</v>
      </c>
      <c s="35" t="s">
        <v>52</v>
      </c>
      <c s="6" t="s">
        <v>7081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7067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7252</v>
      </c>
      <c s="35" t="s">
        <v>52</v>
      </c>
      <c s="6" t="s">
        <v>7253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7067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7082</v>
      </c>
      <c s="35" t="s">
        <v>52</v>
      </c>
      <c s="6" t="s">
        <v>7083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7067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7084</v>
      </c>
      <c s="35" t="s">
        <v>52</v>
      </c>
      <c s="6" t="s">
        <v>7085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6993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7086</v>
      </c>
      <c s="35" t="s">
        <v>52</v>
      </c>
      <c s="6" t="s">
        <v>7087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7038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7088</v>
      </c>
      <c s="35" t="s">
        <v>52</v>
      </c>
      <c s="6" t="s">
        <v>7089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7038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7090</v>
      </c>
      <c s="35" t="s">
        <v>52</v>
      </c>
      <c s="6" t="s">
        <v>7091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7038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7092</v>
      </c>
      <c s="35" t="s">
        <v>52</v>
      </c>
      <c s="6" t="s">
        <v>7093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7038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7094</v>
      </c>
      <c s="35" t="s">
        <v>52</v>
      </c>
      <c s="6" t="s">
        <v>7095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7038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7096</v>
      </c>
      <c s="35" t="s">
        <v>52</v>
      </c>
      <c s="6" t="s">
        <v>7097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7038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7104</v>
      </c>
      <c s="35" t="s">
        <v>52</v>
      </c>
      <c s="6" t="s">
        <v>7105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7038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7108</v>
      </c>
      <c s="35" t="s">
        <v>52</v>
      </c>
      <c s="6" t="s">
        <v>7109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7038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7110</v>
      </c>
      <c s="35" t="s">
        <v>52</v>
      </c>
      <c s="6" t="s">
        <v>7111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7038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7112</v>
      </c>
      <c s="35" t="s">
        <v>52</v>
      </c>
      <c s="6" t="s">
        <v>7113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7038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7254</v>
      </c>
      <c s="35" t="s">
        <v>52</v>
      </c>
      <c s="6" t="s">
        <v>7255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7038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7114</v>
      </c>
      <c s="35" t="s">
        <v>52</v>
      </c>
      <c s="6" t="s">
        <v>7115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7038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7116</v>
      </c>
      <c s="35" t="s">
        <v>52</v>
      </c>
      <c s="6" t="s">
        <v>7117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7038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7256</v>
      </c>
      <c s="35" t="s">
        <v>52</v>
      </c>
      <c s="6" t="s">
        <v>7257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7038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7258</v>
      </c>
      <c s="35" t="s">
        <v>52</v>
      </c>
      <c s="6" t="s">
        <v>7259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7038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7260</v>
      </c>
      <c s="35" t="s">
        <v>52</v>
      </c>
      <c s="6" t="s">
        <v>7261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7038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7262</v>
      </c>
      <c s="35" t="s">
        <v>52</v>
      </c>
      <c s="6" t="s">
        <v>7263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7038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7264</v>
      </c>
      <c s="35" t="s">
        <v>52</v>
      </c>
      <c s="6" t="s">
        <v>7265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7038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7266</v>
      </c>
      <c s="35" t="s">
        <v>52</v>
      </c>
      <c s="6" t="s">
        <v>7267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7038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7120</v>
      </c>
      <c s="35" t="s">
        <v>52</v>
      </c>
      <c s="6" t="s">
        <v>7121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7038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7122</v>
      </c>
      <c s="35" t="s">
        <v>52</v>
      </c>
      <c s="6" t="s">
        <v>7123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7038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7268</v>
      </c>
      <c s="35" t="s">
        <v>52</v>
      </c>
      <c s="6" t="s">
        <v>7269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7038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7270</v>
      </c>
      <c s="35" t="s">
        <v>52</v>
      </c>
      <c s="6" t="s">
        <v>7271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7038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7272</v>
      </c>
      <c s="35" t="s">
        <v>52</v>
      </c>
      <c s="6" t="s">
        <v>7273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7038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7274</v>
      </c>
      <c s="35" t="s">
        <v>52</v>
      </c>
      <c s="6" t="s">
        <v>7275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7038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7124</v>
      </c>
      <c s="35" t="s">
        <v>52</v>
      </c>
      <c s="6" t="s">
        <v>7125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7038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7126</v>
      </c>
      <c s="35" t="s">
        <v>52</v>
      </c>
      <c s="6" t="s">
        <v>7127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7038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7128</v>
      </c>
      <c s="35" t="s">
        <v>52</v>
      </c>
      <c s="6" t="s">
        <v>7129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7038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7130</v>
      </c>
      <c s="35" t="s">
        <v>52</v>
      </c>
      <c s="6" t="s">
        <v>7131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6993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7132</v>
      </c>
      <c s="35" t="s">
        <v>52</v>
      </c>
      <c s="6" t="s">
        <v>7133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6993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7134</v>
      </c>
      <c s="35" t="s">
        <v>52</v>
      </c>
      <c s="6" t="s">
        <v>7135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6993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7136</v>
      </c>
      <c r="E344" s="33" t="s">
        <v>7137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549</v>
      </c>
      <c s="34" t="s">
        <v>7138</v>
      </c>
      <c s="35" t="s">
        <v>52</v>
      </c>
      <c s="6" t="s">
        <v>7139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7140</v>
      </c>
    </row>
    <row r="348" spans="1:5" ht="102">
      <c r="A348" t="s">
        <v>60</v>
      </c>
      <c r="E348" s="39" t="s">
        <v>7141</v>
      </c>
    </row>
    <row r="349" spans="1:16" ht="25.5">
      <c r="A349" t="s">
        <v>49</v>
      </c>
      <c s="34" t="s">
        <v>364</v>
      </c>
      <c s="34" t="s">
        <v>7142</v>
      </c>
      <c s="35" t="s">
        <v>52</v>
      </c>
      <c s="6" t="s">
        <v>7143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7144</v>
      </c>
    </row>
    <row r="352" spans="1:5" ht="102">
      <c r="A352" t="s">
        <v>60</v>
      </c>
      <c r="E352" s="39" t="s">
        <v>7141</v>
      </c>
    </row>
    <row r="353" spans="1:16" ht="25.5">
      <c r="A353" t="s">
        <v>49</v>
      </c>
      <c s="34" t="s">
        <v>367</v>
      </c>
      <c s="34" t="s">
        <v>7145</v>
      </c>
      <c s="35" t="s">
        <v>52</v>
      </c>
      <c s="6" t="s">
        <v>7146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7144</v>
      </c>
    </row>
    <row r="356" spans="1:5" ht="102">
      <c r="A356" t="s">
        <v>60</v>
      </c>
      <c r="E356" s="39" t="s">
        <v>7141</v>
      </c>
    </row>
    <row r="357" spans="1:16" ht="25.5">
      <c r="A357" t="s">
        <v>49</v>
      </c>
      <c s="34" t="s">
        <v>370</v>
      </c>
      <c s="34" t="s">
        <v>7147</v>
      </c>
      <c s="35" t="s">
        <v>52</v>
      </c>
      <c s="6" t="s">
        <v>7148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7144</v>
      </c>
    </row>
    <row r="360" spans="1:5" ht="102">
      <c r="A360" t="s">
        <v>60</v>
      </c>
      <c r="E360" s="39" t="s">
        <v>7141</v>
      </c>
    </row>
    <row r="361" spans="1:16" ht="12.75">
      <c r="A361" t="s">
        <v>49</v>
      </c>
      <c s="34" t="s">
        <v>373</v>
      </c>
      <c s="34" t="s">
        <v>7149</v>
      </c>
      <c s="35" t="s">
        <v>52</v>
      </c>
      <c s="6" t="s">
        <v>7042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7150</v>
      </c>
    </row>
    <row r="364" spans="1:5" ht="89.25">
      <c r="A364" t="s">
        <v>60</v>
      </c>
      <c r="E364" s="39" t="s">
        <v>7151</v>
      </c>
    </row>
    <row r="365" spans="1:16" ht="12.75">
      <c r="A365" t="s">
        <v>49</v>
      </c>
      <c s="34" t="s">
        <v>376</v>
      </c>
      <c s="34" t="s">
        <v>7152</v>
      </c>
      <c s="35" t="s">
        <v>52</v>
      </c>
      <c s="6" t="s">
        <v>7135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7153</v>
      </c>
    </row>
    <row r="368" spans="1:5" ht="89.25">
      <c r="A368" t="s">
        <v>60</v>
      </c>
      <c r="E368" s="39" t="s">
        <v>7154</v>
      </c>
    </row>
    <row r="369" spans="1:13" ht="12.75">
      <c r="A369" t="s">
        <v>46</v>
      </c>
      <c r="C369" s="31" t="s">
        <v>7155</v>
      </c>
      <c r="E369" s="33" t="s">
        <v>7156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7157</v>
      </c>
      <c s="35" t="s">
        <v>52</v>
      </c>
      <c s="6" t="s">
        <v>7158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7038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7159</v>
      </c>
      <c s="35" t="s">
        <v>52</v>
      </c>
      <c s="6" t="s">
        <v>7160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7038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7161</v>
      </c>
      <c r="E378" s="33" t="s">
        <v>7162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7163</v>
      </c>
      <c s="35" t="s">
        <v>52</v>
      </c>
      <c s="6" t="s">
        <v>7164</v>
      </c>
      <c s="36" t="s">
        <v>512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7153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7165</v>
      </c>
      <c s="35" t="s">
        <v>52</v>
      </c>
      <c s="6" t="s">
        <v>7166</v>
      </c>
      <c s="36" t="s">
        <v>512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7153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7167</v>
      </c>
      <c s="35" t="s">
        <v>52</v>
      </c>
      <c s="6" t="s">
        <v>7168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7153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7169</v>
      </c>
      <c s="35" t="s">
        <v>52</v>
      </c>
      <c s="6" t="s">
        <v>7170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7153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689</v>
      </c>
      <c s="35" t="s">
        <v>52</v>
      </c>
      <c s="6" t="s">
        <v>690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7153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692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7153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7171</v>
      </c>
      <c s="35" t="s">
        <v>52</v>
      </c>
      <c s="6" t="s">
        <v>7172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7153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7173</v>
      </c>
      <c s="35" t="s">
        <v>52</v>
      </c>
      <c s="6" t="s">
        <v>7174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7153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7175</v>
      </c>
      <c r="E411" s="33" t="s">
        <v>7176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7177</v>
      </c>
      <c s="35" t="s">
        <v>52</v>
      </c>
      <c s="6" t="s">
        <v>7178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7179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7180</v>
      </c>
      <c s="35" t="s">
        <v>52</v>
      </c>
      <c s="6" t="s">
        <v>7181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7179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7182</v>
      </c>
      <c s="35" t="s">
        <v>52</v>
      </c>
      <c s="6" t="s">
        <v>7183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7179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7186</v>
      </c>
      <c s="35" t="s">
        <v>52</v>
      </c>
      <c s="6" t="s">
        <v>7187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7179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7188</v>
      </c>
      <c s="35" t="s">
        <v>52</v>
      </c>
      <c s="6" t="s">
        <v>7189</v>
      </c>
      <c s="36" t="s">
        <v>2881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7179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7190</v>
      </c>
      <c s="35" t="s">
        <v>52</v>
      </c>
      <c s="6" t="s">
        <v>7191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7179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7276</v>
      </c>
      <c s="35" t="s">
        <v>52</v>
      </c>
      <c s="6" t="s">
        <v>7277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7179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7192</v>
      </c>
      <c s="35" t="s">
        <v>52</v>
      </c>
      <c s="6" t="s">
        <v>7193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7179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7278</v>
      </c>
      <c s="35" t="s">
        <v>52</v>
      </c>
      <c s="6" t="s">
        <v>7279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7179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7196</v>
      </c>
      <c s="35" t="s">
        <v>52</v>
      </c>
      <c s="6" t="s">
        <v>7197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7179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7198</v>
      </c>
      <c s="35" t="s">
        <v>52</v>
      </c>
      <c s="6" t="s">
        <v>7199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7179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7280</v>
      </c>
      <c s="35" t="s">
        <v>52</v>
      </c>
      <c s="6" t="s">
        <v>7281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7179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7202</v>
      </c>
      <c s="35" t="s">
        <v>52</v>
      </c>
      <c s="6" t="s">
        <v>7203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7179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7204</v>
      </c>
      <c s="35" t="s">
        <v>52</v>
      </c>
      <c s="6" t="s">
        <v>7205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7179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7206</v>
      </c>
      <c s="35" t="s">
        <v>52</v>
      </c>
      <c s="6" t="s">
        <v>7207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7179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7208</v>
      </c>
      <c s="35" t="s">
        <v>52</v>
      </c>
      <c s="6" t="s">
        <v>7209</v>
      </c>
      <c s="36" t="s">
        <v>7210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7179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7211</v>
      </c>
      <c s="35" t="s">
        <v>52</v>
      </c>
      <c s="6" t="s">
        <v>7212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6993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7213</v>
      </c>
      <c r="E480" s="33" t="s">
        <v>7214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7215</v>
      </c>
      <c s="35" t="s">
        <v>52</v>
      </c>
      <c s="6" t="s">
        <v>7216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7179</v>
      </c>
    </row>
    <row r="484" spans="1:5" ht="38.25">
      <c r="A484" t="s">
        <v>60</v>
      </c>
      <c r="E484" s="39" t="s">
        <v>7217</v>
      </c>
    </row>
    <row r="485" spans="1:16" ht="12.75">
      <c r="A485" t="s">
        <v>49</v>
      </c>
      <c s="34" t="s">
        <v>131</v>
      </c>
      <c s="34" t="s">
        <v>7218</v>
      </c>
      <c s="35" t="s">
        <v>52</v>
      </c>
      <c s="6" t="s">
        <v>7219</v>
      </c>
      <c s="36" t="s">
        <v>7220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7179</v>
      </c>
    </row>
    <row r="488" spans="1:5" ht="25.5">
      <c r="A488" t="s">
        <v>60</v>
      </c>
      <c r="E488" s="39" t="s">
        <v>7221</v>
      </c>
    </row>
    <row r="489" spans="1:16" ht="12.75">
      <c r="A489" t="s">
        <v>49</v>
      </c>
      <c s="34" t="s">
        <v>134</v>
      </c>
      <c s="34" t="s">
        <v>7222</v>
      </c>
      <c s="35" t="s">
        <v>52</v>
      </c>
      <c s="6" t="s">
        <v>7223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7179</v>
      </c>
    </row>
    <row r="492" spans="1:5" ht="25.5">
      <c r="A492" t="s">
        <v>60</v>
      </c>
      <c r="E492" s="39" t="s">
        <v>7221</v>
      </c>
    </row>
    <row r="493" spans="1:16" ht="12.75">
      <c r="A493" t="s">
        <v>49</v>
      </c>
      <c s="34" t="s">
        <v>137</v>
      </c>
      <c s="34" t="s">
        <v>7224</v>
      </c>
      <c s="35" t="s">
        <v>52</v>
      </c>
      <c s="6" t="s">
        <v>7225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7179</v>
      </c>
    </row>
    <row r="496" spans="1:5" ht="25.5">
      <c r="A496" t="s">
        <v>60</v>
      </c>
      <c r="E496" s="39" t="s">
        <v>7226</v>
      </c>
    </row>
    <row r="497" spans="1:16" ht="12.75">
      <c r="A497" t="s">
        <v>49</v>
      </c>
      <c s="34" t="s">
        <v>141</v>
      </c>
      <c s="34" t="s">
        <v>7227</v>
      </c>
      <c s="35" t="s">
        <v>52</v>
      </c>
      <c s="6" t="s">
        <v>7228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7179</v>
      </c>
    </row>
    <row r="500" spans="1:5" ht="25.5">
      <c r="A500" t="s">
        <v>60</v>
      </c>
      <c r="E500" s="39" t="s">
        <v>7221</v>
      </c>
    </row>
    <row r="501" spans="1:13" ht="12.75">
      <c r="A501" t="s">
        <v>46</v>
      </c>
      <c r="C501" s="31" t="s">
        <v>1958</v>
      </c>
      <c r="E501" s="33" t="s">
        <v>7229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654</v>
      </c>
      <c s="35" t="s">
        <v>655</v>
      </c>
      <c s="6" t="s">
        <v>656</v>
      </c>
      <c s="36" t="s">
        <v>657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6993</v>
      </c>
    </row>
    <row r="505" spans="1:5" ht="25.5">
      <c r="A505" t="s">
        <v>60</v>
      </c>
      <c r="E505" s="39" t="s">
        <v>658</v>
      </c>
    </row>
    <row r="506" spans="1:16" ht="38.25">
      <c r="A506" t="s">
        <v>49</v>
      </c>
      <c s="34" t="s">
        <v>148</v>
      </c>
      <c s="34" t="s">
        <v>2006</v>
      </c>
      <c s="35" t="s">
        <v>2007</v>
      </c>
      <c s="6" t="s">
        <v>2008</v>
      </c>
      <c s="36" t="s">
        <v>657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658</v>
      </c>
    </row>
    <row r="510" spans="1:16" ht="25.5">
      <c r="A510" t="s">
        <v>49</v>
      </c>
      <c s="34" t="s">
        <v>151</v>
      </c>
      <c s="34" t="s">
        <v>2009</v>
      </c>
      <c s="35" t="s">
        <v>2010</v>
      </c>
      <c s="6" t="s">
        <v>2011</v>
      </c>
      <c s="36" t="s">
        <v>657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658</v>
      </c>
    </row>
    <row r="512" spans="1:5" ht="12.75">
      <c r="A512" s="35" t="s">
        <v>58</v>
      </c>
      <c r="E512" s="40" t="s">
        <v>6993</v>
      </c>
    </row>
    <row r="513" spans="1:5" ht="25.5">
      <c r="A513" t="s">
        <v>60</v>
      </c>
      <c r="E513" s="39" t="s">
        <v>658</v>
      </c>
    </row>
    <row r="514" spans="1:16" ht="25.5">
      <c r="A514" t="s">
        <v>49</v>
      </c>
      <c s="34" t="s">
        <v>154</v>
      </c>
      <c s="34" t="s">
        <v>1970</v>
      </c>
      <c s="35" t="s">
        <v>1971</v>
      </c>
      <c s="6" t="s">
        <v>1972</v>
      </c>
      <c s="36" t="s">
        <v>657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658</v>
      </c>
    </row>
    <row r="516" spans="1:5" ht="12.75">
      <c r="A516" s="35" t="s">
        <v>58</v>
      </c>
      <c r="E516" s="40" t="s">
        <v>6993</v>
      </c>
    </row>
    <row r="517" spans="1:5" ht="25.5">
      <c r="A517" t="s">
        <v>60</v>
      </c>
      <c r="E517" s="39" t="s">
        <v>658</v>
      </c>
    </row>
    <row r="518" spans="1:16" ht="25.5">
      <c r="A518" t="s">
        <v>49</v>
      </c>
      <c s="34" t="s">
        <v>158</v>
      </c>
      <c s="34" t="s">
        <v>1985</v>
      </c>
      <c s="35" t="s">
        <v>1986</v>
      </c>
      <c s="6" t="s">
        <v>1987</v>
      </c>
      <c s="36" t="s">
        <v>657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658</v>
      </c>
    </row>
    <row r="520" spans="1:5" ht="12.75">
      <c r="A520" s="35" t="s">
        <v>58</v>
      </c>
      <c r="E520" s="40" t="s">
        <v>6993</v>
      </c>
    </row>
    <row r="521" spans="1:5" ht="25.5">
      <c r="A521" t="s">
        <v>60</v>
      </c>
      <c r="E521" s="39" t="s">
        <v>658</v>
      </c>
    </row>
    <row r="522" spans="1:16" ht="25.5">
      <c r="A522" t="s">
        <v>49</v>
      </c>
      <c s="34" t="s">
        <v>161</v>
      </c>
      <c s="34" t="s">
        <v>2000</v>
      </c>
      <c s="35" t="s">
        <v>2001</v>
      </c>
      <c s="6" t="s">
        <v>2002</v>
      </c>
      <c s="36" t="s">
        <v>657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658</v>
      </c>
    </row>
    <row r="524" spans="1:5" ht="12.75">
      <c r="A524" s="35" t="s">
        <v>58</v>
      </c>
      <c r="E524" s="40" t="s">
        <v>6993</v>
      </c>
    </row>
    <row r="525" spans="1:5" ht="25.5">
      <c r="A525" t="s">
        <v>60</v>
      </c>
      <c r="E52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6963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6963</v>
      </c>
      <c r="E4" s="26" t="s">
        <v>6964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7284</v>
      </c>
      <c r="E8" s="30" t="s">
        <v>7283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6968</v>
      </c>
      <c r="E9" s="33" t="s">
        <v>6969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3111</v>
      </c>
      <c s="35" t="s">
        <v>52</v>
      </c>
      <c s="6" t="s">
        <v>3112</v>
      </c>
      <c s="36" t="s">
        <v>657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6971</v>
      </c>
      <c s="35" t="s">
        <v>52</v>
      </c>
      <c s="6" t="s">
        <v>6972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6970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6973</v>
      </c>
      <c s="35" t="s">
        <v>52</v>
      </c>
      <c s="6" t="s">
        <v>6974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6970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6975</v>
      </c>
      <c s="35" t="s">
        <v>52</v>
      </c>
      <c s="6" t="s">
        <v>6976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6970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6977</v>
      </c>
      <c s="35" t="s">
        <v>52</v>
      </c>
      <c s="6" t="s">
        <v>6978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6979</v>
      </c>
    </row>
    <row r="29" spans="1:5" ht="51">
      <c r="A29" t="s">
        <v>60</v>
      </c>
      <c r="E29" s="39" t="s">
        <v>6980</v>
      </c>
    </row>
    <row r="30" spans="1:16" ht="12.75">
      <c r="A30" t="s">
        <v>49</v>
      </c>
      <c s="34" t="s">
        <v>80</v>
      </c>
      <c s="34" t="s">
        <v>6981</v>
      </c>
      <c s="35" t="s">
        <v>52</v>
      </c>
      <c s="6" t="s">
        <v>6982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6970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6983</v>
      </c>
      <c s="35" t="s">
        <v>52</v>
      </c>
      <c s="6" t="s">
        <v>6984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6970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6985</v>
      </c>
      <c s="35" t="s">
        <v>52</v>
      </c>
      <c s="6" t="s">
        <v>6986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6970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6987</v>
      </c>
      <c s="35" t="s">
        <v>52</v>
      </c>
      <c s="6" t="s">
        <v>6988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7285</v>
      </c>
      <c s="35" t="s">
        <v>52</v>
      </c>
      <c s="6" t="s">
        <v>7286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6970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7287</v>
      </c>
      <c s="35" t="s">
        <v>52</v>
      </c>
      <c s="6" t="s">
        <v>7288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6970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6989</v>
      </c>
      <c s="35" t="s">
        <v>52</v>
      </c>
      <c s="6" t="s">
        <v>6990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6970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6991</v>
      </c>
      <c s="35" t="s">
        <v>52</v>
      </c>
      <c s="6" t="s">
        <v>6992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6993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6994</v>
      </c>
      <c r="E62" s="33" t="s">
        <v>6995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6996</v>
      </c>
      <c s="35" t="s">
        <v>52</v>
      </c>
      <c s="6" t="s">
        <v>6997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6970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6998</v>
      </c>
      <c s="35" t="s">
        <v>52</v>
      </c>
      <c s="6" t="s">
        <v>6999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6970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7000</v>
      </c>
      <c s="35" t="s">
        <v>52</v>
      </c>
      <c s="6" t="s">
        <v>7001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6970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7002</v>
      </c>
      <c s="35" t="s">
        <v>52</v>
      </c>
      <c s="6" t="s">
        <v>7003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6970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7004</v>
      </c>
      <c s="35" t="s">
        <v>52</v>
      </c>
      <c s="6" t="s">
        <v>7005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6970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7006</v>
      </c>
      <c s="35" t="s">
        <v>52</v>
      </c>
      <c s="6" t="s">
        <v>7007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6970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7008</v>
      </c>
      <c s="35" t="s">
        <v>52</v>
      </c>
      <c s="6" t="s">
        <v>7009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6970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7010</v>
      </c>
      <c s="35" t="s">
        <v>52</v>
      </c>
      <c s="6" t="s">
        <v>7011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6970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7012</v>
      </c>
      <c s="35" t="s">
        <v>52</v>
      </c>
      <c s="6" t="s">
        <v>7013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6970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7014</v>
      </c>
      <c s="35" t="s">
        <v>52</v>
      </c>
      <c s="6" t="s">
        <v>7015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6970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7016</v>
      </c>
      <c s="35" t="s">
        <v>52</v>
      </c>
      <c s="6" t="s">
        <v>7017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6970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7018</v>
      </c>
      <c s="35" t="s">
        <v>52</v>
      </c>
      <c s="6" t="s">
        <v>7019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6970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7020</v>
      </c>
      <c s="35" t="s">
        <v>52</v>
      </c>
      <c s="6" t="s">
        <v>7021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6970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7022</v>
      </c>
      <c s="35" t="s">
        <v>52</v>
      </c>
      <c s="6" t="s">
        <v>7023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6970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7024</v>
      </c>
      <c s="35" t="s">
        <v>52</v>
      </c>
      <c s="6" t="s">
        <v>7025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6970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7026</v>
      </c>
      <c s="35" t="s">
        <v>52</v>
      </c>
      <c s="6" t="s">
        <v>7027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6970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7289</v>
      </c>
      <c s="35" t="s">
        <v>52</v>
      </c>
      <c s="6" t="s">
        <v>7290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7038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7028</v>
      </c>
      <c s="35" t="s">
        <v>52</v>
      </c>
      <c s="6" t="s">
        <v>7029</v>
      </c>
      <c s="36" t="s">
        <v>2881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6970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7030</v>
      </c>
      <c s="35" t="s">
        <v>52</v>
      </c>
      <c s="6" t="s">
        <v>7031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6993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7032</v>
      </c>
      <c s="35" t="s">
        <v>52</v>
      </c>
      <c s="6" t="s">
        <v>7033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6993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7034</v>
      </c>
      <c r="E143" s="33" t="s">
        <v>7035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7036</v>
      </c>
      <c s="35" t="s">
        <v>52</v>
      </c>
      <c s="6" t="s">
        <v>7037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7038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7039</v>
      </c>
      <c s="35" t="s">
        <v>52</v>
      </c>
      <c s="6" t="s">
        <v>7040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7038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7041</v>
      </c>
      <c s="35" t="s">
        <v>52</v>
      </c>
      <c s="6" t="s">
        <v>7042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7038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7043</v>
      </c>
      <c s="35" t="s">
        <v>52</v>
      </c>
      <c s="6" t="s">
        <v>7044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7038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7045</v>
      </c>
      <c s="35" t="s">
        <v>52</v>
      </c>
      <c s="6" t="s">
        <v>7046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7038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7047</v>
      </c>
      <c s="35" t="s">
        <v>52</v>
      </c>
      <c s="6" t="s">
        <v>7048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7038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7049</v>
      </c>
      <c s="35" t="s">
        <v>52</v>
      </c>
      <c s="6" t="s">
        <v>7050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7038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7051</v>
      </c>
      <c s="35" t="s">
        <v>52</v>
      </c>
      <c s="6" t="s">
        <v>7052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7038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7053</v>
      </c>
      <c s="35" t="s">
        <v>52</v>
      </c>
      <c s="6" t="s">
        <v>7054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7038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7291</v>
      </c>
      <c s="35" t="s">
        <v>52</v>
      </c>
      <c s="6" t="s">
        <v>7292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7038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7055</v>
      </c>
      <c s="35" t="s">
        <v>52</v>
      </c>
      <c s="6" t="s">
        <v>7056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7038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7057</v>
      </c>
      <c s="35" t="s">
        <v>52</v>
      </c>
      <c s="6" t="s">
        <v>7058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7038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7059</v>
      </c>
      <c s="35" t="s">
        <v>52</v>
      </c>
      <c s="6" t="s">
        <v>7060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7038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7061</v>
      </c>
      <c s="35" t="s">
        <v>52</v>
      </c>
      <c s="6" t="s">
        <v>7062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7038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7063</v>
      </c>
      <c s="35" t="s">
        <v>52</v>
      </c>
      <c s="6" t="s">
        <v>7064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7038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7065</v>
      </c>
      <c s="35" t="s">
        <v>52</v>
      </c>
      <c s="6" t="s">
        <v>7066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7067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7240</v>
      </c>
      <c s="35" t="s">
        <v>52</v>
      </c>
      <c s="6" t="s">
        <v>7241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7038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7242</v>
      </c>
      <c s="35" t="s">
        <v>52</v>
      </c>
      <c s="6" t="s">
        <v>7243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7038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7068</v>
      </c>
      <c s="35" t="s">
        <v>52</v>
      </c>
      <c s="6" t="s">
        <v>7069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7067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7070</v>
      </c>
      <c s="35" t="s">
        <v>52</v>
      </c>
      <c s="6" t="s">
        <v>7071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7067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7072</v>
      </c>
      <c s="35" t="s">
        <v>52</v>
      </c>
      <c s="6" t="s">
        <v>7073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7067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7074</v>
      </c>
      <c s="35" t="s">
        <v>52</v>
      </c>
      <c s="6" t="s">
        <v>7075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7038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7244</v>
      </c>
      <c s="35" t="s">
        <v>52</v>
      </c>
      <c s="6" t="s">
        <v>7245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7067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7076</v>
      </c>
      <c s="35" t="s">
        <v>52</v>
      </c>
      <c s="6" t="s">
        <v>7077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7067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7248</v>
      </c>
      <c s="35" t="s">
        <v>52</v>
      </c>
      <c s="6" t="s">
        <v>7249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7067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7250</v>
      </c>
      <c s="35" t="s">
        <v>52</v>
      </c>
      <c s="6" t="s">
        <v>7251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7067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7078</v>
      </c>
      <c s="35" t="s">
        <v>52</v>
      </c>
      <c s="6" t="s">
        <v>7079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7067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7080</v>
      </c>
      <c s="35" t="s">
        <v>52</v>
      </c>
      <c s="6" t="s">
        <v>7081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7067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7082</v>
      </c>
      <c s="35" t="s">
        <v>52</v>
      </c>
      <c s="6" t="s">
        <v>7083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7067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7084</v>
      </c>
      <c s="35" t="s">
        <v>52</v>
      </c>
      <c s="6" t="s">
        <v>7085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6993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7086</v>
      </c>
      <c s="35" t="s">
        <v>52</v>
      </c>
      <c s="6" t="s">
        <v>7087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7038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7088</v>
      </c>
      <c s="35" t="s">
        <v>52</v>
      </c>
      <c s="6" t="s">
        <v>7089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7038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7090</v>
      </c>
      <c s="35" t="s">
        <v>52</v>
      </c>
      <c s="6" t="s">
        <v>7091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7038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7094</v>
      </c>
      <c s="35" t="s">
        <v>52</v>
      </c>
      <c s="6" t="s">
        <v>7095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7038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7096</v>
      </c>
      <c s="35" t="s">
        <v>52</v>
      </c>
      <c s="6" t="s">
        <v>7097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7038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7098</v>
      </c>
      <c s="35" t="s">
        <v>52</v>
      </c>
      <c s="6" t="s">
        <v>7099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7038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7293</v>
      </c>
      <c s="35" t="s">
        <v>52</v>
      </c>
      <c s="6" t="s">
        <v>7294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7038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7104</v>
      </c>
      <c s="35" t="s">
        <v>52</v>
      </c>
      <c s="6" t="s">
        <v>7105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7038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7106</v>
      </c>
      <c s="35" t="s">
        <v>52</v>
      </c>
      <c s="6" t="s">
        <v>7107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7038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7108</v>
      </c>
      <c s="35" t="s">
        <v>52</v>
      </c>
      <c s="6" t="s">
        <v>7109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7038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7295</v>
      </c>
      <c s="35" t="s">
        <v>52</v>
      </c>
      <c s="6" t="s">
        <v>7296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7038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7110</v>
      </c>
      <c s="35" t="s">
        <v>52</v>
      </c>
      <c s="6" t="s">
        <v>7111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7038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7112</v>
      </c>
      <c s="35" t="s">
        <v>52</v>
      </c>
      <c s="6" t="s">
        <v>7113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7038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7297</v>
      </c>
      <c s="35" t="s">
        <v>52</v>
      </c>
      <c s="6" t="s">
        <v>7298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7038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7114</v>
      </c>
      <c s="35" t="s">
        <v>52</v>
      </c>
      <c s="6" t="s">
        <v>7115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7038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7116</v>
      </c>
      <c s="35" t="s">
        <v>52</v>
      </c>
      <c s="6" t="s">
        <v>7117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7038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7118</v>
      </c>
      <c s="35" t="s">
        <v>52</v>
      </c>
      <c s="6" t="s">
        <v>7119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7038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7299</v>
      </c>
      <c s="35" t="s">
        <v>52</v>
      </c>
      <c s="6" t="s">
        <v>7300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7038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7301</v>
      </c>
      <c s="35" t="s">
        <v>52</v>
      </c>
      <c s="6" t="s">
        <v>7302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7038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7260</v>
      </c>
      <c s="35" t="s">
        <v>52</v>
      </c>
      <c s="6" t="s">
        <v>7261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7038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549</v>
      </c>
      <c s="34" t="s">
        <v>7262</v>
      </c>
      <c s="35" t="s">
        <v>52</v>
      </c>
      <c s="6" t="s">
        <v>7263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7038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7303</v>
      </c>
      <c s="35" t="s">
        <v>52</v>
      </c>
      <c s="6" t="s">
        <v>7304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7038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7120</v>
      </c>
      <c s="35" t="s">
        <v>52</v>
      </c>
      <c s="6" t="s">
        <v>7121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7038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7122</v>
      </c>
      <c s="35" t="s">
        <v>52</v>
      </c>
      <c s="6" t="s">
        <v>7123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7038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7305</v>
      </c>
      <c s="35" t="s">
        <v>52</v>
      </c>
      <c s="6" t="s">
        <v>7306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7038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7270</v>
      </c>
      <c s="35" t="s">
        <v>52</v>
      </c>
      <c s="6" t="s">
        <v>7271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7038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7272</v>
      </c>
      <c s="35" t="s">
        <v>52</v>
      </c>
      <c s="6" t="s">
        <v>7273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7038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7274</v>
      </c>
      <c s="35" t="s">
        <v>52</v>
      </c>
      <c s="6" t="s">
        <v>7275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7038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7124</v>
      </c>
      <c s="35" t="s">
        <v>52</v>
      </c>
      <c s="6" t="s">
        <v>7125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7038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7307</v>
      </c>
      <c s="35" t="s">
        <v>52</v>
      </c>
      <c s="6" t="s">
        <v>7308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7038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7126</v>
      </c>
      <c s="35" t="s">
        <v>52</v>
      </c>
      <c s="6" t="s">
        <v>7127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7038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7128</v>
      </c>
      <c s="35" t="s">
        <v>52</v>
      </c>
      <c s="6" t="s">
        <v>7129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7038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7130</v>
      </c>
      <c s="35" t="s">
        <v>52</v>
      </c>
      <c s="6" t="s">
        <v>7131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7038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7132</v>
      </c>
      <c s="35" t="s">
        <v>52</v>
      </c>
      <c s="6" t="s">
        <v>7133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7038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7134</v>
      </c>
      <c s="35" t="s">
        <v>52</v>
      </c>
      <c s="6" t="s">
        <v>7135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7038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7136</v>
      </c>
      <c r="E404" s="33" t="s">
        <v>7137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7309</v>
      </c>
      <c s="35" t="s">
        <v>52</v>
      </c>
      <c s="6" t="s">
        <v>7139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7140</v>
      </c>
    </row>
    <row r="408" spans="1:5" ht="102">
      <c r="A408" t="s">
        <v>60</v>
      </c>
      <c r="E408" s="39" t="s">
        <v>7141</v>
      </c>
    </row>
    <row r="409" spans="1:16" ht="25.5">
      <c r="A409" t="s">
        <v>49</v>
      </c>
      <c s="34" t="s">
        <v>417</v>
      </c>
      <c s="34" t="s">
        <v>7310</v>
      </c>
      <c s="35" t="s">
        <v>52</v>
      </c>
      <c s="6" t="s">
        <v>7311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7312</v>
      </c>
    </row>
    <row r="411" spans="1:5" ht="12.75">
      <c r="A411" s="35" t="s">
        <v>58</v>
      </c>
      <c r="E411" s="40" t="s">
        <v>7144</v>
      </c>
    </row>
    <row r="412" spans="1:5" ht="102">
      <c r="A412" t="s">
        <v>60</v>
      </c>
      <c r="E412" s="39" t="s">
        <v>7141</v>
      </c>
    </row>
    <row r="413" spans="1:16" ht="25.5">
      <c r="A413" t="s">
        <v>49</v>
      </c>
      <c s="34" t="s">
        <v>420</v>
      </c>
      <c s="34" t="s">
        <v>7313</v>
      </c>
      <c s="35" t="s">
        <v>52</v>
      </c>
      <c s="6" t="s">
        <v>7314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7144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7315</v>
      </c>
      <c s="35" t="s">
        <v>52</v>
      </c>
      <c s="6" t="s">
        <v>7316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7144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7317</v>
      </c>
      <c s="35" t="s">
        <v>52</v>
      </c>
      <c s="6" t="s">
        <v>7148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7144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7318</v>
      </c>
      <c s="35" t="s">
        <v>52</v>
      </c>
      <c s="6" t="s">
        <v>7319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7150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7134</v>
      </c>
      <c s="35" t="s">
        <v>52</v>
      </c>
      <c s="6" t="s">
        <v>7135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7153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7155</v>
      </c>
      <c r="E433" s="33" t="s">
        <v>7156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7157</v>
      </c>
      <c s="35" t="s">
        <v>52</v>
      </c>
      <c s="6" t="s">
        <v>7158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7038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7159</v>
      </c>
      <c s="35" t="s">
        <v>52</v>
      </c>
      <c s="6" t="s">
        <v>7160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7038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7161</v>
      </c>
      <c r="E442" s="33" t="s">
        <v>7162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7163</v>
      </c>
      <c s="35" t="s">
        <v>52</v>
      </c>
      <c s="6" t="s">
        <v>7164</v>
      </c>
      <c s="36" t="s">
        <v>512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7153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7165</v>
      </c>
      <c s="35" t="s">
        <v>52</v>
      </c>
      <c s="6" t="s">
        <v>7166</v>
      </c>
      <c s="36" t="s">
        <v>512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7153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7167</v>
      </c>
      <c s="35" t="s">
        <v>52</v>
      </c>
      <c s="6" t="s">
        <v>7168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7153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7153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7153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7153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7171</v>
      </c>
      <c s="35" t="s">
        <v>52</v>
      </c>
      <c s="6" t="s">
        <v>7172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7153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7173</v>
      </c>
      <c s="35" t="s">
        <v>52</v>
      </c>
      <c s="6" t="s">
        <v>7174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7153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7175</v>
      </c>
      <c r="E475" s="33" t="s">
        <v>7176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7177</v>
      </c>
      <c s="35" t="s">
        <v>52</v>
      </c>
      <c s="6" t="s">
        <v>7178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7179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7180</v>
      </c>
      <c s="35" t="s">
        <v>52</v>
      </c>
      <c s="6" t="s">
        <v>7181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7179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7182</v>
      </c>
      <c s="35" t="s">
        <v>52</v>
      </c>
      <c s="6" t="s">
        <v>7183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7179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7184</v>
      </c>
      <c s="35" t="s">
        <v>52</v>
      </c>
      <c s="6" t="s">
        <v>7185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7179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7186</v>
      </c>
      <c s="35" t="s">
        <v>52</v>
      </c>
      <c s="6" t="s">
        <v>7187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7179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7188</v>
      </c>
      <c s="35" t="s">
        <v>52</v>
      </c>
      <c s="6" t="s">
        <v>7189</v>
      </c>
      <c s="36" t="s">
        <v>2881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7179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7190</v>
      </c>
      <c s="35" t="s">
        <v>52</v>
      </c>
      <c s="6" t="s">
        <v>7191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7179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7192</v>
      </c>
      <c s="35" t="s">
        <v>52</v>
      </c>
      <c s="6" t="s">
        <v>7193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7179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7194</v>
      </c>
      <c s="35" t="s">
        <v>52</v>
      </c>
      <c s="6" t="s">
        <v>7195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7179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7196</v>
      </c>
      <c s="35" t="s">
        <v>52</v>
      </c>
      <c s="6" t="s">
        <v>7197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7179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7198</v>
      </c>
      <c s="35" t="s">
        <v>52</v>
      </c>
      <c s="6" t="s">
        <v>7199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7179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7200</v>
      </c>
      <c s="35" t="s">
        <v>52</v>
      </c>
      <c s="6" t="s">
        <v>7201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7179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7202</v>
      </c>
      <c s="35" t="s">
        <v>52</v>
      </c>
      <c s="6" t="s">
        <v>7203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7179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7204</v>
      </c>
      <c s="35" t="s">
        <v>52</v>
      </c>
      <c s="6" t="s">
        <v>7205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7179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7206</v>
      </c>
      <c s="35" t="s">
        <v>52</v>
      </c>
      <c s="6" t="s">
        <v>7207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7179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6534</v>
      </c>
      <c s="34" t="s">
        <v>7208</v>
      </c>
      <c s="35" t="s">
        <v>52</v>
      </c>
      <c s="6" t="s">
        <v>7209</v>
      </c>
      <c s="36" t="s">
        <v>7210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7179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6537</v>
      </c>
      <c s="34" t="s">
        <v>7211</v>
      </c>
      <c s="35" t="s">
        <v>52</v>
      </c>
      <c s="6" t="s">
        <v>7212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6993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7213</v>
      </c>
      <c r="E544" s="33" t="s">
        <v>7214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6540</v>
      </c>
      <c s="34" t="s">
        <v>7215</v>
      </c>
      <c s="35" t="s">
        <v>52</v>
      </c>
      <c s="6" t="s">
        <v>7216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7179</v>
      </c>
    </row>
    <row r="548" spans="1:5" ht="38.25">
      <c r="A548" t="s">
        <v>60</v>
      </c>
      <c r="E548" s="39" t="s">
        <v>7217</v>
      </c>
    </row>
    <row r="549" spans="1:16" ht="12.75">
      <c r="A549" t="s">
        <v>49</v>
      </c>
      <c s="34" t="s">
        <v>6543</v>
      </c>
      <c s="34" t="s">
        <v>7218</v>
      </c>
      <c s="35" t="s">
        <v>52</v>
      </c>
      <c s="6" t="s">
        <v>7219</v>
      </c>
      <c s="36" t="s">
        <v>7220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7179</v>
      </c>
    </row>
    <row r="552" spans="1:5" ht="25.5">
      <c r="A552" t="s">
        <v>60</v>
      </c>
      <c r="E552" s="39" t="s">
        <v>7221</v>
      </c>
    </row>
    <row r="553" spans="1:16" ht="12.75">
      <c r="A553" t="s">
        <v>49</v>
      </c>
      <c s="34" t="s">
        <v>6546</v>
      </c>
      <c s="34" t="s">
        <v>7222</v>
      </c>
      <c s="35" t="s">
        <v>52</v>
      </c>
      <c s="6" t="s">
        <v>7223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7179</v>
      </c>
    </row>
    <row r="556" spans="1:5" ht="25.5">
      <c r="A556" t="s">
        <v>60</v>
      </c>
      <c r="E556" s="39" t="s">
        <v>7221</v>
      </c>
    </row>
    <row r="557" spans="1:16" ht="12.75">
      <c r="A557" t="s">
        <v>49</v>
      </c>
      <c s="34" t="s">
        <v>6547</v>
      </c>
      <c s="34" t="s">
        <v>7224</v>
      </c>
      <c s="35" t="s">
        <v>52</v>
      </c>
      <c s="6" t="s">
        <v>7225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7179</v>
      </c>
    </row>
    <row r="560" spans="1:5" ht="25.5">
      <c r="A560" t="s">
        <v>60</v>
      </c>
      <c r="E560" s="39" t="s">
        <v>7226</v>
      </c>
    </row>
    <row r="561" spans="1:16" ht="12.75">
      <c r="A561" t="s">
        <v>49</v>
      </c>
      <c s="34" t="s">
        <v>6548</v>
      </c>
      <c s="34" t="s">
        <v>7227</v>
      </c>
      <c s="35" t="s">
        <v>52</v>
      </c>
      <c s="6" t="s">
        <v>7228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7179</v>
      </c>
    </row>
    <row r="564" spans="1:5" ht="25.5">
      <c r="A564" t="s">
        <v>60</v>
      </c>
      <c r="E564" s="39" t="s">
        <v>7221</v>
      </c>
    </row>
    <row r="565" spans="1:16" ht="12.75">
      <c r="A565" t="s">
        <v>49</v>
      </c>
      <c s="34" t="s">
        <v>6549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7038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6550</v>
      </c>
      <c s="34" t="s">
        <v>7320</v>
      </c>
      <c s="35" t="s">
        <v>52</v>
      </c>
      <c s="6" t="s">
        <v>7321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7038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6553</v>
      </c>
      <c s="34" t="s">
        <v>7322</v>
      </c>
      <c s="35" t="s">
        <v>52</v>
      </c>
      <c s="6" t="s">
        <v>7323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7038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6556</v>
      </c>
      <c s="34" t="s">
        <v>7324</v>
      </c>
      <c s="35" t="s">
        <v>52</v>
      </c>
      <c s="6" t="s">
        <v>7325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7038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6557</v>
      </c>
      <c s="34" t="s">
        <v>7326</v>
      </c>
      <c s="35" t="s">
        <v>52</v>
      </c>
      <c s="6" t="s">
        <v>7327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7038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1958</v>
      </c>
      <c r="E585" s="33" t="s">
        <v>7229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6558</v>
      </c>
      <c s="34" t="s">
        <v>654</v>
      </c>
      <c s="35" t="s">
        <v>655</v>
      </c>
      <c s="6" t="s">
        <v>7328</v>
      </c>
      <c s="36" t="s">
        <v>657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658</v>
      </c>
    </row>
    <row r="588" spans="1:5" ht="12.75">
      <c r="A588" s="35" t="s">
        <v>58</v>
      </c>
      <c r="E588" s="40" t="s">
        <v>6993</v>
      </c>
    </row>
    <row r="589" spans="1:5" ht="25.5">
      <c r="A589" t="s">
        <v>60</v>
      </c>
      <c r="E589" s="39" t="s">
        <v>658</v>
      </c>
    </row>
    <row r="590" spans="1:16" ht="38.25">
      <c r="A590" t="s">
        <v>49</v>
      </c>
      <c s="34" t="s">
        <v>6559</v>
      </c>
      <c s="34" t="s">
        <v>2006</v>
      </c>
      <c s="35" t="s">
        <v>2007</v>
      </c>
      <c s="6" t="s">
        <v>7329</v>
      </c>
      <c s="36" t="s">
        <v>657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658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658</v>
      </c>
    </row>
    <row r="594" spans="1:16" ht="25.5">
      <c r="A594" t="s">
        <v>49</v>
      </c>
      <c s="34" t="s">
        <v>6562</v>
      </c>
      <c s="34" t="s">
        <v>2009</v>
      </c>
      <c s="35" t="s">
        <v>2010</v>
      </c>
      <c s="6" t="s">
        <v>7330</v>
      </c>
      <c s="36" t="s">
        <v>657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658</v>
      </c>
    </row>
    <row r="596" spans="1:5" ht="12.75">
      <c r="A596" s="35" t="s">
        <v>58</v>
      </c>
      <c r="E596" s="40" t="s">
        <v>6993</v>
      </c>
    </row>
    <row r="597" spans="1:5" ht="25.5">
      <c r="A597" t="s">
        <v>60</v>
      </c>
      <c r="E597" s="39" t="s">
        <v>658</v>
      </c>
    </row>
    <row r="598" spans="1:16" ht="25.5">
      <c r="A598" t="s">
        <v>49</v>
      </c>
      <c s="34" t="s">
        <v>6565</v>
      </c>
      <c s="34" t="s">
        <v>1970</v>
      </c>
      <c s="35" t="s">
        <v>1971</v>
      </c>
      <c s="6" t="s">
        <v>7331</v>
      </c>
      <c s="36" t="s">
        <v>657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658</v>
      </c>
    </row>
    <row r="600" spans="1:5" ht="12.75">
      <c r="A600" s="35" t="s">
        <v>58</v>
      </c>
      <c r="E600" s="40" t="s">
        <v>6993</v>
      </c>
    </row>
    <row r="601" spans="1:5" ht="25.5">
      <c r="A601" t="s">
        <v>60</v>
      </c>
      <c r="E601" s="39" t="s">
        <v>658</v>
      </c>
    </row>
    <row r="602" spans="1:16" ht="25.5">
      <c r="A602" t="s">
        <v>49</v>
      </c>
      <c s="34" t="s">
        <v>6568</v>
      </c>
      <c s="34" t="s">
        <v>1985</v>
      </c>
      <c s="35" t="s">
        <v>1986</v>
      </c>
      <c s="6" t="s">
        <v>7332</v>
      </c>
      <c s="36" t="s">
        <v>657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658</v>
      </c>
    </row>
    <row r="604" spans="1:5" ht="12.75">
      <c r="A604" s="35" t="s">
        <v>58</v>
      </c>
      <c r="E604" s="40" t="s">
        <v>6993</v>
      </c>
    </row>
    <row r="605" spans="1:5" ht="25.5">
      <c r="A605" t="s">
        <v>60</v>
      </c>
      <c r="E605" s="39" t="s">
        <v>658</v>
      </c>
    </row>
    <row r="606" spans="1:16" ht="25.5">
      <c r="A606" t="s">
        <v>49</v>
      </c>
      <c s="34" t="s">
        <v>6571</v>
      </c>
      <c s="34" t="s">
        <v>2000</v>
      </c>
      <c s="35" t="s">
        <v>2001</v>
      </c>
      <c s="6" t="s">
        <v>7333</v>
      </c>
      <c s="36" t="s">
        <v>657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658</v>
      </c>
    </row>
    <row r="608" spans="1:5" ht="12.75">
      <c r="A608" s="35" t="s">
        <v>58</v>
      </c>
      <c r="E608" s="40" t="s">
        <v>6993</v>
      </c>
    </row>
    <row r="609" spans="1:5" ht="25.5">
      <c r="A609" t="s">
        <v>60</v>
      </c>
      <c r="E6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7334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7334</v>
      </c>
      <c r="E4" s="26" t="s">
        <v>7335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7338</v>
      </c>
      <c r="E8" s="30" t="s">
        <v>7337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7343</v>
      </c>
      <c s="35" t="s">
        <v>52</v>
      </c>
      <c s="6" t="s">
        <v>7344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3526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7345</v>
      </c>
      <c s="35" t="s">
        <v>52</v>
      </c>
      <c s="6" t="s">
        <v>7346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3530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7347</v>
      </c>
    </row>
    <row r="53" spans="1:16" ht="12.75">
      <c r="A53" t="s">
        <v>49</v>
      </c>
      <c s="34" t="s">
        <v>98</v>
      </c>
      <c s="34" t="s">
        <v>7348</v>
      </c>
      <c s="35" t="s">
        <v>52</v>
      </c>
      <c s="6" t="s">
        <v>475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7349</v>
      </c>
    </row>
    <row r="57" spans="1:16" ht="12.75">
      <c r="A57" t="s">
        <v>49</v>
      </c>
      <c s="34" t="s">
        <v>101</v>
      </c>
      <c s="34" t="s">
        <v>7350</v>
      </c>
      <c s="35" t="s">
        <v>52</v>
      </c>
      <c s="6" t="s">
        <v>477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7351</v>
      </c>
    </row>
    <row r="61" spans="1:16" ht="12.75">
      <c r="A61" t="s">
        <v>49</v>
      </c>
      <c s="34" t="s">
        <v>104</v>
      </c>
      <c s="34" t="s">
        <v>7352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7353</v>
      </c>
    </row>
    <row r="65" spans="1:16" ht="12.75">
      <c r="A65" t="s">
        <v>49</v>
      </c>
      <c s="34" t="s">
        <v>107</v>
      </c>
      <c s="34" t="s">
        <v>7354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7355</v>
      </c>
    </row>
    <row r="69" spans="1:16" ht="25.5">
      <c r="A69" t="s">
        <v>49</v>
      </c>
      <c s="34" t="s">
        <v>112</v>
      </c>
      <c s="34" t="s">
        <v>7356</v>
      </c>
      <c s="35" t="s">
        <v>52</v>
      </c>
      <c s="6" t="s">
        <v>7357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7358</v>
      </c>
    </row>
    <row r="73" spans="1:16" ht="25.5">
      <c r="A73" t="s">
        <v>49</v>
      </c>
      <c s="34" t="s">
        <v>115</v>
      </c>
      <c s="34" t="s">
        <v>7359</v>
      </c>
      <c s="35" t="s">
        <v>52</v>
      </c>
      <c s="6" t="s">
        <v>981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7360</v>
      </c>
    </row>
    <row r="77" spans="1:16" ht="25.5">
      <c r="A77" t="s">
        <v>49</v>
      </c>
      <c s="34" t="s">
        <v>119</v>
      </c>
      <c s="34" t="s">
        <v>7361</v>
      </c>
      <c s="35" t="s">
        <v>52</v>
      </c>
      <c s="6" t="s">
        <v>7362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7363</v>
      </c>
      <c s="35" t="s">
        <v>52</v>
      </c>
      <c s="6" t="s">
        <v>7364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6499</v>
      </c>
      <c s="35" t="s">
        <v>52</v>
      </c>
      <c s="6" t="s">
        <v>6500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7365</v>
      </c>
      <c s="35" t="s">
        <v>52</v>
      </c>
      <c s="6" t="s">
        <v>1853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7366</v>
      </c>
    </row>
    <row r="97" spans="1:16" ht="12.75">
      <c r="A97" t="s">
        <v>49</v>
      </c>
      <c s="34" t="s">
        <v>178</v>
      </c>
      <c s="34" t="s">
        <v>7367</v>
      </c>
      <c s="35" t="s">
        <v>52</v>
      </c>
      <c s="6" t="s">
        <v>6223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7366</v>
      </c>
    </row>
    <row r="101" spans="1:16" ht="12.75">
      <c r="A101" t="s">
        <v>49</v>
      </c>
      <c s="34" t="s">
        <v>181</v>
      </c>
      <c s="34" t="s">
        <v>7368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7366</v>
      </c>
    </row>
    <row r="105" spans="1:16" ht="12.75">
      <c r="A105" t="s">
        <v>49</v>
      </c>
      <c s="34" t="s">
        <v>184</v>
      </c>
      <c s="34" t="s">
        <v>7369</v>
      </c>
      <c s="35" t="s">
        <v>52</v>
      </c>
      <c s="6" t="s">
        <v>7370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7366</v>
      </c>
    </row>
    <row r="109" spans="1:16" ht="12.75">
      <c r="A109" t="s">
        <v>49</v>
      </c>
      <c s="34" t="s">
        <v>187</v>
      </c>
      <c s="34" t="s">
        <v>7371</v>
      </c>
      <c s="35" t="s">
        <v>52</v>
      </c>
      <c s="6" t="s">
        <v>1855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7366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7372</v>
      </c>
      <c s="35" t="s">
        <v>52</v>
      </c>
      <c s="6" t="s">
        <v>7373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1406</v>
      </c>
      <c s="35" t="s">
        <v>52</v>
      </c>
      <c s="6" t="s">
        <v>1407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7324</v>
      </c>
      <c s="35" t="s">
        <v>52</v>
      </c>
      <c s="6" t="s">
        <v>7325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7374</v>
      </c>
      <c s="35" t="s">
        <v>52</v>
      </c>
      <c s="6" t="s">
        <v>7375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7376</v>
      </c>
    </row>
    <row r="137" spans="1:16" ht="25.5">
      <c r="A137" t="s">
        <v>49</v>
      </c>
      <c s="34" t="s">
        <v>208</v>
      </c>
      <c s="34" t="s">
        <v>7377</v>
      </c>
      <c s="35" t="s">
        <v>52</v>
      </c>
      <c s="6" t="s">
        <v>7378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7379</v>
      </c>
    </row>
    <row r="141" spans="1:16" ht="25.5">
      <c r="A141" t="s">
        <v>49</v>
      </c>
      <c s="34" t="s">
        <v>211</v>
      </c>
      <c s="34" t="s">
        <v>7380</v>
      </c>
      <c s="35" t="s">
        <v>52</v>
      </c>
      <c s="6" t="s">
        <v>7381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7382</v>
      </c>
    </row>
    <row r="145" spans="1:16" ht="25.5">
      <c r="A145" t="s">
        <v>49</v>
      </c>
      <c s="34" t="s">
        <v>214</v>
      </c>
      <c s="34" t="s">
        <v>7383</v>
      </c>
      <c s="35" t="s">
        <v>52</v>
      </c>
      <c s="6" t="s">
        <v>7384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7385</v>
      </c>
    </row>
    <row r="149" spans="1:16" ht="12.75">
      <c r="A149" t="s">
        <v>49</v>
      </c>
      <c s="34" t="s">
        <v>217</v>
      </c>
      <c s="34" t="s">
        <v>7386</v>
      </c>
      <c s="35" t="s">
        <v>52</v>
      </c>
      <c s="6" t="s">
        <v>7387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7388</v>
      </c>
    </row>
    <row r="153" spans="1:16" ht="38.25">
      <c r="A153" t="s">
        <v>49</v>
      </c>
      <c s="34" t="s">
        <v>220</v>
      </c>
      <c s="34" t="s">
        <v>7389</v>
      </c>
      <c s="35" t="s">
        <v>52</v>
      </c>
      <c s="6" t="s">
        <v>7390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7391</v>
      </c>
      <c s="35" t="s">
        <v>52</v>
      </c>
      <c s="6" t="s">
        <v>7392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7397</v>
      </c>
      <c r="E8" s="30" t="s">
        <v>7396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657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38.25">
      <c r="A22" t="s">
        <v>49</v>
      </c>
      <c s="34" t="s">
        <v>72</v>
      </c>
      <c s="34" t="s">
        <v>2006</v>
      </c>
      <c s="35" t="s">
        <v>2007</v>
      </c>
      <c s="6" t="s">
        <v>2008</v>
      </c>
      <c s="36" t="s">
        <v>657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2021</v>
      </c>
      <c s="35" t="s">
        <v>2022</v>
      </c>
      <c s="6" t="s">
        <v>2023</v>
      </c>
      <c s="36" t="s">
        <v>657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7340</v>
      </c>
      <c s="35" t="s">
        <v>52</v>
      </c>
      <c s="6" t="s">
        <v>7341</v>
      </c>
      <c s="36" t="s">
        <v>7342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4660</v>
      </c>
      <c s="35" t="s">
        <v>52</v>
      </c>
      <c s="6" t="s">
        <v>4661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7399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1469</v>
      </c>
      <c s="35" t="s">
        <v>52</v>
      </c>
      <c s="6" t="s">
        <v>1470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7398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7400</v>
      </c>
      <c s="35" t="s">
        <v>52</v>
      </c>
      <c s="6" t="s">
        <v>7401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7402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664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2876</v>
      </c>
      <c s="35" t="s">
        <v>52</v>
      </c>
      <c s="6" t="s">
        <v>2877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7403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1818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1475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474</v>
      </c>
      <c s="35" t="s">
        <v>52</v>
      </c>
      <c s="6" t="s">
        <v>475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476</v>
      </c>
      <c s="35" t="s">
        <v>52</v>
      </c>
      <c s="6" t="s">
        <v>477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7398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7402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7404</v>
      </c>
      <c s="35" t="s">
        <v>52</v>
      </c>
      <c s="6" t="s">
        <v>7405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7406</v>
      </c>
      <c s="35" t="s">
        <v>52</v>
      </c>
      <c s="6" t="s">
        <v>7407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1490</v>
      </c>
      <c s="35" t="s">
        <v>52</v>
      </c>
      <c s="6" t="s">
        <v>1491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6495</v>
      </c>
      <c s="35" t="s">
        <v>52</v>
      </c>
      <c s="6" t="s">
        <v>6496</v>
      </c>
      <c s="36" t="s">
        <v>2093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6497</v>
      </c>
      <c s="35" t="s">
        <v>52</v>
      </c>
      <c s="6" t="s">
        <v>6498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6499</v>
      </c>
      <c s="35" t="s">
        <v>52</v>
      </c>
      <c s="6" t="s">
        <v>6500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6205</v>
      </c>
      <c s="35" t="s">
        <v>52</v>
      </c>
      <c s="6" t="s">
        <v>6206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7408</v>
      </c>
      <c s="35" t="s">
        <v>52</v>
      </c>
      <c s="6" t="s">
        <v>7409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7410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7411</v>
      </c>
      <c s="35" t="s">
        <v>52</v>
      </c>
      <c s="6" t="s">
        <v>7412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7410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6221</v>
      </c>
      <c s="35" t="s">
        <v>52</v>
      </c>
      <c s="6" t="s">
        <v>677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7413</v>
      </c>
      <c s="35" t="s">
        <v>52</v>
      </c>
      <c s="6" t="s">
        <v>7414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7415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7416</v>
      </c>
      <c s="35" t="s">
        <v>52</v>
      </c>
      <c s="6" t="s">
        <v>7417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7418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7418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1852</v>
      </c>
      <c s="35" t="s">
        <v>52</v>
      </c>
      <c s="6" t="s">
        <v>1853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7418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6222</v>
      </c>
      <c s="35" t="s">
        <v>52</v>
      </c>
      <c s="6" t="s">
        <v>6223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7419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7419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7420</v>
      </c>
      <c s="35" t="s">
        <v>52</v>
      </c>
      <c s="6" t="s">
        <v>7370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7419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7421</v>
      </c>
      <c s="35" t="s">
        <v>52</v>
      </c>
      <c s="6" t="s">
        <v>7422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7419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6554</v>
      </c>
      <c s="35" t="s">
        <v>52</v>
      </c>
      <c s="6" t="s">
        <v>6555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7372</v>
      </c>
      <c s="35" t="s">
        <v>52</v>
      </c>
      <c s="6" t="s">
        <v>7373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7324</v>
      </c>
      <c s="35" t="s">
        <v>52</v>
      </c>
      <c s="6" t="s">
        <v>7325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7423</v>
      </c>
      <c s="35" t="s">
        <v>52</v>
      </c>
      <c s="6" t="s">
        <v>7424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7425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7426</v>
      </c>
      <c s="35" t="s">
        <v>52</v>
      </c>
      <c s="6" t="s">
        <v>7427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7428</v>
      </c>
      <c s="35" t="s">
        <v>52</v>
      </c>
      <c s="6" t="s">
        <v>7429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7430</v>
      </c>
      <c s="35" t="s">
        <v>52</v>
      </c>
      <c s="6" t="s">
        <v>7431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7432</v>
      </c>
      <c s="35" t="s">
        <v>52</v>
      </c>
      <c s="6" t="s">
        <v>7433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7425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7434</v>
      </c>
      <c s="35" t="s">
        <v>52</v>
      </c>
      <c s="6" t="s">
        <v>7435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7425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7436</v>
      </c>
      <c s="35" t="s">
        <v>52</v>
      </c>
      <c s="6" t="s">
        <v>7437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7425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7438</v>
      </c>
      <c s="35" t="s">
        <v>52</v>
      </c>
      <c s="6" t="s">
        <v>7439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7425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7440</v>
      </c>
      <c s="35" t="s">
        <v>52</v>
      </c>
      <c s="6" t="s">
        <v>7441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7425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7442</v>
      </c>
      <c s="35" t="s">
        <v>52</v>
      </c>
      <c s="6" t="s">
        <v>7443</v>
      </c>
      <c s="36" t="s">
        <v>110</v>
      </c>
      <c s="37">
        <v>36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7444</v>
      </c>
      <c s="35" t="s">
        <v>52</v>
      </c>
      <c s="6" t="s">
        <v>7445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7446</v>
      </c>
      <c s="35" t="s">
        <v>52</v>
      </c>
      <c s="6" t="s">
        <v>7447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7448</v>
      </c>
      <c s="35" t="s">
        <v>52</v>
      </c>
      <c s="6" t="s">
        <v>7449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7450</v>
      </c>
      <c s="35" t="s">
        <v>52</v>
      </c>
      <c s="6" t="s">
        <v>7451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7452</v>
      </c>
      <c s="35" t="s">
        <v>52</v>
      </c>
      <c s="6" t="s">
        <v>7453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7454</v>
      </c>
      <c s="35" t="s">
        <v>52</v>
      </c>
      <c s="6" t="s">
        <v>7455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7456</v>
      </c>
      <c s="35" t="s">
        <v>52</v>
      </c>
      <c s="6" t="s">
        <v>7457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7458</v>
      </c>
      <c s="35" t="s">
        <v>52</v>
      </c>
      <c s="6" t="s">
        <v>7459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7460</v>
      </c>
      <c s="35" t="s">
        <v>52</v>
      </c>
      <c s="6" t="s">
        <v>7461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7462</v>
      </c>
      <c s="35" t="s">
        <v>52</v>
      </c>
      <c s="6" t="s">
        <v>7463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7464</v>
      </c>
      <c s="35" t="s">
        <v>52</v>
      </c>
      <c s="6" t="s">
        <v>7465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7466</v>
      </c>
      <c s="35" t="s">
        <v>52</v>
      </c>
      <c s="6" t="s">
        <v>7467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7468</v>
      </c>
      <c s="35" t="s">
        <v>52</v>
      </c>
      <c s="6" t="s">
        <v>7469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7470</v>
      </c>
      <c s="35" t="s">
        <v>52</v>
      </c>
      <c s="6" t="s">
        <v>7471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6226</v>
      </c>
      <c s="35" t="s">
        <v>52</v>
      </c>
      <c s="6" t="s">
        <v>6227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1414</v>
      </c>
      <c s="35" t="s">
        <v>52</v>
      </c>
      <c s="6" t="s">
        <v>1415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6583</v>
      </c>
      <c s="35" t="s">
        <v>52</v>
      </c>
      <c s="6" t="s">
        <v>6584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7472</v>
      </c>
      <c s="35" t="s">
        <v>52</v>
      </c>
      <c s="6" t="s">
        <v>7473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7476</v>
      </c>
      <c r="E8" s="30" t="s">
        <v>7475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2018</v>
      </c>
      <c s="35" t="s">
        <v>2019</v>
      </c>
      <c s="6" t="s">
        <v>2020</v>
      </c>
      <c s="36" t="s">
        <v>657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7340</v>
      </c>
      <c s="35" t="s">
        <v>52</v>
      </c>
      <c s="6" t="s">
        <v>7341</v>
      </c>
      <c s="36" t="s">
        <v>7342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63</v>
      </c>
      <c s="35" t="s">
        <v>52</v>
      </c>
      <c s="6" t="s">
        <v>64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7343</v>
      </c>
      <c s="35" t="s">
        <v>52</v>
      </c>
      <c s="6" t="s">
        <v>7344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3526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7345</v>
      </c>
      <c s="35" t="s">
        <v>52</v>
      </c>
      <c s="6" t="s">
        <v>7346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3530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1784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7477</v>
      </c>
    </row>
    <row r="61" spans="1:16" ht="12.75">
      <c r="A61" t="s">
        <v>49</v>
      </c>
      <c s="34" t="s">
        <v>104</v>
      </c>
      <c s="34" t="s">
        <v>7348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7478</v>
      </c>
    </row>
    <row r="65" spans="1:16" ht="12.75">
      <c r="A65" t="s">
        <v>49</v>
      </c>
      <c s="34" t="s">
        <v>107</v>
      </c>
      <c s="34" t="s">
        <v>7350</v>
      </c>
      <c s="35" t="s">
        <v>52</v>
      </c>
      <c s="6" t="s">
        <v>477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7479</v>
      </c>
    </row>
    <row r="69" spans="1:16" ht="12.75">
      <c r="A69" t="s">
        <v>49</v>
      </c>
      <c s="34" t="s">
        <v>112</v>
      </c>
      <c s="34" t="s">
        <v>7352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7480</v>
      </c>
    </row>
    <row r="73" spans="1:16" ht="12.75">
      <c r="A73" t="s">
        <v>49</v>
      </c>
      <c s="34" t="s">
        <v>115</v>
      </c>
      <c s="34" t="s">
        <v>7354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7481</v>
      </c>
    </row>
    <row r="77" spans="1:16" ht="25.5">
      <c r="A77" t="s">
        <v>49</v>
      </c>
      <c s="34" t="s">
        <v>119</v>
      </c>
      <c s="34" t="s">
        <v>7482</v>
      </c>
      <c s="35" t="s">
        <v>52</v>
      </c>
      <c s="6" t="s">
        <v>7483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7363</v>
      </c>
      <c s="35" t="s">
        <v>52</v>
      </c>
      <c s="6" t="s">
        <v>7364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6499</v>
      </c>
      <c s="35" t="s">
        <v>52</v>
      </c>
      <c s="6" t="s">
        <v>6500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7484</v>
      </c>
      <c s="35" t="s">
        <v>52</v>
      </c>
      <c s="6" t="s">
        <v>7485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7486</v>
      </c>
    </row>
    <row r="97" spans="1:16" ht="12.75">
      <c r="A97" t="s">
        <v>49</v>
      </c>
      <c s="34" t="s">
        <v>178</v>
      </c>
      <c s="34" t="s">
        <v>7487</v>
      </c>
      <c s="35" t="s">
        <v>52</v>
      </c>
      <c s="6" t="s">
        <v>7488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7489</v>
      </c>
    </row>
    <row r="101" spans="1:16" ht="25.5">
      <c r="A101" t="s">
        <v>49</v>
      </c>
      <c s="34" t="s">
        <v>181</v>
      </c>
      <c s="34" t="s">
        <v>7490</v>
      </c>
      <c s="35" t="s">
        <v>52</v>
      </c>
      <c s="6" t="s">
        <v>7491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7492</v>
      </c>
      <c s="35" t="s">
        <v>52</v>
      </c>
      <c s="6" t="s">
        <v>7493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7324</v>
      </c>
      <c s="35" t="s">
        <v>52</v>
      </c>
      <c s="6" t="s">
        <v>7325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6228</v>
      </c>
      <c s="35" t="s">
        <v>52</v>
      </c>
      <c s="6" t="s">
        <v>6229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686</v>
      </c>
      <c s="35" t="s">
        <v>52</v>
      </c>
      <c s="6" t="s">
        <v>687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7391</v>
      </c>
      <c s="35" t="s">
        <v>52</v>
      </c>
      <c s="6" t="s">
        <v>7392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6583</v>
      </c>
      <c s="35" t="s">
        <v>52</v>
      </c>
      <c s="6" t="s">
        <v>6584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7494</v>
      </c>
      <c s="35" t="s">
        <v>52</v>
      </c>
      <c s="6" t="s">
        <v>7495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6260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2591</v>
      </c>
      <c s="35" t="s">
        <v>52</v>
      </c>
      <c s="6" t="s">
        <v>2592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7498</v>
      </c>
      <c r="E8" s="30" t="s">
        <v>7497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12.75">
      <c r="A30" t="s">
        <v>49</v>
      </c>
      <c s="34" t="s">
        <v>80</v>
      </c>
      <c s="34" t="s">
        <v>7340</v>
      </c>
      <c s="35" t="s">
        <v>52</v>
      </c>
      <c s="6" t="s">
        <v>7341</v>
      </c>
      <c s="36" t="s">
        <v>7342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7343</v>
      </c>
      <c s="35" t="s">
        <v>52</v>
      </c>
      <c s="6" t="s">
        <v>7344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3530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7477</v>
      </c>
    </row>
    <row r="52" spans="1:16" ht="12.75">
      <c r="A52" t="s">
        <v>49</v>
      </c>
      <c s="34" t="s">
        <v>98</v>
      </c>
      <c s="34" t="s">
        <v>7348</v>
      </c>
      <c s="35" t="s">
        <v>52</v>
      </c>
      <c s="6" t="s">
        <v>475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7478</v>
      </c>
    </row>
    <row r="56" spans="1:16" ht="12.75">
      <c r="A56" t="s">
        <v>49</v>
      </c>
      <c s="34" t="s">
        <v>101</v>
      </c>
      <c s="34" t="s">
        <v>7350</v>
      </c>
      <c s="35" t="s">
        <v>52</v>
      </c>
      <c s="6" t="s">
        <v>477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7479</v>
      </c>
    </row>
    <row r="60" spans="1:16" ht="12.75">
      <c r="A60" t="s">
        <v>49</v>
      </c>
      <c s="34" t="s">
        <v>104</v>
      </c>
      <c s="34" t="s">
        <v>7352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7480</v>
      </c>
    </row>
    <row r="64" spans="1:16" ht="12.75">
      <c r="A64" t="s">
        <v>49</v>
      </c>
      <c s="34" t="s">
        <v>107</v>
      </c>
      <c s="34" t="s">
        <v>7354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7481</v>
      </c>
    </row>
    <row r="68" spans="1:16" ht="25.5">
      <c r="A68" t="s">
        <v>49</v>
      </c>
      <c s="34" t="s">
        <v>112</v>
      </c>
      <c s="34" t="s">
        <v>7499</v>
      </c>
      <c s="35" t="s">
        <v>52</v>
      </c>
      <c s="6" t="s">
        <v>7500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7501</v>
      </c>
    </row>
    <row r="72" spans="1:16" ht="25.5">
      <c r="A72" t="s">
        <v>49</v>
      </c>
      <c s="34" t="s">
        <v>115</v>
      </c>
      <c s="34" t="s">
        <v>7502</v>
      </c>
      <c s="35" t="s">
        <v>52</v>
      </c>
      <c s="6" t="s">
        <v>865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7503</v>
      </c>
    </row>
    <row r="76" spans="1:16" ht="25.5">
      <c r="A76" t="s">
        <v>49</v>
      </c>
      <c s="34" t="s">
        <v>119</v>
      </c>
      <c s="34" t="s">
        <v>7363</v>
      </c>
      <c s="35" t="s">
        <v>52</v>
      </c>
      <c s="6" t="s">
        <v>7364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6499</v>
      </c>
      <c s="35" t="s">
        <v>52</v>
      </c>
      <c s="6" t="s">
        <v>6500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7368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7489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7324</v>
      </c>
      <c s="35" t="s">
        <v>52</v>
      </c>
      <c s="6" t="s">
        <v>7325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7504</v>
      </c>
      <c s="35" t="s">
        <v>52</v>
      </c>
      <c s="6" t="s">
        <v>7505</v>
      </c>
      <c s="36" t="s">
        <v>110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7506</v>
      </c>
    </row>
    <row r="104" spans="1:16" ht="12.75">
      <c r="A104" t="s">
        <v>49</v>
      </c>
      <c s="34" t="s">
        <v>184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6228</v>
      </c>
      <c s="35" t="s">
        <v>52</v>
      </c>
      <c s="6" t="s">
        <v>6229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7391</v>
      </c>
      <c s="35" t="s">
        <v>52</v>
      </c>
      <c s="6" t="s">
        <v>7392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4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COUNTIFS(L8:L420,"=0",A8:A420,"P")+COUNTIFS(L8:L420,"",A8:A420,"P")+SUM(Q8:Q420)</f>
      </c>
    </row>
    <row r="8" spans="1:13" ht="12.75">
      <c r="A8" t="s">
        <v>44</v>
      </c>
      <c r="C8" s="28" t="s">
        <v>7509</v>
      </c>
      <c r="E8" s="30" t="s">
        <v>7508</v>
      </c>
      <c r="J8" s="29">
        <f>0+J9+J22+J27</f>
      </c>
      <c s="29">
        <f>0+K9+K22+K27</f>
      </c>
      <c s="29">
        <f>0+L9+L22+L27</f>
      </c>
      <c s="29">
        <f>0+M9+M22+M27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2018</v>
      </c>
      <c s="35" t="s">
        <v>2019</v>
      </c>
      <c s="6" t="s">
        <v>2020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12.75">
      <c r="A18" t="s">
        <v>49</v>
      </c>
      <c s="34" t="s">
        <v>26</v>
      </c>
      <c s="34" t="s">
        <v>7510</v>
      </c>
      <c s="35" t="s">
        <v>52</v>
      </c>
      <c s="6" t="s">
        <v>7511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80</v>
      </c>
      <c r="E22" s="33" t="s">
        <v>3526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77</v>
      </c>
      <c s="34" t="s">
        <v>7512</v>
      </c>
      <c s="35" t="s">
        <v>52</v>
      </c>
      <c s="6" t="s">
        <v>7513</v>
      </c>
      <c s="36" t="s">
        <v>2093</v>
      </c>
      <c s="37">
        <v>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83</v>
      </c>
      <c r="E27" s="33" t="s">
        <v>3530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+L404+L408+L412+L416+L420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+M404+M408+M412+M416+M420</f>
      </c>
    </row>
    <row r="28" spans="1:16" ht="25.5">
      <c r="A28" t="s">
        <v>49</v>
      </c>
      <c s="34" t="s">
        <v>80</v>
      </c>
      <c s="34" t="s">
        <v>1475</v>
      </c>
      <c s="35" t="s">
        <v>52</v>
      </c>
      <c s="6" t="s">
        <v>1476</v>
      </c>
      <c s="36" t="s">
        <v>110</v>
      </c>
      <c s="37">
        <v>110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88</v>
      </c>
      <c s="34" t="s">
        <v>1487</v>
      </c>
      <c s="35" t="s">
        <v>52</v>
      </c>
      <c s="6" t="s">
        <v>1488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92</v>
      </c>
      <c s="34" t="s">
        <v>1288</v>
      </c>
      <c s="35" t="s">
        <v>52</v>
      </c>
      <c s="6" t="s">
        <v>1289</v>
      </c>
      <c s="36" t="s">
        <v>110</v>
      </c>
      <c s="37">
        <v>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95</v>
      </c>
      <c s="34" t="s">
        <v>1819</v>
      </c>
      <c s="35" t="s">
        <v>52</v>
      </c>
      <c s="6" t="s">
        <v>1820</v>
      </c>
      <c s="36" t="s">
        <v>71</v>
      </c>
      <c s="37">
        <v>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98</v>
      </c>
      <c s="34" t="s">
        <v>1823</v>
      </c>
      <c s="35" t="s">
        <v>52</v>
      </c>
      <c s="6" t="s">
        <v>1824</v>
      </c>
      <c s="36" t="s">
        <v>71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101</v>
      </c>
      <c s="34" t="s">
        <v>7514</v>
      </c>
      <c s="35" t="s">
        <v>52</v>
      </c>
      <c s="6" t="s">
        <v>7515</v>
      </c>
      <c s="36" t="s">
        <v>71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25.5">
      <c r="A56" t="s">
        <v>49</v>
      </c>
      <c s="34" t="s">
        <v>104</v>
      </c>
      <c s="34" t="s">
        <v>1825</v>
      </c>
      <c s="35" t="s">
        <v>52</v>
      </c>
      <c s="6" t="s">
        <v>1826</v>
      </c>
      <c s="36" t="s">
        <v>71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107</v>
      </c>
      <c s="34" t="s">
        <v>7516</v>
      </c>
      <c s="35" t="s">
        <v>52</v>
      </c>
      <c s="6" t="s">
        <v>7517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112</v>
      </c>
      <c s="34" t="s">
        <v>864</v>
      </c>
      <c s="35" t="s">
        <v>52</v>
      </c>
      <c s="6" t="s">
        <v>865</v>
      </c>
      <c s="36" t="s">
        <v>71</v>
      </c>
      <c s="37">
        <v>14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115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119</v>
      </c>
      <c s="34" t="s">
        <v>7518</v>
      </c>
      <c s="35" t="s">
        <v>52</v>
      </c>
      <c s="6" t="s">
        <v>7519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122</v>
      </c>
      <c s="34" t="s">
        <v>7520</v>
      </c>
      <c s="35" t="s">
        <v>52</v>
      </c>
      <c s="6" t="s">
        <v>7521</v>
      </c>
      <c s="36" t="s">
        <v>110</v>
      </c>
      <c s="37">
        <v>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169</v>
      </c>
      <c s="34" t="s">
        <v>7522</v>
      </c>
      <c s="35" t="s">
        <v>52</v>
      </c>
      <c s="6" t="s">
        <v>7523</v>
      </c>
      <c s="36" t="s">
        <v>110</v>
      </c>
      <c s="37">
        <v>20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172</v>
      </c>
      <c s="34" t="s">
        <v>6495</v>
      </c>
      <c s="35" t="s">
        <v>52</v>
      </c>
      <c s="6" t="s">
        <v>6496</v>
      </c>
      <c s="36" t="s">
        <v>2093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6203</v>
      </c>
      <c s="35" t="s">
        <v>52</v>
      </c>
      <c s="6" t="s">
        <v>6204</v>
      </c>
      <c s="36" t="s">
        <v>2093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178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184</v>
      </c>
      <c s="34" t="s">
        <v>7524</v>
      </c>
      <c s="35" t="s">
        <v>52</v>
      </c>
      <c s="6" t="s">
        <v>7525</v>
      </c>
      <c s="36" t="s">
        <v>2881</v>
      </c>
      <c s="37">
        <v>150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1828</v>
      </c>
      <c s="35" t="s">
        <v>52</v>
      </c>
      <c s="6" t="s">
        <v>1829</v>
      </c>
      <c s="36" t="s">
        <v>71</v>
      </c>
      <c s="37">
        <v>20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1512</v>
      </c>
      <c s="35" t="s">
        <v>52</v>
      </c>
      <c s="6" t="s">
        <v>1513</v>
      </c>
      <c s="36" t="s">
        <v>110</v>
      </c>
      <c s="37">
        <v>14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196</v>
      </c>
      <c s="34" t="s">
        <v>6219</v>
      </c>
      <c s="35" t="s">
        <v>52</v>
      </c>
      <c s="6" t="s">
        <v>6220</v>
      </c>
      <c s="36" t="s">
        <v>110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199</v>
      </c>
      <c s="34" t="s">
        <v>673</v>
      </c>
      <c s="35" t="s">
        <v>52</v>
      </c>
      <c s="6" t="s">
        <v>674</v>
      </c>
      <c s="36" t="s">
        <v>110</v>
      </c>
      <c s="37">
        <v>14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202</v>
      </c>
      <c s="34" t="s">
        <v>1837</v>
      </c>
      <c s="35" t="s">
        <v>52</v>
      </c>
      <c s="6" t="s">
        <v>1838</v>
      </c>
      <c s="36" t="s">
        <v>110</v>
      </c>
      <c s="37">
        <v>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25.5">
      <c r="A128" t="s">
        <v>49</v>
      </c>
      <c s="34" t="s">
        <v>205</v>
      </c>
      <c s="34" t="s">
        <v>7526</v>
      </c>
      <c s="35" t="s">
        <v>52</v>
      </c>
      <c s="6" t="s">
        <v>1905</v>
      </c>
      <c s="36" t="s">
        <v>71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25.5">
      <c r="A132" t="s">
        <v>49</v>
      </c>
      <c s="34" t="s">
        <v>208</v>
      </c>
      <c s="34" t="s">
        <v>7527</v>
      </c>
      <c s="35" t="s">
        <v>52</v>
      </c>
      <c s="6" t="s">
        <v>7417</v>
      </c>
      <c s="36" t="s">
        <v>71</v>
      </c>
      <c s="37">
        <v>10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38.25">
      <c r="A135" t="s">
        <v>60</v>
      </c>
      <c r="E135" s="39" t="s">
        <v>317</v>
      </c>
    </row>
    <row r="136" spans="1:16" ht="12.75">
      <c r="A136" t="s">
        <v>49</v>
      </c>
      <c s="34" t="s">
        <v>211</v>
      </c>
      <c s="34" t="s">
        <v>7528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38.25">
      <c r="A139" t="s">
        <v>60</v>
      </c>
      <c r="E139" s="39" t="s">
        <v>317</v>
      </c>
    </row>
    <row r="140" spans="1:16" ht="12.75">
      <c r="A140" t="s">
        <v>49</v>
      </c>
      <c s="34" t="s">
        <v>214</v>
      </c>
      <c s="34" t="s">
        <v>7365</v>
      </c>
      <c s="35" t="s">
        <v>52</v>
      </c>
      <c s="6" t="s">
        <v>1853</v>
      </c>
      <c s="36" t="s">
        <v>71</v>
      </c>
      <c s="37">
        <v>160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38.25">
      <c r="A143" t="s">
        <v>60</v>
      </c>
      <c r="E143" s="39" t="s">
        <v>317</v>
      </c>
    </row>
    <row r="144" spans="1:16" ht="12.75">
      <c r="A144" t="s">
        <v>49</v>
      </c>
      <c s="34" t="s">
        <v>217</v>
      </c>
      <c s="34" t="s">
        <v>7367</v>
      </c>
      <c s="35" t="s">
        <v>52</v>
      </c>
      <c s="6" t="s">
        <v>6223</v>
      </c>
      <c s="36" t="s">
        <v>71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38.25">
      <c r="A147" t="s">
        <v>60</v>
      </c>
      <c r="E147" s="39" t="s">
        <v>317</v>
      </c>
    </row>
    <row r="148" spans="1:16" ht="12.75">
      <c r="A148" t="s">
        <v>49</v>
      </c>
      <c s="34" t="s">
        <v>220</v>
      </c>
      <c s="34" t="s">
        <v>7368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38.25">
      <c r="A151" t="s">
        <v>60</v>
      </c>
      <c r="E151" s="39" t="s">
        <v>317</v>
      </c>
    </row>
    <row r="152" spans="1:16" ht="12.75">
      <c r="A152" t="s">
        <v>49</v>
      </c>
      <c s="34" t="s">
        <v>223</v>
      </c>
      <c s="34" t="s">
        <v>7369</v>
      </c>
      <c s="35" t="s">
        <v>52</v>
      </c>
      <c s="6" t="s">
        <v>7370</v>
      </c>
      <c s="36" t="s">
        <v>71</v>
      </c>
      <c s="37">
        <v>110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38.25">
      <c r="A155" t="s">
        <v>60</v>
      </c>
      <c r="E155" s="39" t="s">
        <v>317</v>
      </c>
    </row>
    <row r="156" spans="1:16" ht="12.75">
      <c r="A156" t="s">
        <v>49</v>
      </c>
      <c s="34" t="s">
        <v>227</v>
      </c>
      <c s="34" t="s">
        <v>7529</v>
      </c>
      <c s="35" t="s">
        <v>52</v>
      </c>
      <c s="6" t="s">
        <v>7530</v>
      </c>
      <c s="36" t="s">
        <v>71</v>
      </c>
      <c s="37">
        <v>60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38.25">
      <c r="A159" t="s">
        <v>60</v>
      </c>
      <c r="E159" s="39" t="s">
        <v>317</v>
      </c>
    </row>
    <row r="160" spans="1:16" ht="25.5">
      <c r="A160" t="s">
        <v>49</v>
      </c>
      <c s="34" t="s">
        <v>230</v>
      </c>
      <c s="34" t="s">
        <v>7531</v>
      </c>
      <c s="35" t="s">
        <v>52</v>
      </c>
      <c s="6" t="s">
        <v>7532</v>
      </c>
      <c s="36" t="s">
        <v>71</v>
      </c>
      <c s="37">
        <v>80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38.25">
      <c r="A163" t="s">
        <v>60</v>
      </c>
      <c r="E163" s="39" t="s">
        <v>317</v>
      </c>
    </row>
    <row r="164" spans="1:16" ht="12.75">
      <c r="A164" t="s">
        <v>49</v>
      </c>
      <c s="34" t="s">
        <v>233</v>
      </c>
      <c s="34" t="s">
        <v>7371</v>
      </c>
      <c s="35" t="s">
        <v>52</v>
      </c>
      <c s="6" t="s">
        <v>1855</v>
      </c>
      <c s="36" t="s">
        <v>71</v>
      </c>
      <c s="37">
        <v>170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38.25">
      <c r="A167" t="s">
        <v>60</v>
      </c>
      <c r="E167" s="39" t="s">
        <v>317</v>
      </c>
    </row>
    <row r="168" spans="1:16" ht="12.75">
      <c r="A168" t="s">
        <v>49</v>
      </c>
      <c s="34" t="s">
        <v>236</v>
      </c>
      <c s="34" t="s">
        <v>7533</v>
      </c>
      <c s="35" t="s">
        <v>52</v>
      </c>
      <c s="6" t="s">
        <v>1397</v>
      </c>
      <c s="36" t="s">
        <v>71</v>
      </c>
      <c s="37">
        <v>220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38.25">
      <c r="A171" t="s">
        <v>60</v>
      </c>
      <c r="E171" s="39" t="s">
        <v>317</v>
      </c>
    </row>
    <row r="172" spans="1:16" ht="12.75">
      <c r="A172" t="s">
        <v>49</v>
      </c>
      <c s="34" t="s">
        <v>239</v>
      </c>
      <c s="34" t="s">
        <v>7534</v>
      </c>
      <c s="35" t="s">
        <v>52</v>
      </c>
      <c s="6" t="s">
        <v>1401</v>
      </c>
      <c s="36" t="s">
        <v>71</v>
      </c>
      <c s="37">
        <v>220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38.25">
      <c r="A175" t="s">
        <v>60</v>
      </c>
      <c r="E175" s="39" t="s">
        <v>317</v>
      </c>
    </row>
    <row r="176" spans="1:16" ht="12.75">
      <c r="A176" t="s">
        <v>49</v>
      </c>
      <c s="34" t="s">
        <v>242</v>
      </c>
      <c s="34" t="s">
        <v>7535</v>
      </c>
      <c s="35" t="s">
        <v>52</v>
      </c>
      <c s="6" t="s">
        <v>7536</v>
      </c>
      <c s="36" t="s">
        <v>71</v>
      </c>
      <c s="37">
        <v>50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38.25">
      <c r="A179" t="s">
        <v>60</v>
      </c>
      <c r="E179" s="39" t="s">
        <v>317</v>
      </c>
    </row>
    <row r="180" spans="1:16" ht="25.5">
      <c r="A180" t="s">
        <v>49</v>
      </c>
      <c s="34" t="s">
        <v>245</v>
      </c>
      <c s="34" t="s">
        <v>7537</v>
      </c>
      <c s="35" t="s">
        <v>52</v>
      </c>
      <c s="6" t="s">
        <v>7538</v>
      </c>
      <c s="36" t="s">
        <v>71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38.25">
      <c r="A183" t="s">
        <v>60</v>
      </c>
      <c r="E183" s="39" t="s">
        <v>317</v>
      </c>
    </row>
    <row r="184" spans="1:16" ht="12.75">
      <c r="A184" t="s">
        <v>49</v>
      </c>
      <c s="34" t="s">
        <v>248</v>
      </c>
      <c s="34" t="s">
        <v>7539</v>
      </c>
      <c s="35" t="s">
        <v>52</v>
      </c>
      <c s="6" t="s">
        <v>7540</v>
      </c>
      <c s="36" t="s">
        <v>71</v>
      </c>
      <c s="37">
        <v>190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38.25">
      <c r="A187" t="s">
        <v>60</v>
      </c>
      <c r="E187" s="39" t="s">
        <v>317</v>
      </c>
    </row>
    <row r="188" spans="1:16" ht="25.5">
      <c r="A188" t="s">
        <v>49</v>
      </c>
      <c s="34" t="s">
        <v>251</v>
      </c>
      <c s="34" t="s">
        <v>7541</v>
      </c>
      <c s="35" t="s">
        <v>52</v>
      </c>
      <c s="6" t="s">
        <v>7542</v>
      </c>
      <c s="36" t="s">
        <v>110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25.5">
      <c r="A192" t="s">
        <v>49</v>
      </c>
      <c s="34" t="s">
        <v>254</v>
      </c>
      <c s="34" t="s">
        <v>6554</v>
      </c>
      <c s="35" t="s">
        <v>52</v>
      </c>
      <c s="6" t="s">
        <v>6555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25.5">
      <c r="A200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263</v>
      </c>
      <c s="34" t="s">
        <v>7372</v>
      </c>
      <c s="35" t="s">
        <v>52</v>
      </c>
      <c s="6" t="s">
        <v>7373</v>
      </c>
      <c s="36" t="s">
        <v>110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266</v>
      </c>
      <c s="34" t="s">
        <v>7490</v>
      </c>
      <c s="35" t="s">
        <v>52</v>
      </c>
      <c s="6" t="s">
        <v>7491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269</v>
      </c>
      <c s="34" t="s">
        <v>7543</v>
      </c>
      <c s="35" t="s">
        <v>52</v>
      </c>
      <c s="6" t="s">
        <v>7544</v>
      </c>
      <c s="36" t="s">
        <v>110</v>
      </c>
      <c s="37">
        <v>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272</v>
      </c>
      <c s="34" t="s">
        <v>1406</v>
      </c>
      <c s="35" t="s">
        <v>52</v>
      </c>
      <c s="6" t="s">
        <v>1407</v>
      </c>
      <c s="36" t="s">
        <v>110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275</v>
      </c>
      <c s="34" t="s">
        <v>1408</v>
      </c>
      <c s="35" t="s">
        <v>52</v>
      </c>
      <c s="6" t="s">
        <v>1409</v>
      </c>
      <c s="36" t="s">
        <v>110</v>
      </c>
      <c s="37">
        <v>22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278</v>
      </c>
      <c s="34" t="s">
        <v>7324</v>
      </c>
      <c s="35" t="s">
        <v>52</v>
      </c>
      <c s="6" t="s">
        <v>7325</v>
      </c>
      <c s="36" t="s">
        <v>71</v>
      </c>
      <c s="37">
        <v>20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281</v>
      </c>
      <c s="34" t="s">
        <v>1410</v>
      </c>
      <c s="35" t="s">
        <v>52</v>
      </c>
      <c s="6" t="s">
        <v>1411</v>
      </c>
      <c s="36" t="s">
        <v>110</v>
      </c>
      <c s="37">
        <v>120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284</v>
      </c>
      <c s="34" t="s">
        <v>7545</v>
      </c>
      <c s="35" t="s">
        <v>52</v>
      </c>
      <c s="6" t="s">
        <v>7546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38.25">
      <c r="A236" t="s">
        <v>49</v>
      </c>
      <c s="34" t="s">
        <v>287</v>
      </c>
      <c s="34" t="s">
        <v>7547</v>
      </c>
      <c s="35" t="s">
        <v>52</v>
      </c>
      <c s="6" t="s">
        <v>7548</v>
      </c>
      <c s="36" t="s">
        <v>110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290</v>
      </c>
      <c s="34" t="s">
        <v>7549</v>
      </c>
      <c s="35" t="s">
        <v>52</v>
      </c>
      <c s="6" t="s">
        <v>7550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25.5">
      <c r="A244" t="s">
        <v>49</v>
      </c>
      <c s="34" t="s">
        <v>293</v>
      </c>
      <c s="34" t="s">
        <v>7551</v>
      </c>
      <c s="35" t="s">
        <v>52</v>
      </c>
      <c s="6" t="s">
        <v>7552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55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38.25">
      <c r="A247" t="s">
        <v>60</v>
      </c>
      <c r="E247" s="39" t="s">
        <v>317</v>
      </c>
    </row>
    <row r="248" spans="1:16" ht="38.25">
      <c r="A248" t="s">
        <v>49</v>
      </c>
      <c s="34" t="s">
        <v>296</v>
      </c>
      <c s="34" t="s">
        <v>7553</v>
      </c>
      <c s="35" t="s">
        <v>52</v>
      </c>
      <c s="6" t="s">
        <v>7554</v>
      </c>
      <c s="36" t="s">
        <v>110</v>
      </c>
      <c s="37">
        <v>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55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38.25">
      <c r="A251" t="s">
        <v>60</v>
      </c>
      <c r="E251" s="39" t="s">
        <v>317</v>
      </c>
    </row>
    <row r="252" spans="1:16" ht="38.25">
      <c r="A252" t="s">
        <v>49</v>
      </c>
      <c s="34" t="s">
        <v>299</v>
      </c>
      <c s="34" t="s">
        <v>7555</v>
      </c>
      <c s="35" t="s">
        <v>52</v>
      </c>
      <c s="6" t="s">
        <v>7556</v>
      </c>
      <c s="36" t="s">
        <v>110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38.25">
      <c r="A255" t="s">
        <v>60</v>
      </c>
      <c r="E255" s="39" t="s">
        <v>317</v>
      </c>
    </row>
    <row r="256" spans="1:16" ht="38.25">
      <c r="A256" t="s">
        <v>49</v>
      </c>
      <c s="34" t="s">
        <v>302</v>
      </c>
      <c s="34" t="s">
        <v>7557</v>
      </c>
      <c s="35" t="s">
        <v>52</v>
      </c>
      <c s="6" t="s">
        <v>7558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38.25">
      <c r="A259" t="s">
        <v>60</v>
      </c>
      <c r="E259" s="39" t="s">
        <v>317</v>
      </c>
    </row>
    <row r="260" spans="1:16" ht="38.25">
      <c r="A260" t="s">
        <v>49</v>
      </c>
      <c s="34" t="s">
        <v>305</v>
      </c>
      <c s="34" t="s">
        <v>7559</v>
      </c>
      <c s="35" t="s">
        <v>52</v>
      </c>
      <c s="6" t="s">
        <v>7560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38.25">
      <c r="A263" t="s">
        <v>60</v>
      </c>
      <c r="E263" s="39" t="s">
        <v>317</v>
      </c>
    </row>
    <row r="264" spans="1:16" ht="38.25">
      <c r="A264" t="s">
        <v>49</v>
      </c>
      <c s="34" t="s">
        <v>308</v>
      </c>
      <c s="34" t="s">
        <v>7561</v>
      </c>
      <c s="35" t="s">
        <v>52</v>
      </c>
      <c s="6" t="s">
        <v>7562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55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38.25">
      <c r="A267" t="s">
        <v>60</v>
      </c>
      <c r="E267" s="39" t="s">
        <v>317</v>
      </c>
    </row>
    <row r="268" spans="1:16" ht="38.25">
      <c r="A268" t="s">
        <v>49</v>
      </c>
      <c s="34" t="s">
        <v>311</v>
      </c>
      <c s="34" t="s">
        <v>7563</v>
      </c>
      <c s="35" t="s">
        <v>52</v>
      </c>
      <c s="6" t="s">
        <v>7564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38.25">
      <c r="A271" t="s">
        <v>60</v>
      </c>
      <c r="E271" s="39" t="s">
        <v>317</v>
      </c>
    </row>
    <row r="272" spans="1:16" ht="38.25">
      <c r="A272" t="s">
        <v>49</v>
      </c>
      <c s="34" t="s">
        <v>314</v>
      </c>
      <c s="34" t="s">
        <v>7565</v>
      </c>
      <c s="35" t="s">
        <v>52</v>
      </c>
      <c s="6" t="s">
        <v>7566</v>
      </c>
      <c s="36" t="s">
        <v>110</v>
      </c>
      <c s="37">
        <v>1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52</v>
      </c>
    </row>
    <row r="275" spans="1:5" ht="38.25">
      <c r="A275" t="s">
        <v>60</v>
      </c>
      <c r="E275" s="39" t="s">
        <v>317</v>
      </c>
    </row>
    <row r="276" spans="1:16" ht="38.25">
      <c r="A276" t="s">
        <v>49</v>
      </c>
      <c s="34" t="s">
        <v>318</v>
      </c>
      <c s="34" t="s">
        <v>7567</v>
      </c>
      <c s="35" t="s">
        <v>52</v>
      </c>
      <c s="6" t="s">
        <v>7568</v>
      </c>
      <c s="36" t="s">
        <v>110</v>
      </c>
      <c s="37">
        <v>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52</v>
      </c>
    </row>
    <row r="279" spans="1:5" ht="38.25">
      <c r="A279" t="s">
        <v>60</v>
      </c>
      <c r="E279" s="39" t="s">
        <v>317</v>
      </c>
    </row>
    <row r="280" spans="1:16" ht="38.25">
      <c r="A280" t="s">
        <v>49</v>
      </c>
      <c s="34" t="s">
        <v>323</v>
      </c>
      <c s="34" t="s">
        <v>7569</v>
      </c>
      <c s="35" t="s">
        <v>52</v>
      </c>
      <c s="6" t="s">
        <v>7570</v>
      </c>
      <c s="36" t="s">
        <v>110</v>
      </c>
      <c s="37">
        <v>1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38.25">
      <c r="A284" t="s">
        <v>49</v>
      </c>
      <c s="34" t="s">
        <v>75</v>
      </c>
      <c s="34" t="s">
        <v>7571</v>
      </c>
      <c s="35" t="s">
        <v>52</v>
      </c>
      <c s="6" t="s">
        <v>7572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12.75">
      <c r="A288" t="s">
        <v>49</v>
      </c>
      <c s="34" t="s">
        <v>328</v>
      </c>
      <c s="34" t="s">
        <v>7573</v>
      </c>
      <c s="35" t="s">
        <v>52</v>
      </c>
      <c s="6" t="s">
        <v>7574</v>
      </c>
      <c s="36" t="s">
        <v>71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331</v>
      </c>
      <c s="34" t="s">
        <v>7575</v>
      </c>
      <c s="35" t="s">
        <v>52</v>
      </c>
      <c s="6" t="s">
        <v>7576</v>
      </c>
      <c s="36" t="s">
        <v>110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334</v>
      </c>
      <c s="34" t="s">
        <v>7577</v>
      </c>
      <c s="35" t="s">
        <v>52</v>
      </c>
      <c s="6" t="s">
        <v>7578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38.25">
      <c r="A300" t="s">
        <v>49</v>
      </c>
      <c s="34" t="s">
        <v>337</v>
      </c>
      <c s="34" t="s">
        <v>7579</v>
      </c>
      <c s="35" t="s">
        <v>52</v>
      </c>
      <c s="6" t="s">
        <v>7580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38.25">
      <c r="A303" t="s">
        <v>60</v>
      </c>
      <c r="E303" s="39" t="s">
        <v>317</v>
      </c>
    </row>
    <row r="304" spans="1:16" ht="12.75">
      <c r="A304" t="s">
        <v>49</v>
      </c>
      <c s="34" t="s">
        <v>340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25.5">
      <c r="A308" t="s">
        <v>49</v>
      </c>
      <c s="34" t="s">
        <v>343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346</v>
      </c>
      <c s="34" t="s">
        <v>6226</v>
      </c>
      <c s="35" t="s">
        <v>52</v>
      </c>
      <c s="6" t="s">
        <v>6227</v>
      </c>
      <c s="36" t="s">
        <v>110</v>
      </c>
      <c s="37">
        <v>8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349</v>
      </c>
      <c s="34" t="s">
        <v>7581</v>
      </c>
      <c s="35" t="s">
        <v>52</v>
      </c>
      <c s="6" t="s">
        <v>7582</v>
      </c>
      <c s="36" t="s">
        <v>110</v>
      </c>
      <c s="37">
        <v>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52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352</v>
      </c>
      <c s="34" t="s">
        <v>7583</v>
      </c>
      <c s="35" t="s">
        <v>52</v>
      </c>
      <c s="6" t="s">
        <v>7584</v>
      </c>
      <c s="36" t="s">
        <v>110</v>
      </c>
      <c s="37">
        <v>1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52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355</v>
      </c>
      <c s="34" t="s">
        <v>7585</v>
      </c>
      <c s="35" t="s">
        <v>52</v>
      </c>
      <c s="6" t="s">
        <v>7586</v>
      </c>
      <c s="36" t="s">
        <v>110</v>
      </c>
      <c s="37">
        <v>1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52</v>
      </c>
    </row>
    <row r="327" spans="1:5" ht="12.75">
      <c r="A327" t="s">
        <v>60</v>
      </c>
      <c r="E327" s="39" t="s">
        <v>68</v>
      </c>
    </row>
    <row r="328" spans="1:16" ht="25.5">
      <c r="A328" t="s">
        <v>49</v>
      </c>
      <c s="34" t="s">
        <v>358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52</v>
      </c>
    </row>
    <row r="331" spans="1:5" ht="12.75">
      <c r="A331" t="s">
        <v>60</v>
      </c>
      <c r="E331" s="39" t="s">
        <v>68</v>
      </c>
    </row>
    <row r="332" spans="1:16" ht="38.25">
      <c r="A332" t="s">
        <v>49</v>
      </c>
      <c s="34" t="s">
        <v>361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52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546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52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549</v>
      </c>
      <c s="34" t="s">
        <v>7587</v>
      </c>
      <c s="35" t="s">
        <v>52</v>
      </c>
      <c s="6" t="s">
        <v>7588</v>
      </c>
      <c s="36" t="s">
        <v>110</v>
      </c>
      <c s="37">
        <v>40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52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364</v>
      </c>
      <c s="34" t="s">
        <v>7589</v>
      </c>
      <c s="35" t="s">
        <v>52</v>
      </c>
      <c s="6" t="s">
        <v>7590</v>
      </c>
      <c s="36" t="s">
        <v>110</v>
      </c>
      <c s="37">
        <v>10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52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367</v>
      </c>
      <c s="34" t="s">
        <v>7591</v>
      </c>
      <c s="35" t="s">
        <v>52</v>
      </c>
      <c s="6" t="s">
        <v>7592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370</v>
      </c>
      <c s="34" t="s">
        <v>7593</v>
      </c>
      <c s="35" t="s">
        <v>52</v>
      </c>
      <c s="6" t="s">
        <v>7594</v>
      </c>
      <c s="36" t="s">
        <v>110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52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373</v>
      </c>
      <c s="34" t="s">
        <v>7595</v>
      </c>
      <c s="35" t="s">
        <v>52</v>
      </c>
      <c s="6" t="s">
        <v>7596</v>
      </c>
      <c s="36" t="s">
        <v>110</v>
      </c>
      <c s="37">
        <v>11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376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379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382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396</v>
      </c>
      <c s="34" t="s">
        <v>6583</v>
      </c>
      <c s="35" t="s">
        <v>52</v>
      </c>
      <c s="6" t="s">
        <v>6584</v>
      </c>
      <c s="36" t="s">
        <v>443</v>
      </c>
      <c s="37">
        <v>24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399</v>
      </c>
      <c s="34" t="s">
        <v>7597</v>
      </c>
      <c s="35" t="s">
        <v>52</v>
      </c>
      <c s="6" t="s">
        <v>7598</v>
      </c>
      <c s="36" t="s">
        <v>110</v>
      </c>
      <c s="37">
        <v>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402</v>
      </c>
      <c s="34" t="s">
        <v>7599</v>
      </c>
      <c s="35" t="s">
        <v>52</v>
      </c>
      <c s="6" t="s">
        <v>7600</v>
      </c>
      <c s="36" t="s">
        <v>110</v>
      </c>
      <c s="37">
        <v>1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405</v>
      </c>
      <c s="34" t="s">
        <v>7601</v>
      </c>
      <c s="35" t="s">
        <v>52</v>
      </c>
      <c s="6" t="s">
        <v>7602</v>
      </c>
      <c s="36" t="s">
        <v>110</v>
      </c>
      <c s="37">
        <v>1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408</v>
      </c>
      <c s="34" t="s">
        <v>7603</v>
      </c>
      <c s="35" t="s">
        <v>52</v>
      </c>
      <c s="6" t="s">
        <v>7604</v>
      </c>
      <c s="36" t="s">
        <v>110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411</v>
      </c>
      <c s="34" t="s">
        <v>6586</v>
      </c>
      <c s="35" t="s">
        <v>52</v>
      </c>
      <c s="6" t="s">
        <v>6587</v>
      </c>
      <c s="36" t="s">
        <v>110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414</v>
      </c>
      <c s="34" t="s">
        <v>7605</v>
      </c>
      <c s="35" t="s">
        <v>52</v>
      </c>
      <c s="6" t="s">
        <v>7606</v>
      </c>
      <c s="36" t="s">
        <v>110</v>
      </c>
      <c s="37">
        <v>1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417</v>
      </c>
      <c s="34" t="s">
        <v>7607</v>
      </c>
      <c s="35" t="s">
        <v>52</v>
      </c>
      <c s="6" t="s">
        <v>7608</v>
      </c>
      <c s="36" t="s">
        <v>110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420</v>
      </c>
      <c s="34" t="s">
        <v>7609</v>
      </c>
      <c s="35" t="s">
        <v>52</v>
      </c>
      <c s="6" t="s">
        <v>7610</v>
      </c>
      <c s="36" t="s">
        <v>110</v>
      </c>
      <c s="37">
        <v>1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423</v>
      </c>
      <c s="34" t="s">
        <v>7472</v>
      </c>
      <c s="35" t="s">
        <v>52</v>
      </c>
      <c s="6" t="s">
        <v>7473</v>
      </c>
      <c s="36" t="s">
        <v>110</v>
      </c>
      <c s="37">
        <v>42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426</v>
      </c>
      <c s="34" t="s">
        <v>7611</v>
      </c>
      <c s="35" t="s">
        <v>52</v>
      </c>
      <c s="6" t="s">
        <v>7612</v>
      </c>
      <c s="36" t="s">
        <v>110</v>
      </c>
      <c s="37">
        <v>10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25.5">
      <c r="A420" t="s">
        <v>49</v>
      </c>
      <c s="34" t="s">
        <v>429</v>
      </c>
      <c s="34" t="s">
        <v>7613</v>
      </c>
      <c s="35" t="s">
        <v>52</v>
      </c>
      <c s="6" t="s">
        <v>7614</v>
      </c>
      <c s="36" t="s">
        <v>71</v>
      </c>
      <c s="37">
        <v>20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7617</v>
      </c>
      <c r="E8" s="30" t="s">
        <v>7616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7343</v>
      </c>
      <c s="35" t="s">
        <v>52</v>
      </c>
      <c s="6" t="s">
        <v>7344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3526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7345</v>
      </c>
      <c s="35" t="s">
        <v>52</v>
      </c>
      <c s="6" t="s">
        <v>7346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3530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7477</v>
      </c>
    </row>
    <row r="53" spans="1:16" ht="12.75">
      <c r="A53" t="s">
        <v>49</v>
      </c>
      <c s="34" t="s">
        <v>98</v>
      </c>
      <c s="34" t="s">
        <v>7348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7478</v>
      </c>
    </row>
    <row r="57" spans="1:16" ht="12.75">
      <c r="A57" t="s">
        <v>49</v>
      </c>
      <c s="34" t="s">
        <v>101</v>
      </c>
      <c s="34" t="s">
        <v>7350</v>
      </c>
      <c s="35" t="s">
        <v>52</v>
      </c>
      <c s="6" t="s">
        <v>477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7479</v>
      </c>
    </row>
    <row r="61" spans="1:16" ht="12.75">
      <c r="A61" t="s">
        <v>49</v>
      </c>
      <c s="34" t="s">
        <v>104</v>
      </c>
      <c s="34" t="s">
        <v>7352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7480</v>
      </c>
    </row>
    <row r="65" spans="1:16" ht="12.75">
      <c r="A65" t="s">
        <v>49</v>
      </c>
      <c s="34" t="s">
        <v>107</v>
      </c>
      <c s="34" t="s">
        <v>7354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7481</v>
      </c>
    </row>
    <row r="69" spans="1:16" ht="25.5">
      <c r="A69" t="s">
        <v>49</v>
      </c>
      <c s="34" t="s">
        <v>112</v>
      </c>
      <c s="34" t="s">
        <v>7499</v>
      </c>
      <c s="35" t="s">
        <v>52</v>
      </c>
      <c s="6" t="s">
        <v>7500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7501</v>
      </c>
    </row>
    <row r="73" spans="1:16" ht="25.5">
      <c r="A73" t="s">
        <v>49</v>
      </c>
      <c s="34" t="s">
        <v>115</v>
      </c>
      <c s="34" t="s">
        <v>7618</v>
      </c>
      <c s="35" t="s">
        <v>52</v>
      </c>
      <c s="6" t="s">
        <v>7619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7620</v>
      </c>
    </row>
    <row r="77" spans="1:16" ht="25.5">
      <c r="A77" t="s">
        <v>49</v>
      </c>
      <c s="34" t="s">
        <v>119</v>
      </c>
      <c s="34" t="s">
        <v>7359</v>
      </c>
      <c s="35" t="s">
        <v>52</v>
      </c>
      <c s="6" t="s">
        <v>981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7503</v>
      </c>
    </row>
    <row r="81" spans="1:16" ht="25.5">
      <c r="A81" t="s">
        <v>49</v>
      </c>
      <c s="34" t="s">
        <v>122</v>
      </c>
      <c s="34" t="s">
        <v>7361</v>
      </c>
      <c s="35" t="s">
        <v>52</v>
      </c>
      <c s="6" t="s">
        <v>7362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7363</v>
      </c>
      <c s="35" t="s">
        <v>52</v>
      </c>
      <c s="6" t="s">
        <v>7364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6499</v>
      </c>
      <c s="35" t="s">
        <v>52</v>
      </c>
      <c s="6" t="s">
        <v>6500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7528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7489</v>
      </c>
    </row>
    <row r="101" spans="1:16" ht="12.75">
      <c r="A101" t="s">
        <v>49</v>
      </c>
      <c s="34" t="s">
        <v>181</v>
      </c>
      <c s="34" t="s">
        <v>7621</v>
      </c>
      <c s="35" t="s">
        <v>52</v>
      </c>
      <c s="6" t="s">
        <v>7622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7489</v>
      </c>
    </row>
    <row r="105" spans="1:16" ht="12.75">
      <c r="A105" t="s">
        <v>49</v>
      </c>
      <c s="34" t="s">
        <v>184</v>
      </c>
      <c s="34" t="s">
        <v>7533</v>
      </c>
      <c s="35" t="s">
        <v>52</v>
      </c>
      <c s="6" t="s">
        <v>1397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7489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7623</v>
      </c>
      <c s="35" t="s">
        <v>52</v>
      </c>
      <c s="6" t="s">
        <v>7624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1408</v>
      </c>
      <c s="35" t="s">
        <v>52</v>
      </c>
      <c s="6" t="s">
        <v>1409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7324</v>
      </c>
      <c s="35" t="s">
        <v>52</v>
      </c>
      <c s="6" t="s">
        <v>7325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7625</v>
      </c>
      <c s="35" t="s">
        <v>52</v>
      </c>
      <c s="6" t="s">
        <v>7626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7627</v>
      </c>
    </row>
    <row r="129" spans="1:16" ht="38.25">
      <c r="A129" t="s">
        <v>49</v>
      </c>
      <c s="34" t="s">
        <v>202</v>
      </c>
      <c s="34" t="s">
        <v>7628</v>
      </c>
      <c s="35" t="s">
        <v>52</v>
      </c>
      <c s="6" t="s">
        <v>7629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7630</v>
      </c>
    </row>
    <row r="133" spans="1:16" ht="25.5">
      <c r="A133" t="s">
        <v>49</v>
      </c>
      <c s="34" t="s">
        <v>205</v>
      </c>
      <c s="34" t="s">
        <v>7631</v>
      </c>
      <c s="35" t="s">
        <v>52</v>
      </c>
      <c s="6" t="s">
        <v>7632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7633</v>
      </c>
    </row>
    <row r="137" spans="1:16" ht="25.5">
      <c r="A137" t="s">
        <v>49</v>
      </c>
      <c s="34" t="s">
        <v>208</v>
      </c>
      <c s="34" t="s">
        <v>7634</v>
      </c>
      <c s="35" t="s">
        <v>52</v>
      </c>
      <c s="6" t="s">
        <v>7635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7636</v>
      </c>
    </row>
    <row r="141" spans="1:16" ht="38.25">
      <c r="A141" t="s">
        <v>49</v>
      </c>
      <c s="34" t="s">
        <v>211</v>
      </c>
      <c s="34" t="s">
        <v>7637</v>
      </c>
      <c s="35" t="s">
        <v>52</v>
      </c>
      <c s="6" t="s">
        <v>7638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7639</v>
      </c>
    </row>
    <row r="145" spans="1:16" ht="38.25">
      <c r="A145" t="s">
        <v>49</v>
      </c>
      <c s="34" t="s">
        <v>214</v>
      </c>
      <c s="34" t="s">
        <v>7640</v>
      </c>
      <c s="35" t="s">
        <v>52</v>
      </c>
      <c s="6" t="s">
        <v>7641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7642</v>
      </c>
    </row>
    <row r="149" spans="1:16" ht="25.5">
      <c r="A149" t="s">
        <v>49</v>
      </c>
      <c s="34" t="s">
        <v>217</v>
      </c>
      <c s="34" t="s">
        <v>7643</v>
      </c>
      <c s="35" t="s">
        <v>52</v>
      </c>
      <c s="6" t="s">
        <v>7644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7645</v>
      </c>
    </row>
    <row r="153" spans="1:16" ht="12.75">
      <c r="A153" t="s">
        <v>49</v>
      </c>
      <c s="34" t="s">
        <v>220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1945</v>
      </c>
      <c s="35" t="s">
        <v>52</v>
      </c>
      <c s="6" t="s">
        <v>1946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7391</v>
      </c>
      <c s="35" t="s">
        <v>52</v>
      </c>
      <c s="6" t="s">
        <v>7392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7648</v>
      </c>
      <c r="E8" s="30" t="s">
        <v>7647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4660</v>
      </c>
      <c s="35" t="s">
        <v>52</v>
      </c>
      <c s="6" t="s">
        <v>4661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7649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7398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664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2876</v>
      </c>
      <c s="35" t="s">
        <v>52</v>
      </c>
      <c s="6" t="s">
        <v>2877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7649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1818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</f>
      </c>
      <c s="32">
        <f>0+M49+M53+M57+M61+M65+M69+M73+M77+M81+M85+M89+M93+M97+M101+M105+M109+M113+M117+M121+M125+M129+M133+M137+M141+M145+M149+M153+M157+M161+M165+M169+M173+M177+M181+M185+M189+M193+M197+M201+M205+M209+M213+M217+M221+M225+M229+M233</f>
      </c>
    </row>
    <row r="49" spans="1:16" ht="25.5">
      <c r="A49" t="s">
        <v>49</v>
      </c>
      <c s="34" t="s">
        <v>95</v>
      </c>
      <c s="34" t="s">
        <v>1475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476</v>
      </c>
      <c s="35" t="s">
        <v>52</v>
      </c>
      <c s="6" t="s">
        <v>477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7398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7650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7404</v>
      </c>
      <c s="35" t="s">
        <v>52</v>
      </c>
      <c s="6" t="s">
        <v>7405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7406</v>
      </c>
      <c s="35" t="s">
        <v>52</v>
      </c>
      <c s="6" t="s">
        <v>7407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1496</v>
      </c>
      <c s="35" t="s">
        <v>52</v>
      </c>
      <c s="6" t="s">
        <v>1497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6499</v>
      </c>
      <c s="35" t="s">
        <v>52</v>
      </c>
      <c s="6" t="s">
        <v>6500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7408</v>
      </c>
      <c s="35" t="s">
        <v>52</v>
      </c>
      <c s="6" t="s">
        <v>7409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7410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7411</v>
      </c>
      <c s="35" t="s">
        <v>52</v>
      </c>
      <c s="6" t="s">
        <v>7412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7410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1512</v>
      </c>
      <c s="35" t="s">
        <v>52</v>
      </c>
      <c s="6" t="s">
        <v>1513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1837</v>
      </c>
      <c s="35" t="s">
        <v>52</v>
      </c>
      <c s="6" t="s">
        <v>1838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6221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7413</v>
      </c>
      <c s="35" t="s">
        <v>52</v>
      </c>
      <c s="6" t="s">
        <v>7414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7415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7416</v>
      </c>
      <c s="35" t="s">
        <v>52</v>
      </c>
      <c s="6" t="s">
        <v>7417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7418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7418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6222</v>
      </c>
      <c s="35" t="s">
        <v>52</v>
      </c>
      <c s="6" t="s">
        <v>6223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7418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7418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6554</v>
      </c>
      <c s="35" t="s">
        <v>52</v>
      </c>
      <c s="6" t="s">
        <v>6555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7324</v>
      </c>
      <c s="35" t="s">
        <v>52</v>
      </c>
      <c s="6" t="s">
        <v>7325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1410</v>
      </c>
      <c s="35" t="s">
        <v>52</v>
      </c>
      <c s="6" t="s">
        <v>1411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7651</v>
      </c>
      <c s="35" t="s">
        <v>52</v>
      </c>
      <c s="6" t="s">
        <v>7652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7426</v>
      </c>
      <c s="35" t="s">
        <v>52</v>
      </c>
      <c s="6" t="s">
        <v>7427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7430</v>
      </c>
      <c s="35" t="s">
        <v>52</v>
      </c>
      <c s="6" t="s">
        <v>7431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7653</v>
      </c>
      <c s="35" t="s">
        <v>52</v>
      </c>
      <c s="6" t="s">
        <v>7654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7432</v>
      </c>
      <c s="35" t="s">
        <v>52</v>
      </c>
      <c s="6" t="s">
        <v>7433</v>
      </c>
      <c s="36" t="s">
        <v>110</v>
      </c>
      <c s="37">
        <v>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7425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7440</v>
      </c>
      <c s="35" t="s">
        <v>52</v>
      </c>
      <c s="6" t="s">
        <v>7441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7425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7442</v>
      </c>
      <c s="35" t="s">
        <v>52</v>
      </c>
      <c s="6" t="s">
        <v>7443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7425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7452</v>
      </c>
      <c s="35" t="s">
        <v>52</v>
      </c>
      <c s="6" t="s">
        <v>7453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7454</v>
      </c>
      <c s="35" t="s">
        <v>52</v>
      </c>
      <c s="6" t="s">
        <v>7455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1945</v>
      </c>
      <c s="35" t="s">
        <v>52</v>
      </c>
      <c s="6" t="s">
        <v>1946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686</v>
      </c>
      <c s="35" t="s">
        <v>52</v>
      </c>
      <c s="6" t="s">
        <v>687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6583</v>
      </c>
      <c s="35" t="s">
        <v>52</v>
      </c>
      <c s="6" t="s">
        <v>6584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7472</v>
      </c>
      <c s="35" t="s">
        <v>52</v>
      </c>
      <c s="6" t="s">
        <v>7473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7434</v>
      </c>
      <c s="35" t="s">
        <v>52</v>
      </c>
      <c s="6" t="s">
        <v>7435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7425</v>
      </c>
    </row>
    <row r="236" spans="1:5" ht="12.75">
      <c r="A236" t="s">
        <v>60</v>
      </c>
      <c r="E2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7657</v>
      </c>
      <c r="E8" s="30" t="s">
        <v>7656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7658</v>
      </c>
      <c s="35" t="s">
        <v>52</v>
      </c>
      <c s="6" t="s">
        <v>7659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7398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7398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7650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7404</v>
      </c>
      <c s="35" t="s">
        <v>52</v>
      </c>
      <c s="6" t="s">
        <v>7405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7406</v>
      </c>
      <c s="35" t="s">
        <v>52</v>
      </c>
      <c s="6" t="s">
        <v>7407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7520</v>
      </c>
      <c s="35" t="s">
        <v>52</v>
      </c>
      <c s="6" t="s">
        <v>7521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6499</v>
      </c>
      <c s="35" t="s">
        <v>52</v>
      </c>
      <c s="6" t="s">
        <v>6500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7408</v>
      </c>
      <c s="35" t="s">
        <v>52</v>
      </c>
      <c s="6" t="s">
        <v>7409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6219</v>
      </c>
      <c s="35" t="s">
        <v>52</v>
      </c>
      <c s="6" t="s">
        <v>6220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7660</v>
      </c>
      <c s="35" t="s">
        <v>52</v>
      </c>
      <c s="6" t="s">
        <v>7661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7413</v>
      </c>
      <c s="35" t="s">
        <v>52</v>
      </c>
      <c s="6" t="s">
        <v>7414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7662</v>
      </c>
      <c s="35" t="s">
        <v>52</v>
      </c>
      <c s="6" t="s">
        <v>7663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6541</v>
      </c>
      <c s="35" t="s">
        <v>52</v>
      </c>
      <c s="6" t="s">
        <v>6542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7664</v>
      </c>
      <c s="35" t="s">
        <v>52</v>
      </c>
      <c s="6" t="s">
        <v>7665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7666</v>
      </c>
      <c s="35" t="s">
        <v>52</v>
      </c>
      <c s="6" t="s">
        <v>7667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7668</v>
      </c>
      <c s="35" t="s">
        <v>52</v>
      </c>
      <c s="6" t="s">
        <v>7669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7398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7670</v>
      </c>
      <c s="35" t="s">
        <v>52</v>
      </c>
      <c s="6" t="s">
        <v>7671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7672</v>
      </c>
      <c s="35" t="s">
        <v>52</v>
      </c>
      <c s="6" t="s">
        <v>7673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7674</v>
      </c>
      <c s="35" t="s">
        <v>52</v>
      </c>
      <c s="6" t="s">
        <v>7675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7676</v>
      </c>
      <c s="35" t="s">
        <v>52</v>
      </c>
      <c s="6" t="s">
        <v>7677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7324</v>
      </c>
      <c s="35" t="s">
        <v>52</v>
      </c>
      <c s="6" t="s">
        <v>7325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7326</v>
      </c>
      <c s="35" t="s">
        <v>52</v>
      </c>
      <c s="6" t="s">
        <v>7327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7678</v>
      </c>
      <c s="35" t="s">
        <v>52</v>
      </c>
      <c s="6" t="s">
        <v>7679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6583</v>
      </c>
      <c s="35" t="s">
        <v>52</v>
      </c>
      <c s="6" t="s">
        <v>6584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7680</v>
      </c>
      <c s="35" t="s">
        <v>52</v>
      </c>
      <c s="6" t="s">
        <v>7681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7684</v>
      </c>
      <c r="E8" s="30" t="s">
        <v>7683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3530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7685</v>
      </c>
      <c s="35" t="s">
        <v>52</v>
      </c>
      <c s="6" t="s">
        <v>7686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1147</v>
      </c>
      <c s="35" t="s">
        <v>52</v>
      </c>
      <c s="6" t="s">
        <v>1148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7391</v>
      </c>
      <c s="35" t="s">
        <v>52</v>
      </c>
      <c s="6" t="s">
        <v>7392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7393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7393</v>
      </c>
      <c r="E4" s="26" t="s">
        <v>7394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7689</v>
      </c>
      <c r="E8" s="30" t="s">
        <v>7688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7339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1991</v>
      </c>
      <c s="35" t="s">
        <v>1992</v>
      </c>
      <c s="6" t="s">
        <v>1993</v>
      </c>
      <c s="36" t="s">
        <v>657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7690</v>
      </c>
    </row>
    <row r="29" spans="1:5" ht="25.5">
      <c r="A29" t="s">
        <v>60</v>
      </c>
      <c r="E29" s="39" t="s">
        <v>658</v>
      </c>
    </row>
    <row r="30" spans="1:16" ht="38.25">
      <c r="A30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657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83</v>
      </c>
      <c s="34" t="s">
        <v>2012</v>
      </c>
      <c s="35" t="s">
        <v>2013</v>
      </c>
      <c s="6" t="s">
        <v>2014</v>
      </c>
      <c s="36" t="s">
        <v>657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6" ht="25.5">
      <c r="A38" t="s">
        <v>49</v>
      </c>
      <c s="34" t="s">
        <v>88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658</v>
      </c>
    </row>
    <row r="40" spans="1:5" ht="12.75">
      <c r="A40" s="35" t="s">
        <v>58</v>
      </c>
      <c r="E40" s="40" t="s">
        <v>7691</v>
      </c>
    </row>
    <row r="41" spans="1:5" ht="25.5">
      <c r="A41" t="s">
        <v>60</v>
      </c>
      <c r="E41" s="39" t="s">
        <v>658</v>
      </c>
    </row>
    <row r="42" spans="1:16" ht="25.5">
      <c r="A42" t="s">
        <v>49</v>
      </c>
      <c s="34" t="s">
        <v>92</v>
      </c>
      <c s="34" t="s">
        <v>2018</v>
      </c>
      <c s="35" t="s">
        <v>2019</v>
      </c>
      <c s="6" t="s">
        <v>2020</v>
      </c>
      <c s="36" t="s">
        <v>657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658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658</v>
      </c>
    </row>
    <row r="46" spans="1:16" ht="12.75">
      <c r="A46" t="s">
        <v>49</v>
      </c>
      <c s="34" t="s">
        <v>95</v>
      </c>
      <c s="34" t="s">
        <v>7340</v>
      </c>
      <c s="35" t="s">
        <v>52</v>
      </c>
      <c s="6" t="s">
        <v>7341</v>
      </c>
      <c s="36" t="s">
        <v>7342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7692</v>
      </c>
      <c s="35" t="s">
        <v>52</v>
      </c>
      <c s="6" t="s">
        <v>7693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7694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7695</v>
      </c>
      <c s="35" t="s">
        <v>52</v>
      </c>
      <c s="6" t="s">
        <v>7696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63</v>
      </c>
      <c s="35" t="s">
        <v>52</v>
      </c>
      <c s="6" t="s">
        <v>64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7343</v>
      </c>
      <c s="35" t="s">
        <v>52</v>
      </c>
      <c s="6" t="s">
        <v>7344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3526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7345</v>
      </c>
      <c s="35" t="s">
        <v>52</v>
      </c>
      <c s="6" t="s">
        <v>7346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3530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7477</v>
      </c>
    </row>
    <row r="81" spans="1:16" ht="12.75">
      <c r="A81" t="s">
        <v>49</v>
      </c>
      <c s="34" t="s">
        <v>122</v>
      </c>
      <c s="34" t="s">
        <v>7348</v>
      </c>
      <c s="35" t="s">
        <v>52</v>
      </c>
      <c s="6" t="s">
        <v>475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7478</v>
      </c>
    </row>
    <row r="85" spans="1:16" ht="12.75">
      <c r="A85" t="s">
        <v>49</v>
      </c>
      <c s="34" t="s">
        <v>169</v>
      </c>
      <c s="34" t="s">
        <v>7350</v>
      </c>
      <c s="35" t="s">
        <v>52</v>
      </c>
      <c s="6" t="s">
        <v>477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7479</v>
      </c>
    </row>
    <row r="89" spans="1:16" ht="12.75">
      <c r="A89" t="s">
        <v>49</v>
      </c>
      <c s="34" t="s">
        <v>172</v>
      </c>
      <c s="34" t="s">
        <v>7352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7480</v>
      </c>
    </row>
    <row r="93" spans="1:16" ht="12.75">
      <c r="A93" t="s">
        <v>49</v>
      </c>
      <c s="34" t="s">
        <v>175</v>
      </c>
      <c s="34" t="s">
        <v>7354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7481</v>
      </c>
    </row>
    <row r="97" spans="1:16" ht="12.75">
      <c r="A97" t="s">
        <v>49</v>
      </c>
      <c s="34" t="s">
        <v>178</v>
      </c>
      <c s="34" t="s">
        <v>7697</v>
      </c>
      <c s="35" t="s">
        <v>52</v>
      </c>
      <c s="6" t="s">
        <v>1289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7698</v>
      </c>
    </row>
    <row r="101" spans="1:16" ht="25.5">
      <c r="A101" t="s">
        <v>49</v>
      </c>
      <c s="34" t="s">
        <v>181</v>
      </c>
      <c s="34" t="s">
        <v>7499</v>
      </c>
      <c s="35" t="s">
        <v>52</v>
      </c>
      <c s="6" t="s">
        <v>7500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7501</v>
      </c>
    </row>
    <row r="105" spans="1:16" ht="25.5">
      <c r="A105" t="s">
        <v>49</v>
      </c>
      <c s="34" t="s">
        <v>184</v>
      </c>
      <c s="34" t="s">
        <v>7618</v>
      </c>
      <c s="35" t="s">
        <v>52</v>
      </c>
      <c s="6" t="s">
        <v>7619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7620</v>
      </c>
    </row>
    <row r="109" spans="1:16" ht="25.5">
      <c r="A109" t="s">
        <v>49</v>
      </c>
      <c s="34" t="s">
        <v>187</v>
      </c>
      <c s="34" t="s">
        <v>7361</v>
      </c>
      <c s="35" t="s">
        <v>52</v>
      </c>
      <c s="6" t="s">
        <v>7362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7363</v>
      </c>
      <c s="35" t="s">
        <v>52</v>
      </c>
      <c s="6" t="s">
        <v>7364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6499</v>
      </c>
      <c s="35" t="s">
        <v>52</v>
      </c>
      <c s="6" t="s">
        <v>6500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1499</v>
      </c>
      <c s="35" t="s">
        <v>52</v>
      </c>
      <c s="6" t="s">
        <v>1500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7699</v>
      </c>
      <c s="35" t="s">
        <v>52</v>
      </c>
      <c s="6" t="s">
        <v>7485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7486</v>
      </c>
    </row>
    <row r="129" spans="1:16" ht="12.75">
      <c r="A129" t="s">
        <v>49</v>
      </c>
      <c s="34" t="s">
        <v>202</v>
      </c>
      <c s="34" t="s">
        <v>7700</v>
      </c>
      <c s="35" t="s">
        <v>52</v>
      </c>
      <c s="6" t="s">
        <v>7422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7489</v>
      </c>
    </row>
    <row r="133" spans="1:16" ht="25.5">
      <c r="A133" t="s">
        <v>49</v>
      </c>
      <c s="34" t="s">
        <v>205</v>
      </c>
      <c s="34" t="s">
        <v>7372</v>
      </c>
      <c s="35" t="s">
        <v>52</v>
      </c>
      <c s="6" t="s">
        <v>7373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7324</v>
      </c>
      <c s="35" t="s">
        <v>52</v>
      </c>
      <c s="6" t="s">
        <v>7325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7701</v>
      </c>
      <c s="35" t="s">
        <v>52</v>
      </c>
      <c s="6" t="s">
        <v>7702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7703</v>
      </c>
      <c s="35" t="s">
        <v>52</v>
      </c>
      <c s="6" t="s">
        <v>7704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7705</v>
      </c>
      <c s="35" t="s">
        <v>52</v>
      </c>
      <c s="6" t="s">
        <v>7706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7707</v>
      </c>
      <c s="35" t="s">
        <v>52</v>
      </c>
      <c s="6" t="s">
        <v>7708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7709</v>
      </c>
      <c s="35" t="s">
        <v>52</v>
      </c>
      <c s="6" t="s">
        <v>7710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7711</v>
      </c>
    </row>
    <row r="161" spans="1:16" ht="12.75">
      <c r="A161" t="s">
        <v>49</v>
      </c>
      <c s="34" t="s">
        <v>227</v>
      </c>
      <c s="34" t="s">
        <v>6226</v>
      </c>
      <c s="35" t="s">
        <v>52</v>
      </c>
      <c s="6" t="s">
        <v>6227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7712</v>
      </c>
      <c s="35" t="s">
        <v>52</v>
      </c>
      <c s="6" t="s">
        <v>7713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1416</v>
      </c>
      <c s="35" t="s">
        <v>52</v>
      </c>
      <c s="6" t="s">
        <v>1417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7391</v>
      </c>
      <c s="35" t="s">
        <v>52</v>
      </c>
      <c s="6" t="s">
        <v>7392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6583</v>
      </c>
      <c s="35" t="s">
        <v>52</v>
      </c>
      <c s="6" t="s">
        <v>6584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7714</v>
      </c>
      <c s="35" t="s">
        <v>52</v>
      </c>
      <c s="6" t="s">
        <v>7715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7716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7717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7717</v>
      </c>
      <c r="E4" s="26" t="s">
        <v>7718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7721</v>
      </c>
      <c r="E8" s="30" t="s">
        <v>7720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7034</v>
      </c>
      <c r="E9" s="33" t="s">
        <v>7722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7723</v>
      </c>
      <c s="35" t="s">
        <v>52</v>
      </c>
      <c s="6" t="s">
        <v>7724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7725</v>
      </c>
      <c s="35" t="s">
        <v>52</v>
      </c>
      <c s="6" t="s">
        <v>7726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7727</v>
      </c>
      <c s="35" t="s">
        <v>52</v>
      </c>
      <c s="6" t="s">
        <v>7728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7729</v>
      </c>
      <c s="35" t="s">
        <v>52</v>
      </c>
      <c s="6" t="s">
        <v>7730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7731</v>
      </c>
      <c s="35" t="s">
        <v>52</v>
      </c>
      <c s="6" t="s">
        <v>7732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7733</v>
      </c>
      <c s="35" t="s">
        <v>52</v>
      </c>
      <c s="6" t="s">
        <v>7734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7735</v>
      </c>
      <c s="35" t="s">
        <v>52</v>
      </c>
      <c s="6" t="s">
        <v>7736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7737</v>
      </c>
      <c s="35" t="s">
        <v>52</v>
      </c>
      <c s="6" t="s">
        <v>7738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7739</v>
      </c>
      <c s="35" t="s">
        <v>52</v>
      </c>
      <c s="6" t="s">
        <v>7740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7741</v>
      </c>
      <c s="35" t="s">
        <v>52</v>
      </c>
      <c s="6" t="s">
        <v>7742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7132</v>
      </c>
      <c s="35" t="s">
        <v>52</v>
      </c>
      <c s="6" t="s">
        <v>7133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7155</v>
      </c>
      <c r="E54" s="33" t="s">
        <v>7162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7743</v>
      </c>
      <c s="35" t="s">
        <v>52</v>
      </c>
      <c s="6" t="s">
        <v>7744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7171</v>
      </c>
      <c s="35" t="s">
        <v>52</v>
      </c>
      <c s="6" t="s">
        <v>7172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7173</v>
      </c>
      <c s="35" t="s">
        <v>52</v>
      </c>
      <c s="6" t="s">
        <v>7174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7745</v>
      </c>
      <c s="35" t="s">
        <v>52</v>
      </c>
      <c s="6" t="s">
        <v>7746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7175</v>
      </c>
      <c r="E83" s="33" t="s">
        <v>7176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7747</v>
      </c>
      <c s="35" t="s">
        <v>52</v>
      </c>
      <c s="6" t="s">
        <v>7748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7717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7717</v>
      </c>
      <c r="E4" s="26" t="s">
        <v>7718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7751</v>
      </c>
      <c r="E8" s="30" t="s">
        <v>7750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7034</v>
      </c>
      <c r="E9" s="33" t="s">
        <v>7722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7723</v>
      </c>
      <c s="35" t="s">
        <v>52</v>
      </c>
      <c s="6" t="s">
        <v>7724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7725</v>
      </c>
      <c s="35" t="s">
        <v>52</v>
      </c>
      <c s="6" t="s">
        <v>7726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7727</v>
      </c>
      <c s="35" t="s">
        <v>52</v>
      </c>
      <c s="6" t="s">
        <v>7728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7729</v>
      </c>
      <c s="35" t="s">
        <v>52</v>
      </c>
      <c s="6" t="s">
        <v>7730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7739</v>
      </c>
      <c s="35" t="s">
        <v>52</v>
      </c>
      <c s="6" t="s">
        <v>7740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7741</v>
      </c>
      <c s="35" t="s">
        <v>52</v>
      </c>
      <c s="6" t="s">
        <v>7742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7132</v>
      </c>
      <c s="35" t="s">
        <v>52</v>
      </c>
      <c s="6" t="s">
        <v>7133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7155</v>
      </c>
      <c r="E38" s="33" t="s">
        <v>7162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7743</v>
      </c>
      <c s="35" t="s">
        <v>52</v>
      </c>
      <c s="6" t="s">
        <v>7744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7171</v>
      </c>
      <c s="35" t="s">
        <v>52</v>
      </c>
      <c s="6" t="s">
        <v>7172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7173</v>
      </c>
      <c s="35" t="s">
        <v>52</v>
      </c>
      <c s="6" t="s">
        <v>7174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7745</v>
      </c>
      <c s="35" t="s">
        <v>52</v>
      </c>
      <c s="6" t="s">
        <v>7746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7175</v>
      </c>
      <c r="E67" s="33" t="s">
        <v>7176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7747</v>
      </c>
      <c s="35" t="s">
        <v>52</v>
      </c>
      <c s="6" t="s">
        <v>7748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7717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7717</v>
      </c>
      <c r="E4" s="26" t="s">
        <v>7718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7754</v>
      </c>
      <c r="E8" s="30" t="s">
        <v>7753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7034</v>
      </c>
      <c r="E9" s="33" t="s">
        <v>7722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7723</v>
      </c>
      <c s="35" t="s">
        <v>52</v>
      </c>
      <c s="6" t="s">
        <v>7724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7725</v>
      </c>
      <c s="35" t="s">
        <v>52</v>
      </c>
      <c s="6" t="s">
        <v>7726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7727</v>
      </c>
      <c s="35" t="s">
        <v>52</v>
      </c>
      <c s="6" t="s">
        <v>7728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7729</v>
      </c>
      <c s="35" t="s">
        <v>52</v>
      </c>
      <c s="6" t="s">
        <v>7730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7755</v>
      </c>
      <c s="35" t="s">
        <v>52</v>
      </c>
      <c s="6" t="s">
        <v>7756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7757</v>
      </c>
    </row>
    <row r="30" spans="1:16" ht="12.75">
      <c r="A30" t="s">
        <v>49</v>
      </c>
      <c s="34" t="s">
        <v>80</v>
      </c>
      <c s="34" t="s">
        <v>7739</v>
      </c>
      <c s="35" t="s">
        <v>52</v>
      </c>
      <c s="6" t="s">
        <v>7740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7741</v>
      </c>
      <c s="35" t="s">
        <v>52</v>
      </c>
      <c s="6" t="s">
        <v>7742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7132</v>
      </c>
      <c s="35" t="s">
        <v>52</v>
      </c>
      <c s="6" t="s">
        <v>7133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7155</v>
      </c>
      <c r="E42" s="33" t="s">
        <v>7162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7743</v>
      </c>
      <c s="35" t="s">
        <v>52</v>
      </c>
      <c s="6" t="s">
        <v>7744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7171</v>
      </c>
      <c s="35" t="s">
        <v>52</v>
      </c>
      <c s="6" t="s">
        <v>7172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7173</v>
      </c>
      <c s="35" t="s">
        <v>52</v>
      </c>
      <c s="6" t="s">
        <v>7174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7745</v>
      </c>
      <c s="35" t="s">
        <v>52</v>
      </c>
      <c s="6" t="s">
        <v>7746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7175</v>
      </c>
      <c r="E71" s="33" t="s">
        <v>7176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7747</v>
      </c>
      <c s="35" t="s">
        <v>52</v>
      </c>
      <c s="6" t="s">
        <v>7748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7758</v>
      </c>
      <c s="41">
        <f>Rekapitulace!C132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7758</v>
      </c>
      <c r="E4" s="26" t="s">
        <v>7759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7762</v>
      </c>
      <c r="E8" s="30" t="s">
        <v>7761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7340</v>
      </c>
      <c s="35" t="s">
        <v>52</v>
      </c>
      <c s="6" t="s">
        <v>7341</v>
      </c>
      <c s="36" t="s">
        <v>7342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7658</v>
      </c>
      <c s="35" t="s">
        <v>52</v>
      </c>
      <c s="6" t="s">
        <v>7659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814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7398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7398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7650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7404</v>
      </c>
      <c s="35" t="s">
        <v>52</v>
      </c>
      <c s="6" t="s">
        <v>7405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7406</v>
      </c>
      <c s="35" t="s">
        <v>52</v>
      </c>
      <c s="6" t="s">
        <v>7407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7520</v>
      </c>
      <c s="35" t="s">
        <v>52</v>
      </c>
      <c s="6" t="s">
        <v>7521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6499</v>
      </c>
      <c s="35" t="s">
        <v>52</v>
      </c>
      <c s="6" t="s">
        <v>6500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7408</v>
      </c>
      <c s="35" t="s">
        <v>52</v>
      </c>
      <c s="6" t="s">
        <v>7409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6219</v>
      </c>
      <c s="35" t="s">
        <v>52</v>
      </c>
      <c s="6" t="s">
        <v>6220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7660</v>
      </c>
      <c s="35" t="s">
        <v>52</v>
      </c>
      <c s="6" t="s">
        <v>7661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7413</v>
      </c>
      <c s="35" t="s">
        <v>52</v>
      </c>
      <c s="6" t="s">
        <v>7414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7662</v>
      </c>
      <c s="35" t="s">
        <v>52</v>
      </c>
      <c s="6" t="s">
        <v>7663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6541</v>
      </c>
      <c s="35" t="s">
        <v>52</v>
      </c>
      <c s="6" t="s">
        <v>6542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7664</v>
      </c>
      <c s="35" t="s">
        <v>52</v>
      </c>
      <c s="6" t="s">
        <v>7665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7666</v>
      </c>
      <c s="35" t="s">
        <v>52</v>
      </c>
      <c s="6" t="s">
        <v>7667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7668</v>
      </c>
      <c s="35" t="s">
        <v>52</v>
      </c>
      <c s="6" t="s">
        <v>7669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7398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7670</v>
      </c>
      <c s="35" t="s">
        <v>52</v>
      </c>
      <c s="6" t="s">
        <v>7671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7672</v>
      </c>
      <c s="35" t="s">
        <v>52</v>
      </c>
      <c s="6" t="s">
        <v>7673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7674</v>
      </c>
      <c s="35" t="s">
        <v>52</v>
      </c>
      <c s="6" t="s">
        <v>7675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7676</v>
      </c>
      <c s="35" t="s">
        <v>52</v>
      </c>
      <c s="6" t="s">
        <v>7677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7324</v>
      </c>
      <c s="35" t="s">
        <v>52</v>
      </c>
      <c s="6" t="s">
        <v>7325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7326</v>
      </c>
      <c s="35" t="s">
        <v>52</v>
      </c>
      <c s="6" t="s">
        <v>7327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6232</v>
      </c>
      <c s="35" t="s">
        <v>52</v>
      </c>
      <c s="6" t="s">
        <v>6233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7678</v>
      </c>
      <c s="35" t="s">
        <v>52</v>
      </c>
      <c s="6" t="s">
        <v>7679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6583</v>
      </c>
      <c s="35" t="s">
        <v>52</v>
      </c>
      <c s="6" t="s">
        <v>6584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6586</v>
      </c>
      <c s="35" t="s">
        <v>52</v>
      </c>
      <c s="6" t="s">
        <v>6587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7680</v>
      </c>
      <c s="35" t="s">
        <v>52</v>
      </c>
      <c s="6" t="s">
        <v>7681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