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worksheets/sheet80.xml" ContentType="application/vnd.openxmlformats-officedocument.spreadsheetml.worksheet+xml"/>
  <Override PartName="/xl/drawings/drawing80.xml" ContentType="application/vnd.openxmlformats-officedocument.drawing+xml"/>
  <Override PartName="/xl/worksheets/sheet81.xml" ContentType="application/vnd.openxmlformats-officedocument.spreadsheetml.worksheet+xml"/>
  <Override PartName="/xl/drawings/drawing81.xml" ContentType="application/vnd.openxmlformats-officedocument.drawing+xml"/>
  <Override PartName="/xl/worksheets/sheet82.xml" ContentType="application/vnd.openxmlformats-officedocument.spreadsheetml.worksheet+xml"/>
  <Override PartName="/xl/drawings/drawing82.xml" ContentType="application/vnd.openxmlformats-officedocument.drawing+xml"/>
  <Override PartName="/xl/worksheets/sheet83.xml" ContentType="application/vnd.openxmlformats-officedocument.spreadsheetml.worksheet+xml"/>
  <Override PartName="/xl/drawings/drawing83.xml" ContentType="application/vnd.openxmlformats-officedocument.drawing+xml"/>
  <Override PartName="/xl/worksheets/sheet84.xml" ContentType="application/vnd.openxmlformats-officedocument.spreadsheetml.worksheet+xml"/>
  <Override PartName="/xl/drawings/drawing84.xml" ContentType="application/vnd.openxmlformats-officedocument.drawing+xml"/>
  <Override PartName="/xl/worksheets/sheet85.xml" ContentType="application/vnd.openxmlformats-officedocument.spreadsheetml.worksheet+xml"/>
  <Override PartName="/xl/drawings/drawing85.xml" ContentType="application/vnd.openxmlformats-officedocument.drawing+xml"/>
  <Override PartName="/xl/worksheets/sheet86.xml" ContentType="application/vnd.openxmlformats-officedocument.spreadsheetml.worksheet+xml"/>
  <Override PartName="/xl/drawings/drawing86.xml" ContentType="application/vnd.openxmlformats-officedocument.drawing+xml"/>
  <Override PartName="/xl/worksheets/sheet87.xml" ContentType="application/vnd.openxmlformats-officedocument.spreadsheetml.worksheet+xml"/>
  <Override PartName="/xl/drawings/drawing87.xml" ContentType="application/vnd.openxmlformats-officedocument.drawing+xml"/>
  <Override PartName="/xl/worksheets/sheet88.xml" ContentType="application/vnd.openxmlformats-officedocument.spreadsheetml.worksheet+xml"/>
  <Override PartName="/xl/drawings/drawing88.xml" ContentType="application/vnd.openxmlformats-officedocument.drawing+xml"/>
  <Override PartName="/xl/worksheets/sheet89.xml" ContentType="application/vnd.openxmlformats-officedocument.spreadsheetml.worksheet+xml"/>
  <Override PartName="/xl/drawings/drawing89.xml" ContentType="application/vnd.openxmlformats-officedocument.drawing+xml"/>
  <Override PartName="/xl/worksheets/sheet90.xml" ContentType="application/vnd.openxmlformats-officedocument.spreadsheetml.worksheet+xml"/>
  <Override PartName="/xl/drawings/drawing90.xml" ContentType="application/vnd.openxmlformats-officedocument.drawing+xml"/>
  <Override PartName="/xl/worksheets/sheet91.xml" ContentType="application/vnd.openxmlformats-officedocument.spreadsheetml.worksheet+xml"/>
  <Override PartName="/xl/drawings/drawing91.xml" ContentType="application/vnd.openxmlformats-officedocument.drawing+xml"/>
  <Override PartName="/xl/worksheets/sheet92.xml" ContentType="application/vnd.openxmlformats-officedocument.spreadsheetml.worksheet+xml"/>
  <Override PartName="/xl/drawings/drawing92.xml" ContentType="application/vnd.openxmlformats-officedocument.drawing+xml"/>
  <Override PartName="/xl/worksheets/sheet93.xml" ContentType="application/vnd.openxmlformats-officedocument.spreadsheetml.worksheet+xml"/>
  <Override PartName="/xl/drawings/drawing93.xml" ContentType="application/vnd.openxmlformats-officedocument.drawing+xml"/>
  <Override PartName="/xl/worksheets/sheet94.xml" ContentType="application/vnd.openxmlformats-officedocument.spreadsheetml.worksheet+xml"/>
  <Override PartName="/xl/drawings/drawing94.xml" ContentType="application/vnd.openxmlformats-officedocument.drawing+xml"/>
  <Override PartName="/xl/worksheets/sheet95.xml" ContentType="application/vnd.openxmlformats-officedocument.spreadsheetml.worksheet+xml"/>
  <Override PartName="/xl/drawings/drawing95.xml" ContentType="application/vnd.openxmlformats-officedocument.drawing+xml"/>
  <Override PartName="/xl/worksheets/sheet96.xml" ContentType="application/vnd.openxmlformats-officedocument.spreadsheetml.worksheet+xml"/>
  <Override PartName="/xl/drawings/drawing96.xml" ContentType="application/vnd.openxmlformats-officedocument.drawing+xml"/>
  <Override PartName="/xl/worksheets/sheet97.xml" ContentType="application/vnd.openxmlformats-officedocument.spreadsheetml.worksheet+xml"/>
  <Override PartName="/xl/drawings/drawing97.xml" ContentType="application/vnd.openxmlformats-officedocument.drawing+xml"/>
  <Override PartName="/xl/worksheets/sheet98.xml" ContentType="application/vnd.openxmlformats-officedocument.spreadsheetml.worksheet+xml"/>
  <Override PartName="/xl/drawings/drawing98.xml" ContentType="application/vnd.openxmlformats-officedocument.drawing+xml"/>
  <Override PartName="/xl/worksheets/sheet99.xml" ContentType="application/vnd.openxmlformats-officedocument.spreadsheetml.worksheet+xml"/>
  <Override PartName="/xl/drawings/drawing99.xml" ContentType="application/vnd.openxmlformats-officedocument.drawing+xml"/>
  <Override PartName="/xl/worksheets/sheet100.xml" ContentType="application/vnd.openxmlformats-officedocument.spreadsheetml.worksheet+xml"/>
  <Override PartName="/xl/drawings/drawing100.xml" ContentType="application/vnd.openxmlformats-officedocument.drawing+xml"/>
  <Override PartName="/xl/worksheets/sheet101.xml" ContentType="application/vnd.openxmlformats-officedocument.spreadsheetml.worksheet+xml"/>
  <Override PartName="/xl/drawings/drawing101.xml" ContentType="application/vnd.openxmlformats-officedocument.drawing+xml"/>
  <Override PartName="/xl/worksheets/sheet102.xml" ContentType="application/vnd.openxmlformats-officedocument.spreadsheetml.worksheet+xml"/>
  <Override PartName="/xl/drawings/drawing102.xml" ContentType="application/vnd.openxmlformats-officedocument.drawing+xml"/>
  <Override PartName="/xl/worksheets/sheet103.xml" ContentType="application/vnd.openxmlformats-officedocument.spreadsheetml.worksheet+xml"/>
  <Override PartName="/xl/drawings/drawing103.xml" ContentType="application/vnd.openxmlformats-officedocument.drawing+xml"/>
  <Override PartName="/xl/worksheets/sheet104.xml" ContentType="application/vnd.openxmlformats-officedocument.spreadsheetml.worksheet+xml"/>
  <Override PartName="/xl/drawings/drawing104.xml" ContentType="application/vnd.openxmlformats-officedocument.drawing+xml"/>
  <Override PartName="/xl/worksheets/sheet105.xml" ContentType="application/vnd.openxmlformats-officedocument.spreadsheetml.worksheet+xml"/>
  <Override PartName="/xl/drawings/drawing105.xml" ContentType="application/vnd.openxmlformats-officedocument.drawing+xml"/>
  <Override PartName="/xl/worksheets/sheet106.xml" ContentType="application/vnd.openxmlformats-officedocument.spreadsheetml.worksheet+xml"/>
  <Override PartName="/xl/drawings/drawing106.xml" ContentType="application/vnd.openxmlformats-officedocument.drawing+xml"/>
  <Override PartName="/xl/worksheets/sheet107.xml" ContentType="application/vnd.openxmlformats-officedocument.spreadsheetml.worksheet+xml"/>
  <Override PartName="/xl/drawings/drawing107.xml" ContentType="application/vnd.openxmlformats-officedocument.drawing+xml"/>
  <Override PartName="/xl/worksheets/sheet108.xml" ContentType="application/vnd.openxmlformats-officedocument.spreadsheetml.worksheet+xml"/>
  <Override PartName="/xl/drawings/drawing108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JankoM" reservationPassword="0"/>
  <workbookPr/>
  <bookViews>
    <workbookView xWindow="240" yWindow="120" windowWidth="14940" windowHeight="9225" activeTab="0"/>
  </bookViews>
  <sheets>
    <sheet name="Rekapitulace" sheetId="1" r:id="rId1"/>
    <sheet name="PS 11-21-01" sheetId="2" r:id="rId2"/>
    <sheet name="PS 12-21-01" sheetId="3" r:id="rId3"/>
    <sheet name="PS 13-21-01" sheetId="4" r:id="rId4"/>
    <sheet name="PS 14-21-01" sheetId="5" r:id="rId5"/>
    <sheet name="PS 90-21-01" sheetId="6" r:id="rId6"/>
    <sheet name="PS 12-22-21" sheetId="7" r:id="rId7"/>
    <sheet name="PS 12-22-22" sheetId="8" r:id="rId8"/>
    <sheet name="PS 12-22-23" sheetId="9" r:id="rId9"/>
    <sheet name="PS 12-22-41" sheetId="10" r:id="rId10"/>
    <sheet name="PS 13-22-11" sheetId="11" r:id="rId11"/>
    <sheet name="PS 13-22-12" sheetId="12" r:id="rId12"/>
    <sheet name="PS 13-22-41" sheetId="13" r:id="rId13"/>
    <sheet name="PS 90-22-01" sheetId="14" r:id="rId14"/>
    <sheet name="PS 90-22-02" sheetId="15" r:id="rId15"/>
    <sheet name="PS 90-22-03" sheetId="16" r:id="rId16"/>
    <sheet name="PS 13-24-01" sheetId="17" r:id="rId17"/>
    <sheet name="PS 13-26-01" sheetId="18" r:id="rId18"/>
    <sheet name="SO 90-90" sheetId="19" r:id="rId19"/>
    <sheet name="SO 98-98" sheetId="20" r:id="rId20"/>
    <sheet name="SO 12-33-02.1" sheetId="21" r:id="rId21"/>
    <sheet name="SO 12-33-02.2" sheetId="22" r:id="rId22"/>
    <sheet name="SO 13-33-02.1" sheetId="23" r:id="rId23"/>
    <sheet name="SO 13-33-02.2" sheetId="24" r:id="rId24"/>
    <sheet name="SO 14-33-02.1" sheetId="25" r:id="rId25"/>
    <sheet name="SO 14-33-02.2" sheetId="26" r:id="rId26"/>
    <sheet name="SO 90-33-07" sheetId="27" r:id="rId27"/>
    <sheet name="SO 12-33-01" sheetId="28" r:id="rId28"/>
    <sheet name="SO 13-33-01" sheetId="29" r:id="rId29"/>
    <sheet name="SO 14-33-01" sheetId="30" r:id="rId30"/>
    <sheet name="SO 12-31-01.01" sheetId="31" r:id="rId31"/>
    <sheet name="SO 12-31-01.02" sheetId="32" r:id="rId32"/>
    <sheet name="SO 12-32-01" sheetId="33" r:id="rId33"/>
    <sheet name="SO 12-38-01" sheetId="34" r:id="rId34"/>
    <sheet name="SO 12-38-02" sheetId="35" r:id="rId35"/>
    <sheet name="SO 12-38-11" sheetId="36" r:id="rId36"/>
    <sheet name="SO 12-38-12" sheetId="37" r:id="rId37"/>
    <sheet name="SO 12-38-13" sheetId="38" r:id="rId38"/>
    <sheet name="SO 12-38-14" sheetId="39" r:id="rId39"/>
    <sheet name="SO 12-38-15" sheetId="40" r:id="rId40"/>
    <sheet name="SO 12-38-16" sheetId="41" r:id="rId41"/>
    <sheet name="SO 13-38-01" sheetId="42" r:id="rId42"/>
    <sheet name="SO 13-38-11" sheetId="43" r:id="rId43"/>
    <sheet name="SO 13-38-12" sheetId="44" r:id="rId44"/>
    <sheet name="SO 13-38-13" sheetId="45" r:id="rId45"/>
    <sheet name="SO 13-38-51" sheetId="46" r:id="rId46"/>
    <sheet name="SO 13-38-52" sheetId="47" r:id="rId47"/>
    <sheet name="SO 14-38-01" sheetId="48" r:id="rId48"/>
    <sheet name="SO 14-38-11" sheetId="49" r:id="rId49"/>
    <sheet name="SO 14-38-12" sheetId="50" r:id="rId50"/>
    <sheet name="SO 14-38-13" sheetId="51" r:id="rId51"/>
    <sheet name="SO 14-38-14" sheetId="52" r:id="rId52"/>
    <sheet name="SO 14-38-15" sheetId="53" r:id="rId53"/>
    <sheet name="SO 14-38-16" sheetId="54" r:id="rId54"/>
    <sheet name="SO 14-38-17" sheetId="55" r:id="rId55"/>
    <sheet name="SO 14-38-18" sheetId="56" r:id="rId56"/>
    <sheet name="SO 14-38-19" sheetId="57" r:id="rId57"/>
    <sheet name="SO 14-38-20" sheetId="58" r:id="rId58"/>
    <sheet name="SO 14-38-40" sheetId="59" r:id="rId59"/>
    <sheet name="SO 90-38-50.1" sheetId="60" r:id="rId60"/>
    <sheet name="SO 90-38-50.10" sheetId="61" r:id="rId61"/>
    <sheet name="SO 90-38-50.11" sheetId="62" r:id="rId62"/>
    <sheet name="SO 90-38-50.12" sheetId="63" r:id="rId63"/>
    <sheet name="SO 90-38-50.13" sheetId="64" r:id="rId64"/>
    <sheet name="SO 90-38-50.14" sheetId="65" r:id="rId65"/>
    <sheet name="SO 90-38-50.15" sheetId="66" r:id="rId66"/>
    <sheet name="SO 90-38-50.16" sheetId="67" r:id="rId67"/>
    <sheet name="SO 90-38-50.17" sheetId="68" r:id="rId68"/>
    <sheet name="SO 90-38-50.2" sheetId="69" r:id="rId69"/>
    <sheet name="SO 90-38-50.3" sheetId="70" r:id="rId70"/>
    <sheet name="SO 90-38-50.4" sheetId="71" r:id="rId71"/>
    <sheet name="SO 90-38-50.5" sheetId="72" r:id="rId72"/>
    <sheet name="SO 90-38-50.6" sheetId="73" r:id="rId73"/>
    <sheet name="SO 90-38-50.7" sheetId="74" r:id="rId74"/>
    <sheet name="SO 90-38-50.8" sheetId="75" r:id="rId75"/>
    <sheet name="SO 90-38-50.9" sheetId="76" r:id="rId76"/>
    <sheet name="SO 12-60-01" sheetId="77" r:id="rId77"/>
    <sheet name="SO 12-60-02" sheetId="78" r:id="rId78"/>
    <sheet name="SO 12-34-03" sheetId="79" r:id="rId79"/>
    <sheet name="SO 13-34-01" sheetId="80" r:id="rId80"/>
    <sheet name="SO 13-34-02" sheetId="81" r:id="rId81"/>
    <sheet name="SO 14-34-01" sheetId="82" r:id="rId82"/>
    <sheet name="SO 90-37-01" sheetId="83" r:id="rId83"/>
    <sheet name="SO 12-34-01.01" sheetId="84" r:id="rId84"/>
    <sheet name="SO 12-34-01.1.1" sheetId="85" r:id="rId85"/>
    <sheet name="SO 12-34-01.1.2" sheetId="86" r:id="rId86"/>
    <sheet name="SO 12-34-02" sheetId="87" r:id="rId87"/>
    <sheet name="SO 12-34-04" sheetId="88" r:id="rId88"/>
    <sheet name="SO 12-34-05" sheetId="89" r:id="rId89"/>
    <sheet name="SO 13-34-03" sheetId="90" r:id="rId90"/>
    <sheet name="SO 14-34-02" sheetId="91" r:id="rId91"/>
    <sheet name="SO 12-35-01" sheetId="92" r:id="rId92"/>
    <sheet name="SO 13-35-01" sheetId="93" r:id="rId93"/>
    <sheet name="SO 14-35-01" sheetId="94" r:id="rId94"/>
    <sheet name="SO 13-64-01" sheetId="95" r:id="rId95"/>
    <sheet name="SO 12-36-01" sheetId="96" r:id="rId96"/>
    <sheet name="SO 12-36-08" sheetId="97" r:id="rId97"/>
    <sheet name="SO 12-36-09" sheetId="98" r:id="rId98"/>
    <sheet name="SO 13-36-02" sheetId="99" r:id="rId99"/>
    <sheet name="SO 13-36-03" sheetId="100" r:id="rId100"/>
    <sheet name="SO 13-36-04" sheetId="101" r:id="rId101"/>
    <sheet name="SO 13-36-05" sheetId="102" r:id="rId102"/>
    <sheet name="SO 14-36-01" sheetId="103" r:id="rId103"/>
    <sheet name="SO 14-36-02" sheetId="104" r:id="rId104"/>
    <sheet name="SO 12-41-01" sheetId="105" r:id="rId105"/>
    <sheet name="SO 13-41-01" sheetId="106" r:id="rId106"/>
    <sheet name="SO 14-41-01" sheetId="107" r:id="rId107"/>
    <sheet name="SO 90-35-05" sheetId="108" r:id="rId108"/>
  </sheets>
  <definedNames/>
  <calcPr/>
  <webPublishing/>
</workbook>
</file>

<file path=xl/sharedStrings.xml><?xml version="1.0" encoding="utf-8"?>
<sst xmlns="http://schemas.openxmlformats.org/spreadsheetml/2006/main" count="77591" uniqueCount="7691">
  <si>
    <t>Aspe</t>
  </si>
  <si>
    <t>Rekapitulace ceny</t>
  </si>
  <si>
    <t>5213510015_zm14</t>
  </si>
  <si>
    <t>Optimalizace trati Karlštejn (mimo) – Beroun (mimo)</t>
  </si>
  <si>
    <t>ZŘ</t>
  </si>
  <si>
    <t>20230308</t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</si>
  <si>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</si>
  <si>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</si>
  <si>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</si>
  <si>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</si>
  <si>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</si>
  <si>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</si>
  <si>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</si>
  <si>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</si>
  <si>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</t>
  </si>
  <si>
    <t>Železniční zabezpečovací zařízení</t>
  </si>
  <si>
    <t xml:space="preserve">  PS 11-21-01</t>
  </si>
  <si>
    <t>Žst. Karlštejn, provizorní staniční zabezpečovací zařízení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</si>
  <si>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</si>
  <si>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</si>
  <si>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</si>
  <si>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</si>
  <si>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</si>
  <si>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</si>
  <si>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</si>
  <si>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</si>
  <si>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</si>
  <si>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</si>
  <si>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</si>
  <si>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</si>
  <si>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</si>
  <si>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</si>
  <si>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</si>
  <si>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</si>
  <si>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</si>
  <si>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</si>
  <si>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</si>
  <si>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</si>
  <si>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</si>
  <si>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</si>
  <si>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</si>
  <si>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</si>
  <si>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</si>
  <si>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</si>
  <si>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</si>
  <si>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11-21-01</t>
  </si>
  <si>
    <t>SD</t>
  </si>
  <si>
    <t>0</t>
  </si>
  <si>
    <t>Všeobecné konstrukce a práce</t>
  </si>
  <si>
    <t>P</t>
  </si>
  <si>
    <t>1</t>
  </si>
  <si>
    <t>R02943</t>
  </si>
  <si>
    <t/>
  </si>
  <si>
    <t>OSTATNÍ POŽADAVKY - VYPRACOVÁNÍ RDS</t>
  </si>
  <si>
    <t>KPL</t>
  </si>
  <si>
    <t>[bez vazby na CS]</t>
  </si>
  <si>
    <t>PP</t>
  </si>
  <si>
    <t>Dopracování realizační dokumentace stavby</t>
  </si>
  <si>
    <t>VV</t>
  </si>
  <si>
    <t>v předepsaném rozsahu a počtu dle VTP a ZTP</t>
  </si>
  <si>
    <t>TS</t>
  </si>
  <si>
    <t>Položka zahrnuje veškeré činnosti nezbytné k vypracování projektové dokumentace pro realizaci stavby, které doplňuje a upřesňuje projektovou dokumentaci PDPS do úplného obsahu stupně dokumentace pro provádění stavby nebo dopracovává konkrétní technické řešení navržené zhotovitelem stavby.</t>
  </si>
  <si>
    <t>Zemní práce</t>
  </si>
  <si>
    <t>13273</t>
  </si>
  <si>
    <t>HLOUBENÍ RÝH ŠÍŘ DO 2M PAŽ I NEPAŽ TŘ. I</t>
  </si>
  <si>
    <t>M3</t>
  </si>
  <si>
    <t>2022_OTSKP</t>
  </si>
  <si>
    <t>část pro zpětný zásyp, uložení v místě výkopu</t>
  </si>
  <si>
    <t>Technická specifikace položky odpovídá příslušné cenové soustavě.</t>
  </si>
  <si>
    <t>14173</t>
  </si>
  <si>
    <t>PROTLAČOVÁNÍ POTRUBÍ Z PLAST HMOT DN DO 200MM</t>
  </si>
  <si>
    <t>M</t>
  </si>
  <si>
    <t>4</t>
  </si>
  <si>
    <t>17411</t>
  </si>
  <si>
    <t>ZÁSYP JAM A RÝH ZEMINOU SE ZHUTNĚNÍM</t>
  </si>
  <si>
    <t>70</t>
  </si>
  <si>
    <t>Všeobecné práce pro silnoproud a slaboproud</t>
  </si>
  <si>
    <t>5</t>
  </si>
  <si>
    <t>702112</t>
  </si>
  <si>
    <t>KABELOVÝ ŽLAB ZEMNÍ VČETNĚ KRYTU SVĚTLÉ ŠÍŘKY PŘES 120 DO 250 MM</t>
  </si>
  <si>
    <t>6</t>
  </si>
  <si>
    <t>702212</t>
  </si>
  <si>
    <t>KABELOVÁ CHRÁNIČKA ZEMNÍ DN PŘES 100 DO 200 MM</t>
  </si>
  <si>
    <t>7</t>
  </si>
  <si>
    <t>702312</t>
  </si>
  <si>
    <t>ZAKRYTÍ KABELŮ VÝSTRAŽNOU FÓLIÍ ŠÍŘKY PŘES 20 DO 40 CM</t>
  </si>
  <si>
    <t>750.1</t>
  </si>
  <si>
    <t>Venkovní kabelizace</t>
  </si>
  <si>
    <t>8</t>
  </si>
  <si>
    <t>75A131</t>
  </si>
  <si>
    <t>KABEL METALICKÝ DVOUPLÁŠŤOVÝ DO 12 PÁRŮ - DODÁVKA</t>
  </si>
  <si>
    <t>KMPÁR</t>
  </si>
  <si>
    <t>9</t>
  </si>
  <si>
    <t>75A141</t>
  </si>
  <si>
    <t>KABEL METALICKÝ DVOUPLÁŠŤOVÝ PŘES 12 PÁRŮ - DODÁVKA</t>
  </si>
  <si>
    <t>10</t>
  </si>
  <si>
    <t>75A161</t>
  </si>
  <si>
    <t>KABEL METALICKÝ SE STÍNĚNÍM PŘES 12 PÁRŮ - DODÁVKA</t>
  </si>
  <si>
    <t>11</t>
  </si>
  <si>
    <t>75A217</t>
  </si>
  <si>
    <t>ZATAŽENÍ A SPOJKOVÁNÍ KABELŮ DO 12 PÁRŮ - MONTÁŽ</t>
  </si>
  <si>
    <t>12</t>
  </si>
  <si>
    <t>75A227</t>
  </si>
  <si>
    <t>ZATAŽENÍ A SPOJKOVÁNÍ KABELŮ PŘES 12 PÁRŮ - MONTÁŽ</t>
  </si>
  <si>
    <t>13</t>
  </si>
  <si>
    <t>75A247</t>
  </si>
  <si>
    <t>ZATAŽENÍ A SPOJKOVÁNÍ KABELŮ SE STÍNĚNÍM PŘES 12 PÁRŮ - MONTÁŽ</t>
  </si>
  <si>
    <t>14</t>
  </si>
  <si>
    <t>75A311</t>
  </si>
  <si>
    <t>KABELOVÁ FORMA (UKONČENÍ KABELŮ) PRO KABELY ZABEZPEČOVACÍ DO 12 PÁRŮ</t>
  </si>
  <si>
    <t>KUS</t>
  </si>
  <si>
    <t>položka obsahuje množství forem, které je nad rámec obsahu položek Zatažení a spojkování kabelů</t>
  </si>
  <si>
    <t>15</t>
  </si>
  <si>
    <t>75A312</t>
  </si>
  <si>
    <t>KABELOVÁ FORMA (UKONČENÍ KABELŮ) PRO KABELY ZABEZPEČOVACÍ PŘES 12 PÁRŮ</t>
  </si>
  <si>
    <t>16</t>
  </si>
  <si>
    <t>75A321</t>
  </si>
  <si>
    <t>SPOJKA ROVNÁ PRO PLASTOVÉ KABELY S JÁDRY O PRŮMĚRU 1 MM2 DO 12 PÁRŮ</t>
  </si>
  <si>
    <t>položka obsahuje množství spojek, které je nad rámec obsahu položek Zatažení a spojkování kabelů</t>
  </si>
  <si>
    <t>17</t>
  </si>
  <si>
    <t>75A322</t>
  </si>
  <si>
    <t>SPOJKA ROVNÁ PRO PLASTOVÉ KABELY S JÁDRY O PRŮMĚRU 1 MM2 PŘES 12 PÁRŮ</t>
  </si>
  <si>
    <t>18</t>
  </si>
  <si>
    <t>75A332</t>
  </si>
  <si>
    <t>SPOJKA ROVNÁ PRO PLASTOVÉ KABELY SE STÍNĚNÍM S JÁDRY O PRŮMĚRU 1 MM2 PŘES 12 PÁRŮ</t>
  </si>
  <si>
    <t>116</t>
  </si>
  <si>
    <t>742G11</t>
  </si>
  <si>
    <t>KABEL NN DVOU- A TŘÍŽÍLOVÝ CU S PLASTOVOU IZOLACÍ DO 2,5 MM2</t>
  </si>
  <si>
    <t>117</t>
  </si>
  <si>
    <t>742H12</t>
  </si>
  <si>
    <t>KABEL NN ČTYŘ- A PĚTIŽÍLOVÝ CU S PLASTOVOU IZOLACÍ OD 4 DO 16 MM2</t>
  </si>
  <si>
    <t>118</t>
  </si>
  <si>
    <t>742L11</t>
  </si>
  <si>
    <t>UKONČENÍ DVOU AŽ PĚTIŽÍLOVÉHO KABELU V ROZVADĚČI NEBO NA PŘÍSTROJI DO 2,5 MM2</t>
  </si>
  <si>
    <t>119</t>
  </si>
  <si>
    <t>742L12</t>
  </si>
  <si>
    <t>UKONČENÍ DVOU AŽ PĚTIŽÍLOVÉHO KABELU V ROZVADĚČI NEBO NA PŘÍSTROJI OD 4 DO 16 MM2</t>
  </si>
  <si>
    <t>120</t>
  </si>
  <si>
    <t>742L22</t>
  </si>
  <si>
    <t>UKONČENÍ DVOU AŽ PĚTIŽÍLOVÉHO KABELU KABELOVOU SPOJKOU OD 4 DO 16 MM2</t>
  </si>
  <si>
    <t>kabelová spojka 4 x 10 mm</t>
  </si>
  <si>
    <t>121</t>
  </si>
  <si>
    <t>75I811</t>
  </si>
  <si>
    <t>KABEL OPTICKÝ SINGLEMODE DO 12 VLÁKEN</t>
  </si>
  <si>
    <t>KMVLÁKNO</t>
  </si>
  <si>
    <t>122</t>
  </si>
  <si>
    <t>75I81X</t>
  </si>
  <si>
    <t>KABEL OPTICKÝ SINGLEMODE - MONTÁŽ</t>
  </si>
  <si>
    <t>123</t>
  </si>
  <si>
    <t>75I911</t>
  </si>
  <si>
    <t>OPTOTRUBKA HDPE PRŮMĚRU DO 40 MM</t>
  </si>
  <si>
    <t>124</t>
  </si>
  <si>
    <t>75I91X</t>
  </si>
  <si>
    <t>OPTOTRUBKA HDPE - MONTÁŽ</t>
  </si>
  <si>
    <t>125</t>
  </si>
  <si>
    <t>75I961</t>
  </si>
  <si>
    <t>OPTOTRUBKA - HERMETIZACE ÚSEKU DO 2000 M</t>
  </si>
  <si>
    <t>ÚSEK</t>
  </si>
  <si>
    <t>126</t>
  </si>
  <si>
    <t>75I962</t>
  </si>
  <si>
    <t>OPTOTRUBKA - KALIBRACE</t>
  </si>
  <si>
    <t>127</t>
  </si>
  <si>
    <t>75IA11</t>
  </si>
  <si>
    <t>OPTOTRUBKOVÁ SPOJKA PRŮMĚRU DO 40 MM</t>
  </si>
  <si>
    <t>128</t>
  </si>
  <si>
    <t>75IA1X</t>
  </si>
  <si>
    <t>OPTOTRUBKOVÁ SPOJKA - MONTÁŽ</t>
  </si>
  <si>
    <t>750.2</t>
  </si>
  <si>
    <t>Vnitřní technologie zab. zařízení</t>
  </si>
  <si>
    <t>19</t>
  </si>
  <si>
    <t>75B111</t>
  </si>
  <si>
    <t>VNITŘNÍ KABELOVÉ ROZVODY DO 20 KABELŮ - DODÁVKA</t>
  </si>
  <si>
    <t>20</t>
  </si>
  <si>
    <t>75B117</t>
  </si>
  <si>
    <t>VNITŘNÍ KABELOVÉ ROZVODY DO 20 KABELŮ - MONTÁŽ</t>
  </si>
  <si>
    <t>21</t>
  </si>
  <si>
    <t>75B121</t>
  </si>
  <si>
    <t>VNITŘNÍ KABELOVÉ ROZVODY PŘES 20 DO 50 KABELŮ - DODÁVKA</t>
  </si>
  <si>
    <t>22</t>
  </si>
  <si>
    <t>75B127</t>
  </si>
  <si>
    <t>VNITŘNÍ KABELOVÉ ROZVODY PŘES 20 DO 50 KABELŮ - MONTÁŽ</t>
  </si>
  <si>
    <t>23</t>
  </si>
  <si>
    <t>75B211</t>
  </si>
  <si>
    <t>JEDNOTNÉ OVLÁDACÍ PRACOVIŠTĚ (JOP), TECHNOLOGIE, NEZÁLOHOVANÉ - DODÁVKA</t>
  </si>
  <si>
    <t>24</t>
  </si>
  <si>
    <t>75B217</t>
  </si>
  <si>
    <t>JEDNOTNÉ OVLÁDACÍ PRACOVIŠTĚ (JOP), TECHNOLOGIE, NEZÁLOHOVANÉ - MONTÁŽ</t>
  </si>
  <si>
    <t>25</t>
  </si>
  <si>
    <t>75B221</t>
  </si>
  <si>
    <t>SERVISNÍ A DIAGNOSTICKÉ PRACOVIŠTĚ, TECHNOLOGIE - DODÁVKA</t>
  </si>
  <si>
    <t>26</t>
  </si>
  <si>
    <t>75B227</t>
  </si>
  <si>
    <t>SERVISNÍ A DIAGNOSTICKÉ PRACOVIŠTĚ, TECHNOLOGIE - MONTÁŽ</t>
  </si>
  <si>
    <t>27</t>
  </si>
  <si>
    <t>75B231</t>
  </si>
  <si>
    <t>GRAFICKO-TECHNOLOGICKÁ NADSTAVBA - DODÁVKA</t>
  </si>
  <si>
    <t>28</t>
  </si>
  <si>
    <t>75B237</t>
  </si>
  <si>
    <t>GRAFICKO-TECHNOLOGICKÁ NADSTAVBA - MONTÁŽ</t>
  </si>
  <si>
    <t>29</t>
  </si>
  <si>
    <t>75B271</t>
  </si>
  <si>
    <t>NÁBYTEK PRO JOP A SERVISNÍ A DIAGNOSTICKÉ PRACOVIŠTĚ - STOLY VÝŠKOVĚ STAVITELNÉ PRO JEDNO PRACOVIŠTĚ - DODÁVKA</t>
  </si>
  <si>
    <t>30</t>
  </si>
  <si>
    <t>75B277</t>
  </si>
  <si>
    <t>NÁBYTEK PRO JOP A SERVISNÍ A DIAGNOSTICKÉ PRACOVIŠTĚ - STOLY VÝŠKOVĚ STAVITELNÉ PRO JEDNO PRACOVIŠTĚ - MONTÁŽ</t>
  </si>
  <si>
    <t>31</t>
  </si>
  <si>
    <t>75B311</t>
  </si>
  <si>
    <t>PULT NOUZOVÉ OBSLUHY - DODÁVKA</t>
  </si>
  <si>
    <t>32</t>
  </si>
  <si>
    <t>75B317</t>
  </si>
  <si>
    <t>PULT NOUZOVÉ OBSLUHY - MONTÁŽ</t>
  </si>
  <si>
    <t>33</t>
  </si>
  <si>
    <t>75B491</t>
  </si>
  <si>
    <t>SKŘÍŇ KABELOVÁ - DODÁVKA</t>
  </si>
  <si>
    <t>34</t>
  </si>
  <si>
    <t>75B497</t>
  </si>
  <si>
    <t>SKŘÍŇ KABELOVÁ - MONTÁŽ</t>
  </si>
  <si>
    <t>35</t>
  </si>
  <si>
    <t>75B511</t>
  </si>
  <si>
    <t>SKŘÍŇ TECHNOLOGICKÝCH POČÍTAČŮ - DODÁVKA</t>
  </si>
  <si>
    <t>36</t>
  </si>
  <si>
    <t>75B517</t>
  </si>
  <si>
    <t>SKŘÍŇ TECHNOLOGICKÝCH POČÍTAČŮ - MONTÁŽ</t>
  </si>
  <si>
    <t>37</t>
  </si>
  <si>
    <t>75B521</t>
  </si>
  <si>
    <t>ELEKTRONICKÁ VAZBA S PROVÁDĚCÍMI POČÍTAČI PRO ZABEZPEČENÍ VÝHYBKOVÉ JEDNOTKY - DODÁVKA</t>
  </si>
  <si>
    <t>v. j.</t>
  </si>
  <si>
    <t>38</t>
  </si>
  <si>
    <t>75B527</t>
  </si>
  <si>
    <t>ELEKTRONICKÁ VAZBA S PROVÁDĚCÍMI POČÍTAČI PRO ZABEZPEČENÍ VÝHYBKOVÉ JEDNOTKY - MONTÁŽ</t>
  </si>
  <si>
    <t>39</t>
  </si>
  <si>
    <t>75B531</t>
  </si>
  <si>
    <t>SKŘÍŇ ELEKTRONICKÝCH VAZEB S PROVÁDĚCÍMI POČÍTAČI - DODÁVKA</t>
  </si>
  <si>
    <t>40</t>
  </si>
  <si>
    <t>75B537</t>
  </si>
  <si>
    <t>SKŘÍŇ ELEKTRONICKÝCH VAZEB S PROVÁDĚCÍMI POČÍTAČI - MONTÁŽ</t>
  </si>
  <si>
    <t>41</t>
  </si>
  <si>
    <t>75B541</t>
  </si>
  <si>
    <t>SKŘÍŇ (STOJAN) VOLNÉ VAZBY - DODÁVKA</t>
  </si>
  <si>
    <t>42</t>
  </si>
  <si>
    <t>75B547</t>
  </si>
  <si>
    <t>SKŘÍŇ (STOJAN) VOLNÉ VAZBY - MONTÁŽ</t>
  </si>
  <si>
    <t>43</t>
  </si>
  <si>
    <t>75B581</t>
  </si>
  <si>
    <t>KLIMATIZACE TYPU SPLIT VENKOVNÍ A VNITŘNÍ JEDNOTKA - DODÁVKA</t>
  </si>
  <si>
    <t>44</t>
  </si>
  <si>
    <t>75B587</t>
  </si>
  <si>
    <t>KLIMATIZACE TYPU SPLIT VENKOVNÍ A VNITŘNÍ JEDNOTKA - MONTÁŽ</t>
  </si>
  <si>
    <t>45</t>
  </si>
  <si>
    <t>75B611</t>
  </si>
  <si>
    <t>KOMPLETNÍ NAPÁJECÍ ZDROJ (50/75/275 HZ) DO 50 KVA - DODÁVKA</t>
  </si>
  <si>
    <t>46</t>
  </si>
  <si>
    <t>75B647</t>
  </si>
  <si>
    <t>NAPÁJECÍ ZDROJ - MONTÁŽ</t>
  </si>
  <si>
    <t>47</t>
  </si>
  <si>
    <t>75B661</t>
  </si>
  <si>
    <t>SKŘÍŇ NAPÁJECÍ - DODÁVKA</t>
  </si>
  <si>
    <t>48</t>
  </si>
  <si>
    <t>75B667</t>
  </si>
  <si>
    <t>SKŘÍŇ NAPÁJECÍ - MONTÁŽ</t>
  </si>
  <si>
    <t>49</t>
  </si>
  <si>
    <t>75B861</t>
  </si>
  <si>
    <t>SKŘÍŇ ELEKTRONICKÉHO AUTOMATICKÉHO BLOKU - DODÁVKA</t>
  </si>
  <si>
    <t>50</t>
  </si>
  <si>
    <t>75B867</t>
  </si>
  <si>
    <t>SKŘÍŇ ELEKTRONICKÉHO AUTOMATICKÉHO BLOKU - MONTÁŽ</t>
  </si>
  <si>
    <t>51</t>
  </si>
  <si>
    <t>75B921</t>
  </si>
  <si>
    <t>ZÁKLADNÍ SW ELEKTRONICKÉHO STAVĚDLA S ELEKTRONICKÝM ROZHRANÍM - DODÁVKA</t>
  </si>
  <si>
    <t>52</t>
  </si>
  <si>
    <t>75B937</t>
  </si>
  <si>
    <t>INDIVIDUÁLNÍ SW ELEKTRONICKÉHO STAVĚDLA S RELÉOVÝM ROZHRANÍM - MONTÁŽ</t>
  </si>
  <si>
    <t>53</t>
  </si>
  <si>
    <t>75B961</t>
  </si>
  <si>
    <t>SW PRO ELEKTRONICKÝ AUTOMATICKÝ BLOK - DODÁVKA</t>
  </si>
  <si>
    <t>54</t>
  </si>
  <si>
    <t>75B967</t>
  </si>
  <si>
    <t>SW PRO ELEKTRONICKÝ AUTOMATICKÝ BLOK - MONTÁŽ</t>
  </si>
  <si>
    <t>55</t>
  </si>
  <si>
    <t>75B981</t>
  </si>
  <si>
    <t>SW PRO GRAFICKO-TECHNOLOGICKOU NADSTAVBU - DODÁVKA</t>
  </si>
  <si>
    <t>56</t>
  </si>
  <si>
    <t>75B987</t>
  </si>
  <si>
    <t>SW PRO GRAFICKO-TECHNOLOGICKOU NADSTAVBU - MONTÁŽ</t>
  </si>
  <si>
    <t>57</t>
  </si>
  <si>
    <t>75C921</t>
  </si>
  <si>
    <t>SKŘÍŇ S POČÍTAČI NÁPRAV 24 BODŮ/14 ÚSEKŮ - DODÁVKA</t>
  </si>
  <si>
    <t>58</t>
  </si>
  <si>
    <t>75C927</t>
  </si>
  <si>
    <t>SKŘÍŇ S POČÍTAČI NÁPRAV 24 BODŮ/14 ÚSEKŮ - MONTÁŽ</t>
  </si>
  <si>
    <t>59</t>
  </si>
  <si>
    <t>75C941</t>
  </si>
  <si>
    <t>DOŘEŠENÍ DALŠÍHO JEDNOHO BODU VE SKŘÍNI S POČÍTAČI NÁPRAV - DODÁVKA</t>
  </si>
  <si>
    <t>60</t>
  </si>
  <si>
    <t>75C951</t>
  </si>
  <si>
    <t>DOŘEŠENÍ DALŠÍHO JEDNOHO ÚSEKU VE SKŘÍNI S POČÍTAČI NÁPRAV - DODÁVKA</t>
  </si>
  <si>
    <t>61</t>
  </si>
  <si>
    <t>75D111</t>
  </si>
  <si>
    <t>SKŘÍŇ LOGIKY RELÉOVÉHO PŘEJEZDOVÉHO ZABEZPEČOVACÍHO ZAŘÍZENÍ - DODÁVKA</t>
  </si>
  <si>
    <t>62</t>
  </si>
  <si>
    <t>75D117</t>
  </si>
  <si>
    <t>SKŘÍŇ LOGIKY RELÉOVÉHO PŘEJEZDOVÉHO ZABEZPEČOVACÍHO ZAŘÍZENÍ - MONTÁŽ</t>
  </si>
  <si>
    <t>63</t>
  </si>
  <si>
    <t>75D271</t>
  </si>
  <si>
    <t>ZAŘÍZENÍ (PZZ) PRO NEVIDOMÉ - DODÁVKA</t>
  </si>
  <si>
    <t>64</t>
  </si>
  <si>
    <t>75D277</t>
  </si>
  <si>
    <t>ZAŘÍZENÍ (PZZ) PRO NEVIDOMÉ - MONTÁŽ</t>
  </si>
  <si>
    <t>65</t>
  </si>
  <si>
    <t>75E311</t>
  </si>
  <si>
    <t>SADA MĚŘICÍ TECHNIKY, PŘÍSTROJE A NÁŘADÍ PRO ÚDRŽBU ELEKTRONICKÉHO STAVĚDLA</t>
  </si>
  <si>
    <t>66</t>
  </si>
  <si>
    <t>75E321</t>
  </si>
  <si>
    <t>PŘENOSNÝ POČÍTAČ PRO PŘENOS DAT Z ELEKTRONICKÉHO STAVĚDLA</t>
  </si>
  <si>
    <t>67</t>
  </si>
  <si>
    <t>R75E01</t>
  </si>
  <si>
    <t>TABULE NA ZAVĚŠENÍ KLÍČŮ</t>
  </si>
  <si>
    <t>položka obsahuje veškeré práce a materiál dle textace položky a projektové dokumentace, včetně všech souvisejících dovoditelných nákladů, které nejsou vykázány zvlášť</t>
  </si>
  <si>
    <t>68</t>
  </si>
  <si>
    <t>R75E02</t>
  </si>
  <si>
    <t>Kontejner pro technologii zab. Zař.</t>
  </si>
  <si>
    <t>750.4</t>
  </si>
  <si>
    <t>Venkovní technologie zab. zařízení</t>
  </si>
  <si>
    <t>69</t>
  </si>
  <si>
    <t>75C111</t>
  </si>
  <si>
    <t>PŘESTAVNÍK ELEKTROMOTORICKÝ - DODÁVKA</t>
  </si>
  <si>
    <t>75C117</t>
  </si>
  <si>
    <t>PŘESTAVNÍK ELEKTROMOTORICKÝ - MONTÁŽ</t>
  </si>
  <si>
    <t>71</t>
  </si>
  <si>
    <t>75C211</t>
  </si>
  <si>
    <t>VÝKOLEJKA S PŘESTAVNÍKEM - DODÁVKA</t>
  </si>
  <si>
    <t>72</t>
  </si>
  <si>
    <t>75C217</t>
  </si>
  <si>
    <t>VÝKOLEJKA S PŘESTAVNÍKEM - MONTÁŽ</t>
  </si>
  <si>
    <t>73</t>
  </si>
  <si>
    <t>75C411</t>
  </si>
  <si>
    <t>ZÁMEK VÝMĚNOVÝ NEBO ODTLAČNÝ (JEDNODUCHÝ, KONTROLNÍ) - DODÁVKA</t>
  </si>
  <si>
    <t>74</t>
  </si>
  <si>
    <t>75C417</t>
  </si>
  <si>
    <t>ZÁMEK VÝMĚNOVÝ NEBO ODTLAČNÝ (JEDNODUCHÝ, KONTROLNÍ) - MONTÁŽ</t>
  </si>
  <si>
    <t>75</t>
  </si>
  <si>
    <t>75C511</t>
  </si>
  <si>
    <t>STOŽÁROVÉ NÁVĚSTIDLO DO DVOU SVĚTEL - DODÁVKA</t>
  </si>
  <si>
    <t>76</t>
  </si>
  <si>
    <t>75C517</t>
  </si>
  <si>
    <t>STOŽÁROVÉ NÁVĚSTIDLO DO DVOU SVĚTEL - MONTÁŽ</t>
  </si>
  <si>
    <t>77</t>
  </si>
  <si>
    <t>75C531</t>
  </si>
  <si>
    <t>STOŽÁROVÉ NÁVĚSTIDLO OD ČTYŘ SVĚTEL - DODÁVKA</t>
  </si>
  <si>
    <t>78</t>
  </si>
  <si>
    <t>75C537</t>
  </si>
  <si>
    <t>STOŽÁROVÉ NÁVĚSTIDLO OD ČTYŘ SVĚTEL - MONTÁŽ</t>
  </si>
  <si>
    <t>79</t>
  </si>
  <si>
    <t>75C611</t>
  </si>
  <si>
    <t>TRPASLIČÍ NÁVĚSTIDLO DO DVOU SVĚTEL - DODÁVKA</t>
  </si>
  <si>
    <t>80</t>
  </si>
  <si>
    <t>75C617</t>
  </si>
  <si>
    <t>TRPASLIČÍ NÁVĚSTIDLO DO DVOU SVĚTEL - MONTÁŽ</t>
  </si>
  <si>
    <t>81</t>
  </si>
  <si>
    <t>75C621</t>
  </si>
  <si>
    <t>TRPASLIČÍ NÁVĚSTIDLO OD TŘÍ DO PĚTI SVĚTEL - DODÁVKA</t>
  </si>
  <si>
    <t>82</t>
  </si>
  <si>
    <t>75C627</t>
  </si>
  <si>
    <t>TRPASLIČÍ NÁVĚSTIDLO OD TŘÍ DO PĚTI SVĚTEL - MONTÁŽ</t>
  </si>
  <si>
    <t>85</t>
  </si>
  <si>
    <t>75C711</t>
  </si>
  <si>
    <t>OZNAČOVACÍ PÁS NÁVĚSTIDLA - DODÁVKA</t>
  </si>
  <si>
    <t>86</t>
  </si>
  <si>
    <t>75C717</t>
  </si>
  <si>
    <t>OZNAČOVACÍ PÁS NÁVĚSTIDLA - MONTÁŽ</t>
  </si>
  <si>
    <t>87</t>
  </si>
  <si>
    <t>75C721</t>
  </si>
  <si>
    <t>VZDÁLENOSTNÍ UPOZORNOVADLO, NEPROMĚNNÉ NÁVĚSTIDLO SE ZÁKLADEM - DODÁVKA</t>
  </si>
  <si>
    <t>88</t>
  </si>
  <si>
    <t>75C727</t>
  </si>
  <si>
    <t>VZDÁLENOSTNÍ UPOZORNOVADLO, NEPROMĚNNÉ NÁVĚSTIDLO SE ZÁKLADEM - MONTÁŽ</t>
  </si>
  <si>
    <t>89</t>
  </si>
  <si>
    <t>75C911</t>
  </si>
  <si>
    <t>SNÍMAČ POČÍTAČE NÁPRAV - DODÁVKA</t>
  </si>
  <si>
    <t>90</t>
  </si>
  <si>
    <t>75C917</t>
  </si>
  <si>
    <t>SNÍMAČ POČÍTAČE NÁPRAV - MONTÁŽ</t>
  </si>
  <si>
    <t>91</t>
  </si>
  <si>
    <t>75D231</t>
  </si>
  <si>
    <t>VÝSTRAŽNÍK SE ZÁVOROU, 2 SKŘÍNĚ - DODÁVKA</t>
  </si>
  <si>
    <t>92</t>
  </si>
  <si>
    <t>75D237</t>
  </si>
  <si>
    <t>VÝSTRAŽNÍK SE ZÁVOROU, 2 SKŘÍNĚ - MONTÁŽ</t>
  </si>
  <si>
    <t>129</t>
  </si>
  <si>
    <t>75D141</t>
  </si>
  <si>
    <t>KABELOVÁ SKŘÍŇ - DODÁVKA</t>
  </si>
  <si>
    <t>130</t>
  </si>
  <si>
    <t>75D147</t>
  </si>
  <si>
    <t>KABELOVÁ SKŘÍŇ - MONTÁŽ</t>
  </si>
  <si>
    <t>750.5</t>
  </si>
  <si>
    <t>Demontáže</t>
  </si>
  <si>
    <t>93</t>
  </si>
  <si>
    <t>75B368</t>
  </si>
  <si>
    <t>KOLEJOVÁ DESKA - DEMONTÁŽ</t>
  </si>
  <si>
    <t>94</t>
  </si>
  <si>
    <t>75B378</t>
  </si>
  <si>
    <t>HRADLOVÝ PŘÍSTROJ (1 POLE) - DEMONTÁŽ</t>
  </si>
  <si>
    <t>95</t>
  </si>
  <si>
    <t>75B448</t>
  </si>
  <si>
    <t>STOJANOVÁ ŘADA PRO 4 STOJANY - DEMONTÁŽ</t>
  </si>
  <si>
    <t>96</t>
  </si>
  <si>
    <t>75B548</t>
  </si>
  <si>
    <t>SKŘÍŇ (STOJAN) VOLNÉ VAZBY - DEMONTÁŽ</t>
  </si>
  <si>
    <t>97</t>
  </si>
  <si>
    <t>75B6T8</t>
  </si>
  <si>
    <t>BATERIE - DEMONTÁŽ</t>
  </si>
  <si>
    <t>98</t>
  </si>
  <si>
    <t>75C188</t>
  </si>
  <si>
    <t>PŘESTAVNÍK MECHANICKÝ - DEMONTÁŽ</t>
  </si>
  <si>
    <t>99</t>
  </si>
  <si>
    <t>75C198</t>
  </si>
  <si>
    <t>MECHANICKÝ ZÁVORNÍK - DEMONTÁŽ</t>
  </si>
  <si>
    <t>100</t>
  </si>
  <si>
    <t>75C1A8</t>
  </si>
  <si>
    <t>DRÁTOVODNÁ TRASA - DEMONTÁŽ</t>
  </si>
  <si>
    <t>101</t>
  </si>
  <si>
    <t>75C228</t>
  </si>
  <si>
    <t>VÝKOLEJKA SE ZÁMKEM - DEMONTÁŽ</t>
  </si>
  <si>
    <t>102</t>
  </si>
  <si>
    <t>75C418</t>
  </si>
  <si>
    <t>ZÁMEK VÝMĚNOVÝ NEBO ODTLAČNÝ (JEDNODUCHÝ, KONTROLNÍ) - DEMONTÁŽ</t>
  </si>
  <si>
    <t>103</t>
  </si>
  <si>
    <t>75C538</t>
  </si>
  <si>
    <t>STOŽÁROVÉ NÁVĚSTIDLO OD ČTYŘ SVĚTEL - DEMONTÁŽ</t>
  </si>
  <si>
    <t>104</t>
  </si>
  <si>
    <t>75C8B8</t>
  </si>
  <si>
    <t>VENKOVNÍ VÝSTROJ IZOLOVANÉ KOLEJNICE - DEMONTÁŽ</t>
  </si>
  <si>
    <t>105</t>
  </si>
  <si>
    <t>75D258</t>
  </si>
  <si>
    <t>MECHANICKÁ ZÁVORA - DEMONTÁŽ</t>
  </si>
  <si>
    <t>106</t>
  </si>
  <si>
    <t>R75D901</t>
  </si>
  <si>
    <t>RELÉOVÝ DOMEK (DO 18M2) PREFABRIKOVANÝ - DEMONTÁŽ</t>
  </si>
  <si>
    <t>750.6</t>
  </si>
  <si>
    <t>Zkoušky, revize dop. značení</t>
  </si>
  <si>
    <t>107</t>
  </si>
  <si>
    <t>75E117</t>
  </si>
  <si>
    <t>DOZOR PRACOVNÍKŮ PROVOZOVATELE PŘI PRÁCI NA ŽIVÉM ZAŘÍZENÍ</t>
  </si>
  <si>
    <t>HOD</t>
  </si>
  <si>
    <t>108</t>
  </si>
  <si>
    <t>75E127</t>
  </si>
  <si>
    <t>CELKOVÁ PROHLÍDKA ZAŘÍZENÍ A VYHOTOVENÍ REVIZNÍ ZPRÁVY</t>
  </si>
  <si>
    <t>109</t>
  </si>
  <si>
    <t>75E137</t>
  </si>
  <si>
    <t>PŘEZKOUŠENÍ VLAKOVÝCH CEST</t>
  </si>
  <si>
    <t>110</t>
  </si>
  <si>
    <t>75E147</t>
  </si>
  <si>
    <t>PŘEZKOUŠENÍ A REGULACE AUTOMATICKÉHO BLOKU</t>
  </si>
  <si>
    <t>111</t>
  </si>
  <si>
    <t>75E157</t>
  </si>
  <si>
    <t>PŘEZKOUŠENÍ A REGULACE NÁVĚSTIDEL</t>
  </si>
  <si>
    <t>112</t>
  </si>
  <si>
    <t>75E187</t>
  </si>
  <si>
    <t>PŘÍPRAVA A CELKOVÉ ZKOUŠKY ELEKTRONICKÉHO STAVĚDLA PRO JEDNU VLAKOVOU CESTU</t>
  </si>
  <si>
    <t>113</t>
  </si>
  <si>
    <t>75E1B7</t>
  </si>
  <si>
    <t>REGULACE A ZKOUŠENÍ ZABEZPEČOVACÍHO ZAŘÍZENÍ</t>
  </si>
  <si>
    <t>114</t>
  </si>
  <si>
    <t>75E1C7</t>
  </si>
  <si>
    <t>PROTOKOL UTZ</t>
  </si>
  <si>
    <t>115</t>
  </si>
  <si>
    <t>R75E990</t>
  </si>
  <si>
    <t>ZAPŮJČENÍ DOPRAVNÍHO ZNAČENÍ</t>
  </si>
  <si>
    <t xml:space="preserve">  PS 12-21-01</t>
  </si>
  <si>
    <t>Karlštejn- odb. Lom, traťové zab. zař.</t>
  </si>
  <si>
    <t>PS 12-21-01</t>
  </si>
  <si>
    <t>R200001</t>
  </si>
  <si>
    <t>ZÁKLAD POD RELEOVÝ DOMEK ZE ZTRACENÉHO BEDNĚNÍ</t>
  </si>
  <si>
    <t>Položka obsahuje kompletní práce dle textu položky a dle informací v zadávací dokumentaci pro tuto konstrukci</t>
  </si>
  <si>
    <t>701005</t>
  </si>
  <si>
    <t>VYHLEDÁVACÍ MARKER ZEMNÍ S MOŽNOSTÍ ZÁPISU</t>
  </si>
  <si>
    <t>702111</t>
  </si>
  <si>
    <t>KABELOVÝ ŽLAB ZEMNÍ VČETNĚ KRYTU SVĚTLÉ ŠÍŘKY DO 120 MM</t>
  </si>
  <si>
    <t>75A151</t>
  </si>
  <si>
    <t>KABEL METALICKÝ SE STÍNĚNÍM DO 12 PÁRŮ - DODÁVKA</t>
  </si>
  <si>
    <t>75A237</t>
  </si>
  <si>
    <t>ZATAŽENÍ A SPOJKOVÁNÍ KABELŮ SE STÍNĚNÍM DO 12 PÁRŮ - MONTÁŽ</t>
  </si>
  <si>
    <t>75A331</t>
  </si>
  <si>
    <t>SPOJKA ROVNÁ PRO PLASTOVÉ KABELY SE STÍNĚNÍM S JÁDRY O PRŮMĚRU 1 MM2 DO 12 PÁRŮ</t>
  </si>
  <si>
    <t>PZS v km 33,038</t>
  </si>
  <si>
    <t>75B6B1</t>
  </si>
  <si>
    <t>USMĚRŇOVAČ 24 V/100 A - DODÁVKA</t>
  </si>
  <si>
    <t>75B6G7</t>
  </si>
  <si>
    <t>USMĚRŇOVAČ - MONTÁŽ</t>
  </si>
  <si>
    <t>75B6M1</t>
  </si>
  <si>
    <t>BEZÚDRŽBOVÁ BATERIE 24 V/250 AH - DODÁVKA</t>
  </si>
  <si>
    <t>75B6T7</t>
  </si>
  <si>
    <t>BATERIE - MONTÁŽ</t>
  </si>
  <si>
    <t>75B951</t>
  </si>
  <si>
    <t>SW PRO ELEKTRONICKÉ PŘEJEZDOVÉ ZABEZPEČOVACÍ ZAŘÍZENÍ NA JEDNOKOLEJNÉ TRATI - DODÁVKA</t>
  </si>
  <si>
    <t>75B957</t>
  </si>
  <si>
    <t>SW PRO ELEKTRONICKÉ PŘEJEZDOVÉ ZABEZPEČOVACÍ ZAŘÍZENÍ NA JEDNOKOLEJNÉ TRATI - MONTÁŽ</t>
  </si>
  <si>
    <t>75D121</t>
  </si>
  <si>
    <t>SKŘÍŇ LOGIKY ELEKTRONICKÉHO PŘEJEZDOVÉHO ZABEZPEČOVACÍHO ZAŘÍZENÍ - DODÁVKA</t>
  </si>
  <si>
    <t>75D127</t>
  </si>
  <si>
    <t>SKŘÍŇ LOGIKY ELEKTRONICKÉHO PŘEJEZDOVÉHO ZABEZPEČOVACÍHO ZAŘÍZENÍ - MONTÁŽ</t>
  </si>
  <si>
    <t>75D161</t>
  </si>
  <si>
    <t>RELÉOVÝ DOMEK (DO 18 M2) PREFABRIKOVANÝ, IZOLOVANÝ, S KLIMATIZACÍ A VNITŘNÍ KABELIZACÍ - DODÁVKA</t>
  </si>
  <si>
    <t>75D167</t>
  </si>
  <si>
    <t>RELÉOVÝ DOMEK (DO 18 M2) PREFABRIKOVANÝ - MONTÁŽ</t>
  </si>
  <si>
    <t>75D211</t>
  </si>
  <si>
    <t>VÝSTRAŽNÍK SE ZÁVOROU, 1 SKŘÍŇ - DODÁVKA</t>
  </si>
  <si>
    <t>75D217</t>
  </si>
  <si>
    <t>VÝSTRAŽNÍK SE ZÁVOROU, 1 SKŘÍŇ - MONTÁŽ</t>
  </si>
  <si>
    <t>750.3</t>
  </si>
  <si>
    <t>75B772</t>
  </si>
  <si>
    <t>OCHRANNÁ OPATŘENÍ PROTI ATMOSFÉRICKÝM VLIVŮM - DVOUKOLEJNÁ TRAŤ S TRAKCÍ</t>
  </si>
  <si>
    <t>KM</t>
  </si>
  <si>
    <t>75C521</t>
  </si>
  <si>
    <t>STOŽÁROVÉ NÁVĚSTIDLO TŘÍSVĚTLOVÉ - DODÁVKA</t>
  </si>
  <si>
    <t>75C527</t>
  </si>
  <si>
    <t>STOŽÁROVÉ NÁVĚSTIDLO TŘÍSVĚTLOVÉ - MONTÁŽ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</si>
  <si>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</si>
  <si>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</si>
  <si>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</si>
  <si>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</si>
  <si>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R75D903</t>
  </si>
  <si>
    <t>KOMPLETNĚ VYBAVENÁ SPOLEČNÁ PŘÍSTROJOVÁ SKŘÍŇ - DODÁVKA</t>
  </si>
  <si>
    <t>R75D904</t>
  </si>
  <si>
    <t>KOMPLETNĚ VYBAVENÁ SPOLEČNÁ PŘÍSTROJOVÁ SKŘÍŇ - MONTÁŽ</t>
  </si>
  <si>
    <t>75C518</t>
  </si>
  <si>
    <t>STOŽÁROVÉ NÁVĚSTIDLO DO DVOU SVĚTEL - DEMONTÁŽ</t>
  </si>
  <si>
    <t>75C528</t>
  </si>
  <si>
    <t>STOŽÁROVÉ NÁVĚSTIDLO TŘÍSVĚTLOVÉ - DEMONTÁŽ</t>
  </si>
  <si>
    <t>75C728</t>
  </si>
  <si>
    <t>VZDÁLENOSTNÍ UPOZORNOVADLO, NEPROMĚNNÉ NÁVĚSTIDLO SE ZÁKLADEM - DEMONTÁŽ</t>
  </si>
  <si>
    <t>75D118</t>
  </si>
  <si>
    <t>SKŘÍŇ LOGIKY RELÉOVÉHO PŘEJEZDOVÉHO ZABEZPEČOVACÍHO ZAŘÍZENÍ - DEMONTÁŽ</t>
  </si>
  <si>
    <t>75D188</t>
  </si>
  <si>
    <t>NAPÁJECÍ SKŘÍŇ PŘEJEZDOVÉHO ZABEZPEČOVACÍHO ZAŘÍZENÍ - DEMONTÁŽ</t>
  </si>
  <si>
    <t>75D198</t>
  </si>
  <si>
    <t>PŘÍSTROJOVÁ SKŘÍŇ V KOLEJIŠTI BEZ VNITŘNÍ VÝSTROJE - DEMONTÁŽ</t>
  </si>
  <si>
    <t>Zkoušky, revize, dop. značení</t>
  </si>
  <si>
    <t>75E177</t>
  </si>
  <si>
    <t>PŘEZKOUŠENÍ A REGULACE AUTOMATICKÉHO BLOKU A KOLEJOVÝCH OBVODŮ PRO JEDNU TRATOVOU KOLEJ V JEDNOM SMĚRU</t>
  </si>
  <si>
    <t>750.7</t>
  </si>
  <si>
    <t>Provizorní zab. zař.</t>
  </si>
  <si>
    <t>75A218</t>
  </si>
  <si>
    <t>ZATAŽENÍ A SPOJKOVÁNÍ KABELŮ DO 12 PÁRŮ - DEMONTÁŽ</t>
  </si>
  <si>
    <t>75A228</t>
  </si>
  <si>
    <t>ZATAŽENÍ A SPOJKOVÁNÍ KABELŮ PŘES 12 PÁRŮ - DEMONTÁŽ</t>
  </si>
  <si>
    <t>83</t>
  </si>
  <si>
    <t>75C4A1</t>
  </si>
  <si>
    <t>ZÁMEK ELEKTROMAGNETICKÝ VNITŘNÍ - DODÁVKA</t>
  </si>
  <si>
    <t>84</t>
  </si>
  <si>
    <t>75C4A7</t>
  </si>
  <si>
    <t>ZÁMEK ELEKTROMAGNETICKÝ VNITŘNÍ - MONTÁŽ</t>
  </si>
  <si>
    <t>75C918</t>
  </si>
  <si>
    <t>SNÍMAČ POČÍTAČE NÁPRAV - DEMONTÁŽ</t>
  </si>
  <si>
    <t>75D148</t>
  </si>
  <si>
    <t>KABELOVÁ SKŘÍŇ - DEMONTÁŽ</t>
  </si>
  <si>
    <t>75C4A8</t>
  </si>
  <si>
    <t>ZÁMEK ELEKTROMAGNETICKÝ VNITŘNÍ - DEMONTÁŽ</t>
  </si>
  <si>
    <t xml:space="preserve">  PS 13-21-01</t>
  </si>
  <si>
    <t>Odbočka Lom, staniční zabezpečovací zařízení</t>
  </si>
  <si>
    <t>PS 13-21-01</t>
  </si>
  <si>
    <t>702222</t>
  </si>
  <si>
    <t>KABELOVÁ CHRÁNIČKA ZEMNÍ UV STABILNÍ DN PŘES 100 DO 200 MM</t>
  </si>
  <si>
    <t>Vnitřní techologie zab. zařízení</t>
  </si>
  <si>
    <t>75B391</t>
  </si>
  <si>
    <t>TERMINÁL ŘÍZENÍ PZZ - DODÁVKA</t>
  </si>
  <si>
    <t>75B397</t>
  </si>
  <si>
    <t>TERMINÁL ŘÍZENÍ PZZ - MONTÁŽ</t>
  </si>
  <si>
    <t>75B601</t>
  </si>
  <si>
    <t>KOMPLETNÍ NAPÁJECÍ ZDROJ (50 HZ) DO 50 KVA - DODÁVKA</t>
  </si>
  <si>
    <t>A</t>
  </si>
  <si>
    <t>TZZ žst. Karlštejn – Odb. Lom</t>
  </si>
  <si>
    <t>75B929</t>
  </si>
  <si>
    <t>ZÁKLADNÍ SW ELEKTRONICKÉHO STAVĚDLA S ELEKTRONICKÝM ROZHRANÍM - ÚPRAVA</t>
  </si>
  <si>
    <t>75B949</t>
  </si>
  <si>
    <t>INDIVIDUÁLNÍ SW ELEKTRONICKÉHO STAVĚDLA S ELEKTRONICKÝM ROZHRANÍM - ÚPRAVA</t>
  </si>
  <si>
    <t>75B979</t>
  </si>
  <si>
    <t>SW PRACOVIŠTĚ DISPEČERA DOZ - ÚPRAVA</t>
  </si>
  <si>
    <t>75B989</t>
  </si>
  <si>
    <t>SW PRO GRAFICKO-TECHNOLOGICKOU NADSTAVBU - ÚPRAVA</t>
  </si>
  <si>
    <t>75B999</t>
  </si>
  <si>
    <t>SW PRO DOZ JEDNÉ STANICE - ÚPRAVA</t>
  </si>
  <si>
    <t>B</t>
  </si>
  <si>
    <t>TZZ Odb. Lom – žst. Beroun</t>
  </si>
  <si>
    <t>UZAMYKATELNÝ VE SKLOPENÉ POLOZE</t>
  </si>
  <si>
    <t>75C561</t>
  </si>
  <si>
    <t>UKAZATEL RYCHLOSTI (SVĚTELNÉ PRUHY) - DODÁVKA</t>
  </si>
  <si>
    <t>75C567</t>
  </si>
  <si>
    <t>UKAZATEL RYCHLOSTI (SVĚTELNÉ PRUHY) - MONTÁŽ</t>
  </si>
  <si>
    <t>75C161</t>
  </si>
  <si>
    <t>SNÍMAČ POLOHY JAZYKŮ - DODÁVKA</t>
  </si>
  <si>
    <t>75C167</t>
  </si>
  <si>
    <t>SNÍMAČ POLOHY JAZYKŮ - MONTÁŽ</t>
  </si>
  <si>
    <t>R75C411</t>
  </si>
  <si>
    <t>ZÁMEK ČELISŤOVÉHO ZÁVĚRU - DODÁVKA</t>
  </si>
  <si>
    <t>Náplň dle textu položky</t>
  </si>
  <si>
    <t>R75C417</t>
  </si>
  <si>
    <t>ZÁMEK ČELISŤOVÉHO ZÁVĚRU - MONTÁŽ</t>
  </si>
  <si>
    <t xml:space="preserve">  PS 14-21-01</t>
  </si>
  <si>
    <t>Odb. Lom, traťové zab. Zař.</t>
  </si>
  <si>
    <t>PS 14-21-01</t>
  </si>
  <si>
    <t>75B219</t>
  </si>
  <si>
    <t>JEDNOTNÉ OVLÁDACÍ PRACOVIŠTĚ (JOP), TECHNOLOGIE, NEZÁLOHOVANÉ - ÚPRAVA</t>
  </si>
  <si>
    <t>75B241</t>
  </si>
  <si>
    <t>DOSTAVBA ZOBRAZOVACÍ SEKCE JOP - DODÁVKA</t>
  </si>
  <si>
    <t>75B247</t>
  </si>
  <si>
    <t>DOSTAVBA ZOBRAZOVACÍ SEKCE JOP - MONTÁŽ</t>
  </si>
  <si>
    <t>75B569</t>
  </si>
  <si>
    <t>ÚPRAVA RELÉOVÝCH, NAPÁJECÍCH NEBO KABELOVÝCH STOJANŮ NEBO SKŘÍNÍ</t>
  </si>
  <si>
    <t>R75C901</t>
  </si>
  <si>
    <t>DOPLNĚNÍ ELEKTRONIKY + ÚPRAVA SŘÍNÍ ELEKTRONIKY</t>
  </si>
  <si>
    <t>75C6K1</t>
  </si>
  <si>
    <t>SVĚTELNÝ TRANSFORMÁTOR V NÁVĚSTIDLE PRO ELEKTRONICKÝ VÝSTUP VNITŘNÍHO ZAŘÍZENÍ - DODÁVKA</t>
  </si>
  <si>
    <t>75C6K7</t>
  </si>
  <si>
    <t>SVĚTELNÝ TRANSFORMÁTOR V NÁVĚSTIDLE PRO ELEKTRONICKÝ VÝSTUP VNITŘNÍHO ZAŘÍZENÍ - MONTÁŽ</t>
  </si>
  <si>
    <t>75C847</t>
  </si>
  <si>
    <t>STYKOVÝ TRANSFORMÁTOR, SYMETRIZAČNÍ A UKOLEJŇOVACÍ TLUMIVKA - MONTÁŽ</t>
  </si>
  <si>
    <t>75C851</t>
  </si>
  <si>
    <t>SADA PROPOJEK PRO PŘIPOJENÍ STYKOVÉHO TRANSFORMÁTORU, SYMETRIZAČNÍ TLUMIVKY KE KOLEJNICI - DODÁVKA</t>
  </si>
  <si>
    <t>75C857</t>
  </si>
  <si>
    <t>SADA PROPOJEK PRO PŘIPOJENÍ STYKOVÉHO TRANSFORMÁTORU, SYMETRIZAČNÍ TLUMIVKY KE KOLEJNICI - MONTÁŽ</t>
  </si>
  <si>
    <t>R75C907</t>
  </si>
  <si>
    <t>ÚPRAVA NEBO DOPLNĚNÍ OPTIKY NÁVĚSTIDLA</t>
  </si>
  <si>
    <t>75C848</t>
  </si>
  <si>
    <t>STYKOVÝ TRANSFORMÁTOR, SYMETRIZAČNÍ A UKOLEJŇOVACÍ TLUMIVKA - DEMONTÁŽ</t>
  </si>
  <si>
    <t>75C858</t>
  </si>
  <si>
    <t>SADA PROPOJEK PRO PŘIPOJENÍ STYKOVÉHO TRANSFORMÁTORU, SYMETRIZAČNÍ TLUMIVKY KE KOLEJNICI - DEMONTÁŽ</t>
  </si>
  <si>
    <t>R75E905</t>
  </si>
  <si>
    <t>REGULACE A NASTAVENÍ KOLEJOVÝCH OBVODŮ</t>
  </si>
  <si>
    <t xml:space="preserve">  PS 90-21-01</t>
  </si>
  <si>
    <t>Karlštejn- Beroun, ETCS - balízy</t>
  </si>
  <si>
    <t>PS 90-21-01</t>
  </si>
  <si>
    <t>750.8</t>
  </si>
  <si>
    <t>Balízy</t>
  </si>
  <si>
    <t>75F211</t>
  </si>
  <si>
    <t>BALÍZA NEPROMĚNNÁ TYP EUROBALISE VČ. ZPRACOVÁNÍ DAT A UPEVŇOVACÍ SADY - DODÁVKA</t>
  </si>
  <si>
    <t>75F217</t>
  </si>
  <si>
    <t>BALÍZA NEPROMĚNNÁ TYP EUROBALISE - MONTÁŽ</t>
  </si>
  <si>
    <t>75F218</t>
  </si>
  <si>
    <t>BALÍZA NEPROMĚNNÁ TYP EUROBALISE - DEMONTÁŽ</t>
  </si>
  <si>
    <t>75F227</t>
  </si>
  <si>
    <t>REINŽENÝRING BALÍZY</t>
  </si>
  <si>
    <t>75F237</t>
  </si>
  <si>
    <t>ZAMĚŘOVÁNÍ, ZNAČKOVÁNÍ A VYHODNOCENÍ DAT INFRASTRUKTURY</t>
  </si>
  <si>
    <t>75F251</t>
  </si>
  <si>
    <t>NÁVĚST PRO ETCS ANTIGRAFITTY</t>
  </si>
  <si>
    <t>R75F261</t>
  </si>
  <si>
    <t>ÚPRAVA ADRESNÉHO SW RBC VČETNĚ INSTALACE, JEHO PŘEZKOUŠENÍ VČ. MĚŘÍCÍHO VOZU</t>
  </si>
  <si>
    <t>Položka obsahuje kompletní práce dle textu položky a dle informací v zadávací dokumnetaci pro tuto činnost</t>
  </si>
  <si>
    <t>D.2</t>
  </si>
  <si>
    <t>Železniční sdělovací zařízení</t>
  </si>
  <si>
    <t xml:space="preserve">  PS 12-22-21</t>
  </si>
  <si>
    <t>Zastávka Srbsko rozhlasové zařízení</t>
  </si>
  <si>
    <t>PS 12-22-21</t>
  </si>
  <si>
    <t>R015111</t>
  </si>
  <si>
    <t>901</t>
  </si>
  <si>
    <t>POPLATKY ZA LIKVIDACI ODPADŮ NEKONTAMINOVANÝCH - 17 05 04 VYTĚŽENÉ ZEMINY A HORNINY - I. TŘÍDA TĚŽITELNOSTI VČETNĚ DOPRAVY</t>
  </si>
  <si>
    <t>T</t>
  </si>
  <si>
    <t>Evidenční položka. Neoceňovat v objektu SO/PS, položka se oceňuje pouze v objektu SO 90-90</t>
  </si>
  <si>
    <t>(1,2)*2 t/m3</t>
  </si>
  <si>
    <t>13173A</t>
  </si>
  <si>
    <t>HLOUBENÍ JAM ZAPAŽ I NEPAŽ TŘ. I - BEZ DOPRAVY</t>
  </si>
  <si>
    <t>přebytek na skládku</t>
  </si>
  <si>
    <t>viz textová a výkresová část projektové dokumentace</t>
  </si>
  <si>
    <t>Zvláštní zakládání, základy, zpevňování hornin</t>
  </si>
  <si>
    <t>272315</t>
  </si>
  <si>
    <t>ZÁKLADY Z PROSTÉHO BETONU DO C30/37</t>
  </si>
  <si>
    <t>3: 3; viz textová a výkresová část projektové dokumentace</t>
  </si>
  <si>
    <t>1: 450; viz textová a výkresová část projektové dokumentace</t>
  </si>
  <si>
    <t>709400</t>
  </si>
  <si>
    <t>ZATAŽENÍ LANKA DO CHRÁNIČKY NEBO ŽLABU</t>
  </si>
  <si>
    <t>2: 450; viz textová a výkresová část projektové dokumentace</t>
  </si>
  <si>
    <t>Silnoproud</t>
  </si>
  <si>
    <t>741C04</t>
  </si>
  <si>
    <t>OCHRANNÉ POSPOJOVÁNÍ CU VODIČEM DO 16 MM2</t>
  </si>
  <si>
    <t>36: 3; viz textová a výkresová část projektové dokumentace</t>
  </si>
  <si>
    <t>741C06</t>
  </si>
  <si>
    <t>VYVEDENÍ UZEMŇOVACÍCH VODIČŮ NA POVRCH/KONSTRUKCI</t>
  </si>
  <si>
    <t>8: 6; viz textová a výkresová část projektové dokumentace</t>
  </si>
  <si>
    <t>40: 5; viz textová a výkresová část projektové dokumentace</t>
  </si>
  <si>
    <t>744L51</t>
  </si>
  <si>
    <t>RELÉ - POMOCNÝ SPÍNAČ</t>
  </si>
  <si>
    <t>37: 1; viz textová a výkresová část projektové dokumentace</t>
  </si>
  <si>
    <t>747301</t>
  </si>
  <si>
    <t>PROVEDENÍ PROHLÍDKY A ZKOUŠKY PRÁVNICKOU OSOBOU, VYDÁNÍ PRŮKAZU ZPŮSOBILOSTI</t>
  </si>
  <si>
    <t>56: 1; viz textová a výkresová část projektové dokumentace</t>
  </si>
  <si>
    <t>747705</t>
  </si>
  <si>
    <t>MANIPULACE NA ZAŘÍZENÍCH PROVÁDĚNÉ PROVOZOVATELEM</t>
  </si>
  <si>
    <t>59: 30; viz textová a výkresová část projektové dokumentace</t>
  </si>
  <si>
    <t>74F322</t>
  </si>
  <si>
    <t>REVIZNÍ ZPRÁVA</t>
  </si>
  <si>
    <t>57: 1; viz textová a výkresová část projektové dokumentace</t>
  </si>
  <si>
    <t>74F323</t>
  </si>
  <si>
    <t>58: 1; viz textová a výkresová část projektové dokumentace</t>
  </si>
  <si>
    <t>Slaboproud</t>
  </si>
  <si>
    <t>75I321</t>
  </si>
  <si>
    <t>KABEL ZEMNÍ DVOUPLÁŠŤOVÝ S PANCÍŘEM PRŮMĚRU ŽÍLY 0,8 MM DO 5XN</t>
  </si>
  <si>
    <t>KMČTYŘKA</t>
  </si>
  <si>
    <t>3: 1,35; viz textová a výkresová část projektové dokumentace</t>
  </si>
  <si>
    <t>75I32X</t>
  </si>
  <si>
    <t>KABEL ZEMNÍ DVOUPLÁŠŤOVÝ S PANCÍŘEM PRŮMĚRU ŽÍLY 0,8 MM - MONTÁŽ</t>
  </si>
  <si>
    <t>4: 450; viz textová a výkresová část projektové dokumentace</t>
  </si>
  <si>
    <t>75IF11</t>
  </si>
  <si>
    <t>SPOJOVACÍ SVORKOVNICE 2/10</t>
  </si>
  <si>
    <t>32: 1; viz textová a výkresová část projektové dokumentace</t>
  </si>
  <si>
    <t>75IF1X</t>
  </si>
  <si>
    <t>SPOJOVACÍ SVORKOVNICE 2/10 - MONTÁŽ</t>
  </si>
  <si>
    <t>33: 1; viz textová a výkresová část projektové dokumentace</t>
  </si>
  <si>
    <t>75IF31</t>
  </si>
  <si>
    <t>ZEMNÍCÍ SVORKOVNICE</t>
  </si>
  <si>
    <t>19: 6; viz textová a výkresová část projektové dokumentace</t>
  </si>
  <si>
    <t>75IF3X</t>
  </si>
  <si>
    <t>ZEMNÍCÍ SVORKOVNICE - MONTÁŽ</t>
  </si>
  <si>
    <t>20: 6; viz textová a výkresová část projektové dokumentace</t>
  </si>
  <si>
    <t>75IF41</t>
  </si>
  <si>
    <t>MONTÁŽNÍ RÁM DO 10+1</t>
  </si>
  <si>
    <t>30: 1; viz textová a výkresová část projektové dokumentace</t>
  </si>
  <si>
    <t>75IF4X</t>
  </si>
  <si>
    <t>MONTÁŽNÍ RÁM DO 10+1 - MONTÁŽ</t>
  </si>
  <si>
    <t>31: 1; viz textová a výkresová část projektové dokumentace</t>
  </si>
  <si>
    <t>75IF91</t>
  </si>
  <si>
    <t>KONSTRUKCE DO SKŘÍNĚ 19" PRO UPEVNĚNÍ ZAŘÍZENÍ</t>
  </si>
  <si>
    <t>17: 16; viz textová a výkresová část projektové dokumentace</t>
  </si>
  <si>
    <t>75IF9X</t>
  </si>
  <si>
    <t>KONSTRUKCE DO SKŘÍNĚ 19" PRO UPEVNĚNÍ ZAŘÍZENÍ - MONTÁŽ</t>
  </si>
  <si>
    <t>18: 16; viz textová a výkresová část projektové dokumentace</t>
  </si>
  <si>
    <t>75IG11</t>
  </si>
  <si>
    <t>TYČ UZEMŇOVACÍ</t>
  </si>
  <si>
    <t>4: 6; viz textová a výkresová část projektové dokumentace</t>
  </si>
  <si>
    <t>75IG1X</t>
  </si>
  <si>
    <t>TYČ UZEMŇOVACÍ - MONTÁŽ</t>
  </si>
  <si>
    <t>5: 6; viz textová a výkresová část projektové dokumentace</t>
  </si>
  <si>
    <t>75IG21</t>
  </si>
  <si>
    <t>SVORKA ROZPOJOVACÍ ZKUŠEBNÍ</t>
  </si>
  <si>
    <t>6: 6; viz textová a výkresová část projektové dokumentace</t>
  </si>
  <si>
    <t>75IG2X</t>
  </si>
  <si>
    <t>SVORKA ROZPOJOVACÍ ZKUŠEBNÍ - MONTÁŽ</t>
  </si>
  <si>
    <t>7: 6; viz textová a výkresová část projektové dokumentace</t>
  </si>
  <si>
    <t>75IG61</t>
  </si>
  <si>
    <t>VEDENÍ UZEMŇOVACÍ V ZEMI Z FEZN DRÁTU DO 120 MM2</t>
  </si>
  <si>
    <t>9: 90; viz textová a výkresová část projektové dokumentace</t>
  </si>
  <si>
    <t>75IG6X</t>
  </si>
  <si>
    <t>VEDENÍ UZEMŇOVACÍ V ZEMI Z FEZN DRÁTU DO 120 MM2 - MONTÁŽ</t>
  </si>
  <si>
    <t>4: 90; viz textová a výkresová část projektové dokumentace</t>
  </si>
  <si>
    <t>75IJ11</t>
  </si>
  <si>
    <t>MĚŘENÍ - ZŘÍZENÍ VÝVODU KABELOVÉHO PLÁŠTĚ PRO MĚŘENÍ</t>
  </si>
  <si>
    <t>42: 2; viz textová a výkresová část projektové dokumentace</t>
  </si>
  <si>
    <t>75JA51</t>
  </si>
  <si>
    <t>ROZVADĚČ STRUKT. KABELÁŽE, ORGANIZÉR</t>
  </si>
  <si>
    <t>dodávka</t>
  </si>
  <si>
    <t>14: 16; viz textová a výkresová část projektové dokumentace</t>
  </si>
  <si>
    <t>75JA53</t>
  </si>
  <si>
    <t>ROZVADĚČ STRUKT. KABELÁŽE, PATCHPANEL 24 ZÁSUVEK</t>
  </si>
  <si>
    <t>15: 6; viz textová a výkresová část projektové dokumentace</t>
  </si>
  <si>
    <t>75JA5X</t>
  </si>
  <si>
    <t>ROZVADĚČ STRUKT. KABELÁŽE, MONTÁŽ ORGANIZÉRU, PATCHPANELU</t>
  </si>
  <si>
    <t>16: 22; viz textová a výkresová část projektové dokumentace</t>
  </si>
  <si>
    <t>75K111</t>
  </si>
  <si>
    <t>TRANSFORMÁTOR ODDĚLOVACÍ (OCHRANNÝ) DO 1000 VA</t>
  </si>
  <si>
    <t>34: 2; viz textová a výkresová část projektové dokumentace</t>
  </si>
  <si>
    <t>75K11X</t>
  </si>
  <si>
    <t>TRANSFORMÁTOR ODDĚLOVACÍ (OCHRANNÝ) - MONTÁŽ</t>
  </si>
  <si>
    <t>35: 2; viz textová a výkresová část projektové dokumentace</t>
  </si>
  <si>
    <t>75L11X</t>
  </si>
  <si>
    <t>ROZHLASOVÁ ÚSTŘEDNA - MONTÁŽ</t>
  </si>
  <si>
    <t>75L11Y</t>
  </si>
  <si>
    <t>ROZHLASOVÁ ÚSTŘEDNA - DEMONTÁŽ</t>
  </si>
  <si>
    <t>75L161</t>
  </si>
  <si>
    <t>ROZHLASOVÉ PŘÍSLUŠENSTVÍ - KONZOLA PRO REPRODUKTOR</t>
  </si>
  <si>
    <t>18: 8; viz textová a výkresová část projektové dokumentace</t>
  </si>
  <si>
    <t>75L162</t>
  </si>
  <si>
    <t>ROZHLASOVÉ PŘÍSLUŠENSTVÍ - SVORKOVNICE PRO SKLOPNÝ ROZHLASOVÝ STOŽÁR</t>
  </si>
  <si>
    <t>19: 8; viz textová a výkresová část projektové dokumentace</t>
  </si>
  <si>
    <t>75L163</t>
  </si>
  <si>
    <t>ROZHLASOVÉ PŘÍSLUŠENSTVÍ - ROZVODNÁ KRABICE PRO ROZHLAS</t>
  </si>
  <si>
    <t>20: 8; viz textová a výkresová část projektové dokumentace</t>
  </si>
  <si>
    <t>75L166</t>
  </si>
  <si>
    <t>ROZHLASOVÉ PŘÍSLUŠENSTVÍ - GALVANICKÉ ODDĚLENÍ ROZHLASOVÝCH KABELOVÝCH ROZVODŮ</t>
  </si>
  <si>
    <t>21: 2; viz textová a výkresová část projektové dokumentace</t>
  </si>
  <si>
    <t>75L16X</t>
  </si>
  <si>
    <t>ROZHLASOVÉ PŘÍSLUŠENSTVÍ - MONTÁŽ</t>
  </si>
  <si>
    <t>22: 26; viz textová a výkresová část projektové dokumentace</t>
  </si>
  <si>
    <t>75L174</t>
  </si>
  <si>
    <t>REPRODUKTOR VENKOVNÍ TLAKOVÝ</t>
  </si>
  <si>
    <t>23: 8; viz textová a výkresová část projektové dokumentace</t>
  </si>
  <si>
    <t>75L17X</t>
  </si>
  <si>
    <t>REPRODUKTOR VENKOVNÍ - MONTÁŽ</t>
  </si>
  <si>
    <t>24: 8; viz textová a výkresová část projektové dokumentace</t>
  </si>
  <si>
    <t>75L17Y</t>
  </si>
  <si>
    <t>REPRODUKTOR VENKOVNÍ - DEMONTÁŽ</t>
  </si>
  <si>
    <t>25: 4; viz textová a výkresová část projektové dokumentace</t>
  </si>
  <si>
    <t>75L191</t>
  </si>
  <si>
    <t>KABEL SILOVÝ PRO ROZHLAS PRŮMĚRU DO 1,5 MM2</t>
  </si>
  <si>
    <t>kmžíla</t>
  </si>
  <si>
    <t>38: 0,16; viz textová a výkresová část projektové dokumentace</t>
  </si>
  <si>
    <t>75L19X</t>
  </si>
  <si>
    <t>KABEL SILOVÝ PRO ROZHLAS - MONTÁŽ</t>
  </si>
  <si>
    <t>39: 0,16; viz textová a výkresová část projektové dokumentace</t>
  </si>
  <si>
    <t>75L1A2</t>
  </si>
  <si>
    <t>MĚŘENÍ AKUSTICKÉHO HLUKU NA HRANICI OCHRANNÉHO PÁSMA V ZAST.</t>
  </si>
  <si>
    <t>KOMPLET</t>
  </si>
  <si>
    <t>26: 1; viz textová a výkresová část projektové dokumentace</t>
  </si>
  <si>
    <t>75L1B1</t>
  </si>
  <si>
    <t>ZKOUŠENÍ, NASTAVENÍ HLASITOSTI ROZHLASOVÉHO ZAŘÍZENÍ</t>
  </si>
  <si>
    <t>27: 1; viz textová a výkresová část projektové dokumentace</t>
  </si>
  <si>
    <t>75L1B2</t>
  </si>
  <si>
    <t>ZKOUŠENÍ, NASTAVENÍ A UVEDENÍ ROZHLASOVÉHO ZAŘÍZENÍ DO PROVOZU</t>
  </si>
  <si>
    <t>28: 1; viz textová a výkresová část projektové dokumentace</t>
  </si>
  <si>
    <t>75O961</t>
  </si>
  <si>
    <t>DDTS ŽDC, SPOLUPRÁCE ZHOTOVITELE URČENÉHO ZAŘÍZENÍ PŘI INTEGRACI DO DDTS</t>
  </si>
  <si>
    <t>55: 1; viz textová a výkresová část projektové dokumentace</t>
  </si>
  <si>
    <t>R75901</t>
  </si>
  <si>
    <t>DEMONTÁŽ ROZHLASOVÉHO ZAŘÍZENÍ VENKOVNÍ KABELOVÉ ROZVODY</t>
  </si>
  <si>
    <t>29: 1; viz textová a výkresová část projektové dokumentace</t>
  </si>
  <si>
    <t>položka obsahuje veškeré práce dle textace položky a projektové dokumentace, včetně všech souvisejících dovoditelných nákladů, které nejsou vykázány zvlášť</t>
  </si>
  <si>
    <t>R75902</t>
  </si>
  <si>
    <t>GEODETICKÉ ZAMĚŘENÍ TRASY PRVKŮ RZ</t>
  </si>
  <si>
    <t>10: 1; viz textová a výkresová část projektové dokumentace</t>
  </si>
  <si>
    <t>: ; viz textová a výkresová část projektové dokumentace</t>
  </si>
  <si>
    <t>R75903</t>
  </si>
  <si>
    <t>PANEL ZÁSUVKOVÝ DO 19" SKŘÍNĚ - MONTÁŽ</t>
  </si>
  <si>
    <t>24: 5; viz textová a výkresová část projektové dokumentace</t>
  </si>
  <si>
    <t>R75904</t>
  </si>
  <si>
    <t>Patch kabel Cat.5E FTP/STP</t>
  </si>
  <si>
    <t>41: 3; viz textová a výkresová část projektové dokumentace</t>
  </si>
  <si>
    <t>R75906</t>
  </si>
  <si>
    <t>Skříň klimatizovaná, vytápěná, dvouplášťová s ochranou klecí vč. montáže</t>
  </si>
  <si>
    <t>5: 1; viz textová a výkresová část projektové dokumentace</t>
  </si>
  <si>
    <t>R75907</t>
  </si>
  <si>
    <t>VYTYČENÍ UMÍSTĚNÍ VENKOVNÍ SKŘÍNĚ</t>
  </si>
  <si>
    <t>KS</t>
  </si>
  <si>
    <t>1: 6; viz textová a výkresová část projektové dokumentace</t>
  </si>
  <si>
    <t>R75908</t>
  </si>
  <si>
    <t>Demontáž venkovní temperované skříně vč. klece</t>
  </si>
  <si>
    <t>54: 1; viz textová a výkresová část projektové dokumentace</t>
  </si>
  <si>
    <t>R75909</t>
  </si>
  <si>
    <t>Úprava SW pro automatické hlášení ze žst. Karlštejn, vč konfigurace stávajícího řídícího PC MIKROVOX</t>
  </si>
  <si>
    <t>R75910</t>
  </si>
  <si>
    <t>PANEL JISTIČOVÝ 3U DO 19" SKŘÍNĚ</t>
  </si>
  <si>
    <t>21: 5; viz textová a výkresová část projektové dokumentace</t>
  </si>
  <si>
    <t>R75911</t>
  </si>
  <si>
    <t>PANEL JISTIČOVÝ 3U DO 19" SKŘÍNĚ - MONTÁŽ</t>
  </si>
  <si>
    <t>22: 5; viz textová a výkresová část projektové dokumentace</t>
  </si>
  <si>
    <t>R75912</t>
  </si>
  <si>
    <t>PANEL ZÁSUVKOVÝ DO 19" SKŘÍNĚ</t>
  </si>
  <si>
    <t>23: 6; viz textová a výkresová část projektové dokumentace</t>
  </si>
  <si>
    <t>75L3E5</t>
  </si>
  <si>
    <t>SW PRO ŘÍZENÍ SYSTÉMU (TRAŤOVÉ NASAZENÍ) - SW MODUL PRO ŘÍZENÍ RÚ</t>
  </si>
  <si>
    <t xml:space="preserve">  PS 12-22-22</t>
  </si>
  <si>
    <t>Zastávka Srbsko, informační zařízení</t>
  </si>
  <si>
    <t>PS 12-22-22</t>
  </si>
  <si>
    <t>(5)*2 t/m3</t>
  </si>
  <si>
    <t>13173</t>
  </si>
  <si>
    <t>HLOUBENÍ JAM ZAPAŽ I NEPAŽ TŘ. I</t>
  </si>
  <si>
    <t>702211</t>
  </si>
  <si>
    <t>KABELOVÁ CHRÁNIČKA ZEMNÍ DN DO 100 MM</t>
  </si>
  <si>
    <t>4: 100; viz textová a výkresová část projektové dokumentace</t>
  </si>
  <si>
    <t>5: 100; viz textová a výkresová část projektové dokumentace</t>
  </si>
  <si>
    <t>R701021</t>
  </si>
  <si>
    <t>GEODETICKÉ ZAMĚŘENÍ TRASY PRVKŮ IS</t>
  </si>
  <si>
    <t>7: 1; viz textová a výkresová část projektové dokumentace</t>
  </si>
  <si>
    <t>R701031</t>
  </si>
  <si>
    <t>VYTYČENÍ UMÍSTĚNÍ INFORMAČNÍCH SLOUPKŮ</t>
  </si>
  <si>
    <t>1: 2; viz textová a výkresová část projektové dokumentace</t>
  </si>
  <si>
    <t>703443</t>
  </si>
  <si>
    <t>ELEKTROINSTALAČNÍ TRUBKA OCELOVÁ VČETNĚ UPEVNĚNÍ A PŘÍSLUŠENSTVÍ DN PRŮMĚRU PŘES 40 MM</t>
  </si>
  <si>
    <t>43: 40; viz textová a výkresová část projektové dokumentace</t>
  </si>
  <si>
    <t>34: 1; viz textová a výkresová část projektové dokumentace</t>
  </si>
  <si>
    <t>31: 2; viz textová a výkresová část projektové dokumentace</t>
  </si>
  <si>
    <t>25: 120; viz textová a výkresová část projektové dokumentace</t>
  </si>
  <si>
    <t>26: 4; viz textová a výkresová část projektové dokumentace</t>
  </si>
  <si>
    <t>744711</t>
  </si>
  <si>
    <t>PROUDOVÝ CHRÁNIČ DVOUPÓLOVÝ (10 KA) DO 30 MA, DO 25 A</t>
  </si>
  <si>
    <t>40: 2; viz textová a výkresová část projektové dokumentace</t>
  </si>
  <si>
    <t>41: 1; viz textová a výkresová část projektové dokumentace</t>
  </si>
  <si>
    <t>744Q21</t>
  </si>
  <si>
    <t>SVODIČ PŘEPĚTÍ TYP 1+2 (TŘÍDA B+C) 1-2 PÓLOVÝ</t>
  </si>
  <si>
    <t>244: ; viz textová a výkresová část projektové dokumentace</t>
  </si>
  <si>
    <t>45: 1; viz textová a výkresová část projektové dokumentace</t>
  </si>
  <si>
    <t>46: 1; viz textová a výkresová část projektové dokumentace</t>
  </si>
  <si>
    <t>47: 1; viz textová a výkresová část projektové dokumentace</t>
  </si>
  <si>
    <t>75I411</t>
  </si>
  <si>
    <t>KABEL ZEMNÍ DATOVÝ PRŮMĚRU ŽÍLY 0,6 MM DO 4 PÁRŮ</t>
  </si>
  <si>
    <t>23: 0,48; viz textová a výkresová část projektové dokumentace</t>
  </si>
  <si>
    <t>75I41X</t>
  </si>
  <si>
    <t>KABEL ZEMNÍ DATOVÝ PRŮMĚRU ŽÍLY 0,6 MM - MONTÁŽ</t>
  </si>
  <si>
    <t>24: 120; viz textová a výkresová část projektové dokumentace</t>
  </si>
  <si>
    <t>27: 2; viz textová a výkresová část projektové dokumentace</t>
  </si>
  <si>
    <t>28: 2; viz textová a výkresová část projektové dokumentace</t>
  </si>
  <si>
    <t>29: 2; viz textová a výkresová část projektové dokumentace</t>
  </si>
  <si>
    <t>30: 2; viz textová a výkresová část projektové dokumentace</t>
  </si>
  <si>
    <t>32: 30; viz textová a výkresová část projektové dokumentace</t>
  </si>
  <si>
    <t>33: 30; viz textová a výkresová část projektové dokumentace</t>
  </si>
  <si>
    <t>75IH81</t>
  </si>
  <si>
    <t>UKONČENÍ KABELU OBJÍMKA KABELOVÁ</t>
  </si>
  <si>
    <t>35: 4; viz textová a výkresová část projektové dokumentace</t>
  </si>
  <si>
    <t>75IH8X</t>
  </si>
  <si>
    <t>UKONČENÍ KABELU OBJÍMKA KABELOVÁ - MONTÁŽ</t>
  </si>
  <si>
    <t>36: 4; viz textová a výkresová část projektové dokumentace</t>
  </si>
  <si>
    <t>75IH91</t>
  </si>
  <si>
    <t>UKONČENÍ KABELU ŠTÍTEK KABELOVÝ</t>
  </si>
  <si>
    <t>37: 4; viz textová a výkresová část projektové dokumentace</t>
  </si>
  <si>
    <t>75IH9X</t>
  </si>
  <si>
    <t>UKONČENÍ KABELU ŠTÍTEK KABELOVÝ - MONTÁŽ</t>
  </si>
  <si>
    <t>38: 4; viz textová a výkresová část projektové dokumentace</t>
  </si>
  <si>
    <t>75IJ12</t>
  </si>
  <si>
    <t>MĚŘENÍ JEDNOSMĚRNÉ NA SDĚLOVACÍM KABELU</t>
  </si>
  <si>
    <t>39: 2; viz textová a výkresová část projektové dokumentace</t>
  </si>
  <si>
    <t>75L244</t>
  </si>
  <si>
    <t>HODINY PODRUŽNÉ NEBO AUTONOMNÍ VENKOVNÍ RUČIČKOVÉ OBOUSTRANNÉ PŘES 50 CM</t>
  </si>
  <si>
    <t>OBOUSTRANNÉ 80 CM_v provedení dle grafického manuálu z 1/2021 na nástupišti</t>
  </si>
  <si>
    <t>10: 2; viz textová a výkresová část projektové dokumentace</t>
  </si>
  <si>
    <t>75L246</t>
  </si>
  <si>
    <t>HODINY PODRUŽNÉ NEBO AUTONOMNÍ VENKOVNÍ - MONTÁŽ</t>
  </si>
  <si>
    <t>75L254</t>
  </si>
  <si>
    <t>ZÁVĚS PRO PODRUŽNÉ HODINY RUČIČKOVÉ OBOUSTRANNÉ PŘES 50 CM</t>
  </si>
  <si>
    <t>75L25X</t>
  </si>
  <si>
    <t>ZÁVĚS PRO PODRUŽNÉ HODINY - MONTÁŽ</t>
  </si>
  <si>
    <t>75L261</t>
  </si>
  <si>
    <t>HODINOVÉ PŘÍSLUŠENSTVÍ, OSVĚTLENÍ HODIN</t>
  </si>
  <si>
    <t>75L267</t>
  </si>
  <si>
    <t>HODINOVÉ PŘÍSLUŠENSTVÍ - MONTÁŽ</t>
  </si>
  <si>
    <t>75L271</t>
  </si>
  <si>
    <t>PŘEZKOUŠENÍ, UVEDENÍ FUNKCÍ A NASTAVENÍ HODIN NA PŘESNÝ ČAS</t>
  </si>
  <si>
    <t>75L272</t>
  </si>
  <si>
    <t>PŘEZKOUŠENÍ, UVEDENÍ HODINOVÉHO ZAŘÍZENÍ DO PROVOZU</t>
  </si>
  <si>
    <t>75L331</t>
  </si>
  <si>
    <t>ODJEZDOVÁ NEBO PŘÍJEZDOVÁ TABULE S OMEZENÝM POČTEM INFORMACÍ IS JEDNOSTRANNÁ DO 6-TI ŘÁDKŮ</t>
  </si>
  <si>
    <t>75L34X</t>
  </si>
  <si>
    <t>ODJEZDOVÁ NEBO PŘÍJEZDOVÁ TABULE S OMEZENÝM POČTEM INFORMACÍ IS - MONTÁŽ</t>
  </si>
  <si>
    <t>75L36X</t>
  </si>
  <si>
    <t>NÁSTUPIŠTNÍ TABULE IS - MONTÁŽ</t>
  </si>
  <si>
    <t>75L3A1</t>
  </si>
  <si>
    <t>INFORMAČNÍ PRVEK, HLASOVÝ MODUL PRO NEVIDOMÉ</t>
  </si>
  <si>
    <t>11: 2; viz textová a výkresová část projektové dokumentace</t>
  </si>
  <si>
    <t>75L3AX</t>
  </si>
  <si>
    <t>INFORMAČNÍ PRVEK, - MONTÁŽ</t>
  </si>
  <si>
    <t>13: 4; viz textová a výkresová část projektové dokumentace</t>
  </si>
  <si>
    <t>75L3CX</t>
  </si>
  <si>
    <t>PŘEVODNÍK - MONTÁŽ</t>
  </si>
  <si>
    <t>15: 1; viz textová a výkresová část projektové dokumentace</t>
  </si>
  <si>
    <t>75L3EA</t>
  </si>
  <si>
    <t>SW PRO ŘÍZENÍ SYSTÉMU (TRAŤOVÉ NASAZENÍ) - PŘÍPRAVA DAT GVD, INSTALACE A KONFIGURACE</t>
  </si>
  <si>
    <t>16: 1; viz textová a výkresová část projektové dokumentace</t>
  </si>
  <si>
    <t>75L3EC</t>
  </si>
  <si>
    <t>SW MODUL DÁLKOVÉHO ŘÍZENÍ TABULÍ (PRO JEDNOTLIVOU STANICI NA TRATI)</t>
  </si>
  <si>
    <t>17: 1; viz textová a výkresová část projektové dokumentace</t>
  </si>
  <si>
    <t>75L3EE</t>
  </si>
  <si>
    <t>SW MODUL PRO PODPORU HLASOVÉHO MODULU PRO NEVIDOMÉ PRO JEDNOTLIVOU STANICI NA TRATI</t>
  </si>
  <si>
    <t>18: 1; viz textová a výkresová část projektové dokumentace</t>
  </si>
  <si>
    <t>75L3EH</t>
  </si>
  <si>
    <t>SW MODUL SW + HW, PŘIPOJENÍ NA GTN ZAPEZPEČOVACÍHO ZAŘÍZENÍ</t>
  </si>
  <si>
    <t>19: 1; viz textová a výkresová část projektové dokumentace</t>
  </si>
  <si>
    <t>75L3H7</t>
  </si>
  <si>
    <t>SW PRO ŘÍZENÍ SYSTÉMU (OSTATNÍ SPOLEČNÉ POLOŽKY) - SW DOPLNĚNÍ ŘÍDÍCÍHO SERVERU INFORMAČNÍHO SYSTÉMU</t>
  </si>
  <si>
    <t>20: 1; viz textová a výkresová část projektové dokumentace</t>
  </si>
  <si>
    <t>75L3I2</t>
  </si>
  <si>
    <t>ZAŠKOLENÍ OBSLUHY NA MÍSTĚ, INSTALACE, DOPRAVA PŘES 200 KM</t>
  </si>
  <si>
    <t>21: 1; viz textová a výkresová část projektové dokumentace</t>
  </si>
  <si>
    <t>75L3J1</t>
  </si>
  <si>
    <t>ŠÉFMONTÁŽE, ZKOUŠENÍ, OŽIVENÍ, REVIZE INFORMAČNÍHO SYSTÉMU DO 10 PRVKŮ</t>
  </si>
  <si>
    <t>22: 1; viz textová a výkresová část projektové dokumentace</t>
  </si>
  <si>
    <t>44: 1; viz textová a výkresová část projektové dokumentace</t>
  </si>
  <si>
    <t>R75L001</t>
  </si>
  <si>
    <t>Informační prvek, sloup pro jednu informační LED tabuli bez zastřešení + číslo koleje vč. hodin jako nosného prvku</t>
  </si>
  <si>
    <t>12: 2; viz textová a výkresová část projektové dokumentace</t>
  </si>
  <si>
    <t>R75L002</t>
  </si>
  <si>
    <t>Převodník pro LED tabule RS485/Ethernet</t>
  </si>
  <si>
    <t>14: 1; viz textová a výkresová část projektové dokumentace</t>
  </si>
  <si>
    <t>R75L003</t>
  </si>
  <si>
    <t>LED nástupištní tabule IS oboustranná bez čísla koleje, bez hodin</t>
  </si>
  <si>
    <t>9: 2; viz textová a výkresová část projektové dokumentace</t>
  </si>
  <si>
    <t xml:space="preserve">  PS 12-22-23</t>
  </si>
  <si>
    <t>Zastávka Srbsko, kamerový systém</t>
  </si>
  <si>
    <t>PS 12-22-23</t>
  </si>
  <si>
    <t>(3)*2 t/m3</t>
  </si>
  <si>
    <t>2: 0,5; viz textová a výkresová část projektové dokumentace</t>
  </si>
  <si>
    <t>703112</t>
  </si>
  <si>
    <t>KABELOVÝ ROŠT/LÁVKA NOSNÝ ŽÁROVĚ ZINKOVANÝ VČETNĚ UPEVNĚNÍ A PŘÍSLUŠENSTVÍ SVĚTLÉ ŠÍŘKY PŘES 100 DO 250 MM</t>
  </si>
  <si>
    <t>67: 20; viz textová a výkresová část projektové dokumentace</t>
  </si>
  <si>
    <t>703412</t>
  </si>
  <si>
    <t>ELEKTROINSTALAČNÍ TRUBKA PLASTOVÁ VČETNĚ UPEVNĚNÍ A PŘÍSLUŠENSTVÍ DN PRŮMĚRU PŘES 25 DO 40 MM</t>
  </si>
  <si>
    <t>62: 20; viz textová a výkresová část projektové dokumentace</t>
  </si>
  <si>
    <t>R701036</t>
  </si>
  <si>
    <t>GEODETICKÉ ZAMĚŘENÍ TRASY PRVKŮ KS</t>
  </si>
  <si>
    <t>R701032</t>
  </si>
  <si>
    <t>VYTYČENÍ UMÍSTĚNÍ KAMEROVÝCH SLOUPKŮ</t>
  </si>
  <si>
    <t>63: 550; viz textová a výkresová část projektové dokumentace</t>
  </si>
  <si>
    <t>64: 8; viz textová a výkresová část projektové dokumentace</t>
  </si>
  <si>
    <t>744612</t>
  </si>
  <si>
    <t>JISTIČ JEDNOPÓLOVÝ (10 KA) OD 4 DO 10 A</t>
  </si>
  <si>
    <t>65: 8; viz textová a výkresová část projektové dokumentace</t>
  </si>
  <si>
    <t>744811</t>
  </si>
  <si>
    <t>PROUDOVÝ CHRÁNIČ DVOUPÓLOVÝ S NADPROUDOVOU OCHRANOU (10 KA) DO 30 MA, DO 25 A</t>
  </si>
  <si>
    <t>66: 2; viz textová a výkresová část projektové dokumentace</t>
  </si>
  <si>
    <t>72: 1; viz textová a výkresová část projektové dokumentace</t>
  </si>
  <si>
    <t>73: 1; viz textová a výkresová část projektové dokumentace</t>
  </si>
  <si>
    <t>75H141</t>
  </si>
  <si>
    <t>STOŽÁR (SLOUP) OCELOVÝ DO 10 M</t>
  </si>
  <si>
    <t>70: 6; viz textová a výkresová část projektové dokumentace</t>
  </si>
  <si>
    <t>75H14X</t>
  </si>
  <si>
    <t>STOŽÁR (SLOUP) OCELOVÝ - MONTÁŽ</t>
  </si>
  <si>
    <t>71: 6; viz textová a výkresová část projektové dokumentace</t>
  </si>
  <si>
    <t>44: 3,4; viz textová a výkresová část projektové dokumentace</t>
  </si>
  <si>
    <t>45: 850; viz textová a výkresová část projektové dokumentace</t>
  </si>
  <si>
    <t>46: 850; viz textová a výkresová část projektové dokumentace</t>
  </si>
  <si>
    <t>47: 850; viz textová a výkresová část projektové dokumentace</t>
  </si>
  <si>
    <t>48: 6; viz textová a výkresová část projektové dokumentace</t>
  </si>
  <si>
    <t>49: 850; viz textová a výkresová část projektové dokumentace</t>
  </si>
  <si>
    <t>75IA81</t>
  </si>
  <si>
    <t>OPTOTRUBKOVÁ REDUKCE PRŮMĚRU DO 40 MM</t>
  </si>
  <si>
    <t>52: 12; viz textová a výkresová část projektové dokumentace</t>
  </si>
  <si>
    <t>75IA8X</t>
  </si>
  <si>
    <t>OPTOTRUBKOVÁ REDUKCE - MONTÁŽ</t>
  </si>
  <si>
    <t>53: 12; viz textová a výkresová část projektové dokumentace</t>
  </si>
  <si>
    <t>75IB11</t>
  </si>
  <si>
    <t>MIKROTRUBIČKA DO 10/8 MM</t>
  </si>
  <si>
    <t>50: 850; viz textová a výkresová část projektové dokumentace</t>
  </si>
  <si>
    <t>75IB1X</t>
  </si>
  <si>
    <t>MIKROTRUBIČKA DO 10/8 MM - MONTÁŽ</t>
  </si>
  <si>
    <t>51: 850; viz textová a výkresová část projektové dokumentace</t>
  </si>
  <si>
    <t>75IC31</t>
  </si>
  <si>
    <t>MIKROTRUBIČKOVÁ PRŮCHODKA PRŮMĚRU DO 10 MM</t>
  </si>
  <si>
    <t>75IC3X</t>
  </si>
  <si>
    <t>MIKROTRUBIČKOVÁ PRŮCHODKA - MONTÁŽ</t>
  </si>
  <si>
    <t>54: 12; viz textová a výkresová část projektové dokumentace</t>
  </si>
  <si>
    <t>75IEE2</t>
  </si>
  <si>
    <t>OPTICKÝ ROZVADĚČ 19" PROVEDENÍ 24 VLÁKEN</t>
  </si>
  <si>
    <t>75IEEX</t>
  </si>
  <si>
    <t>OPTICKÝ ROZVADĚČ 19" PROVEDENÍ - MONTÁŽ</t>
  </si>
  <si>
    <t>36: 1; viz textová a výkresová část projektové dokumentace</t>
  </si>
  <si>
    <t>75IEF1</t>
  </si>
  <si>
    <t>OPTICKÝ ROZVADĚČ NA ZEĎ DO 12 VLÁKEN</t>
  </si>
  <si>
    <t>37: 6; viz textová a výkresová část projektové dokumentace</t>
  </si>
  <si>
    <t>75IEFX</t>
  </si>
  <si>
    <t>OPTICKÝ ROZVADĚČ NA ZEĎ - MONTÁŽ</t>
  </si>
  <si>
    <t>38: 6; viz textová a výkresová část projektové dokumentace</t>
  </si>
  <si>
    <t>75IEG1</t>
  </si>
  <si>
    <t>KAZETA PRO ULOŽENÍ SVÁRŮ - DODÁVKA</t>
  </si>
  <si>
    <t>39: 8; viz textová a výkresová část projektové dokumentace</t>
  </si>
  <si>
    <t>75IEGX</t>
  </si>
  <si>
    <t>KAZETA PRO ULOŽENÍ SVÁRŮ - MONTÁŽ</t>
  </si>
  <si>
    <t>40: 8; viz textová a výkresová část projektové dokumentace</t>
  </si>
  <si>
    <t>75IH61</t>
  </si>
  <si>
    <t>UKONČENÍ KABELU OPTICKÉHO DO 12 VLÁKEN</t>
  </si>
  <si>
    <t>55: 24; viz textová a výkresová část projektové dokumentace</t>
  </si>
  <si>
    <t>56: 24; viz textová a výkresová část projektové dokumentace</t>
  </si>
  <si>
    <t>75IK21</t>
  </si>
  <si>
    <t>MĚŘENÍ KOMPLEXNÍ OPTICKÉHO KABELU</t>
  </si>
  <si>
    <t>VLÁKNO</t>
  </si>
  <si>
    <t>57: 24; viz textová a výkresová část projektové dokumentace</t>
  </si>
  <si>
    <t>75J131</t>
  </si>
  <si>
    <t>NOSNÁ LIŠTA DIN</t>
  </si>
  <si>
    <t>58: 2; viz textová a výkresová část projektové dokumentace</t>
  </si>
  <si>
    <t>75J13X</t>
  </si>
  <si>
    <t>NOSNÁ LIŠTA DIN - MONTÁŽ</t>
  </si>
  <si>
    <t>59: 2; viz textová a výkresová část projektové dokumentace</t>
  </si>
  <si>
    <t>75J321</t>
  </si>
  <si>
    <t>KABEL SDĚLOVACÍ PRO STRUKTUROVANOU KABELÁŽ FTP/STP</t>
  </si>
  <si>
    <t>60: 0,4; viz textová a výkresová část projektové dokumentace</t>
  </si>
  <si>
    <t>75J32X</t>
  </si>
  <si>
    <t>KABEL SDĚLOVACÍ PRO STRUKTUROVANOU KABELÁŽ FTP/STP - MONTÁŽ</t>
  </si>
  <si>
    <t>61: 0,4; viz textová a výkresová část projektové dokumentace</t>
  </si>
  <si>
    <t>75J821</t>
  </si>
  <si>
    <t>OPTICKÝ PIGTAIL SINGLEMODE DO 2 M</t>
  </si>
  <si>
    <t>39: 48; viz textová a výkresová část projektové dokumentace</t>
  </si>
  <si>
    <t>75J82X</t>
  </si>
  <si>
    <t>OPTICKÝ PIGTAIL SINGLEMODE - MONTÁŽ</t>
  </si>
  <si>
    <t>41: 48; viz textová a výkresová část projektové dokumentace</t>
  </si>
  <si>
    <t>75J921</t>
  </si>
  <si>
    <t>OPTICKÝ PATCHCORD SINGLEMODE DO 5 M</t>
  </si>
  <si>
    <t>42: 12; viz textová a výkresová část projektové dokumentace</t>
  </si>
  <si>
    <t>75J92X</t>
  </si>
  <si>
    <t>OPTICKÝ PATCHCORD SINGLEMODE - MONTÁŽ</t>
  </si>
  <si>
    <t>43: 12; viz textová a výkresová část projektové dokumentace</t>
  </si>
  <si>
    <t>75K231</t>
  </si>
  <si>
    <t>NAPÁJECÍ ZDROJ 48 V DC, SAMOSTATNÝ DO 200W</t>
  </si>
  <si>
    <t>75K23X</t>
  </si>
  <si>
    <t>NAPÁJECÍ ZDROJ 48 V DC, SAMOSTATNÝ - MONTÁŽ</t>
  </si>
  <si>
    <t>31: 6; viz textová a výkresová část projektové dokumentace</t>
  </si>
  <si>
    <t>34: 12; viz textová a výkresová část projektové dokumentace</t>
  </si>
  <si>
    <t>75L421</t>
  </si>
  <si>
    <t>KAMERA DIGITÁLNÍ (IP) PEVNÁ</t>
  </si>
  <si>
    <t>12: 8; viz textová a výkresová část projektové dokumentace</t>
  </si>
  <si>
    <t>75L424</t>
  </si>
  <si>
    <t>KAMERA DIGITÁLNÍ (IP) SW LICENCE</t>
  </si>
  <si>
    <t>13: 8; viz textová a výkresová část projektové dokumentace</t>
  </si>
  <si>
    <t>75L42X</t>
  </si>
  <si>
    <t>KAMERA DIGITÁLNÍ (IP) - MONTÁŽ</t>
  </si>
  <si>
    <t>14: 8; viz textová a výkresová část projektové dokumentace</t>
  </si>
  <si>
    <t>R75L452</t>
  </si>
  <si>
    <t>KAMEROVÝ SERVER - ZÁZNAMOVÉ ZAŘÍZENÍ, DO 16 KAMER (HW, SW, LICENCE)</t>
  </si>
  <si>
    <t>75L457</t>
  </si>
  <si>
    <t>KAMEROVÝ SERVER - HDD PŘES 2 TB, PRO PROVOZ 24/7</t>
  </si>
  <si>
    <t>75L45X</t>
  </si>
  <si>
    <t>KAMEROVÝ SERVER - MONTÁŽ</t>
  </si>
  <si>
    <t>75L46W</t>
  </si>
  <si>
    <t>KLIENSTKÉ PRACOVIŠTĚ - DOPLNĚNÍ HW, SW, LICENCE</t>
  </si>
  <si>
    <t>19: 3; viz textová a výkresová část projektové dokumentace</t>
  </si>
  <si>
    <t>75L481</t>
  </si>
  <si>
    <t>PŘÍSLUŠENSTVÍ KS - ROZVODNÁ SKŘÍŇ KS</t>
  </si>
  <si>
    <t>75L482</t>
  </si>
  <si>
    <t>PŘÍSLUŠENSTVÍ KS - PŘEPĚŤOVÁ OCHRANA PRO KS</t>
  </si>
  <si>
    <t>21: 8; viz textová a výkresová část projektové dokumentace</t>
  </si>
  <si>
    <t>75L483</t>
  </si>
  <si>
    <t>PŘÍSLUŠENSTVÍ KS - DRŽÁK PRO KAMEROVÝ KRYT (KAMERU)</t>
  </si>
  <si>
    <t>22: 8; viz textová a výkresová část projektové dokumentace</t>
  </si>
  <si>
    <t>75L484</t>
  </si>
  <si>
    <t>PŘÍSLUŠENSTVÍ KS - ADAPTÉR PRO MONTÁŽ NA SLOUP</t>
  </si>
  <si>
    <t>75L48X</t>
  </si>
  <si>
    <t>PŘÍSLUŠENSTVÍ KS - MONTÁŽ</t>
  </si>
  <si>
    <t>24: 30; viz textová a výkresová část projektové dokumentace</t>
  </si>
  <si>
    <t>75L491</t>
  </si>
  <si>
    <t>ZPROVOZNĚNÍ A NASTAVENÍ KAMERY</t>
  </si>
  <si>
    <t>25: 8; viz textová a výkresová část projektové dokumentace</t>
  </si>
  <si>
    <t>75L492</t>
  </si>
  <si>
    <t>ZPROVOZNĚNÍ A NASTAVENÍ POHLEDU KAMERY</t>
  </si>
  <si>
    <t>26: 8; viz textová a výkresová část projektové dokumentace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</si>
  <si>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</si>
  <si>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</si>
  <si>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</si>
  <si>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</si>
  <si>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28: 8; viz textová a výkresová část projektové dokumentace</t>
  </si>
  <si>
    <t>75L495</t>
  </si>
  <si>
    <t>LICENCE PRO PŘIPOJENÍ KAMERY DO SYSTÉMU KAC</t>
  </si>
  <si>
    <t>29: 8; viz textová a výkresová část projektové dokumentace</t>
  </si>
  <si>
    <t>R75L496</t>
  </si>
  <si>
    <t>PŘIPOJENÍ KAMEROVÉHO SYSTÉMU DO KAC - KONFIGURAČNÍ PRÁCE</t>
  </si>
  <si>
    <t>30: 8; viz textová a výkresová část projektové dokumentace</t>
  </si>
  <si>
    <t>1. Položka obsahuje:  
 – veškeré konfigurační práce spojené se zaintegrováním kamerového systému do KAC   
 – veškeré potřebné mechanizmy (měřicí přístroje a měřící příslušenství), včetně obsluhy, náklady na mzdy a přibližné (průměrné) náklady na poříz</t>
  </si>
  <si>
    <t>R75M866</t>
  </si>
  <si>
    <t>PŘEVODNÍK - SFP</t>
  </si>
  <si>
    <t>31: 12; viz textová a výkresová část projektové dokumentace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</si>
  <si>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</t>
  </si>
  <si>
    <t>75M92X</t>
  </si>
  <si>
    <t>DATOVÁ INFRASTRUKTURA LAN, SWITCH PRŮMYSLOVÝ - MONTÁŽ</t>
  </si>
  <si>
    <t>33: 7; viz textová a výkresová část projektové dokumentace</t>
  </si>
  <si>
    <t>69: 1; viz textová a výkresová část projektové dokumentace</t>
  </si>
  <si>
    <t>68: 2; viz textová a výkresová část projektové dokumentace</t>
  </si>
  <si>
    <t>R75905</t>
  </si>
  <si>
    <t>Doplnění telestěny na CDP</t>
  </si>
  <si>
    <t>DATOVÁ INFRASTRUKTURA LAN, PRŮMYSLOVÝ RINGSWITCH - L2 pro min. 6 SFP + 2xUPLINK</t>
  </si>
  <si>
    <t>DATOVÁ INFRASTRUKTURA LAN, PRŮMYSLOVÝ RINGSWITCH - L2 DO 4X10/100 POE + 2XUPLINK</t>
  </si>
  <si>
    <t>32: 6; viz textová a výkresová část projektové dokumentace</t>
  </si>
  <si>
    <t xml:space="preserve">  PS 12-22-41</t>
  </si>
  <si>
    <t>zast. Srbsko, DDTS ŽDC</t>
  </si>
  <si>
    <t>PS 12-22-41</t>
  </si>
  <si>
    <t>747704</t>
  </si>
  <si>
    <t>ZAŠKOLENÍ OBSLUHY</t>
  </si>
  <si>
    <t>Dle technické zprávy, TKP staveb státních drah. Dle příloh projektové dokumentace.</t>
  </si>
  <si>
    <t>75O923</t>
  </si>
  <si>
    <t>DDTS ŽDC, SW DOPLNĚNÍ INS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</si>
  <si>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</si>
  <si>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</si>
  <si>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</si>
  <si>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</si>
  <si>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</si>
  <si>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</si>
  <si>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</si>
  <si>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</si>
  <si>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</si>
  <si>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</si>
  <si>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</si>
  <si>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</si>
  <si>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</si>
  <si>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</si>
  <si>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</si>
  <si>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</si>
  <si>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</si>
  <si>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</si>
  <si>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R75O956</t>
  </si>
  <si>
    <t>DDTS ŽDC, KONFIGURACE PŘENOSŮ DAT JEDNOTLIVÝCH TLS</t>
  </si>
  <si>
    <t>1. Položka obsahuje:   
- konfigurace přenosů dat ze systémů TLS do datových struktur  
- odladění a ověření  
- funkční zkoušky  
- náklady na mzdy  
- programátorské práce  
2. Položka neobsahuje:  
 X  
3. Způsob měření:  
Udává se počet kusů integrovaných TLS</t>
  </si>
  <si>
    <t>75O959</t>
  </si>
  <si>
    <t>DDTS ŽDC, ZÁVĚREČNÁ ZKOUŠKA</t>
  </si>
  <si>
    <t>R75O95A</t>
  </si>
  <si>
    <t>R75O95D</t>
  </si>
  <si>
    <t xml:space="preserve">  PS 13-22-11</t>
  </si>
  <si>
    <t>Odbočka Lom, sdělovací zařízení</t>
  </si>
  <si>
    <t>PS 13-22-11</t>
  </si>
  <si>
    <t>13: 25; viz textová a výkresová část projektové dokumentace</t>
  </si>
  <si>
    <t>741411</t>
  </si>
  <si>
    <t>ZÁSUVKA/PŘÍVODKA PRŮMYSLOVÁ, KRYTÍ IP 44 230 V, 16 A</t>
  </si>
  <si>
    <t>26: 2; viz textová a výkresová část projektové dokumentace</t>
  </si>
  <si>
    <t>25: 5; viz textová a výkresová část projektové dokumentace</t>
  </si>
  <si>
    <t>23: 70; viz textová a výkresová část projektové dokumentace</t>
  </si>
  <si>
    <t>24: 6; viz textová a výkresová část projektové dokumentace</t>
  </si>
  <si>
    <t>27: 4; viz textová a výkresová část projektové dokumentace</t>
  </si>
  <si>
    <t>68: 1; viz textová a výkresová část projektové dokumentace</t>
  </si>
  <si>
    <t>70: 1; viz textová a výkresová část projektové dokumentace</t>
  </si>
  <si>
    <t>90: 3; viz textová a výkresová část projektové dokumentace</t>
  </si>
  <si>
    <t>91: 3; viz textová a výkresová část projektové dokumentace</t>
  </si>
  <si>
    <t>75J111</t>
  </si>
  <si>
    <t>NOSNÁ LIŠTA PLASTOVÁ</t>
  </si>
  <si>
    <t>14: 75; viz textová a výkresová část projektové dokumentace</t>
  </si>
  <si>
    <t>75J11X</t>
  </si>
  <si>
    <t>NOSNÁ LIŠTA PLASTOVÁ - MONTÁŽ</t>
  </si>
  <si>
    <t>15: 75; viz textová a výkresová část projektové dokumentace</t>
  </si>
  <si>
    <t>16: 2; viz textová a výkresová část projektové dokumentace</t>
  </si>
  <si>
    <t>17: 2; viz textová a výkresová část projektové dokumentace</t>
  </si>
  <si>
    <t>20: 0,4; viz textová a výkresová část projektové dokumentace</t>
  </si>
  <si>
    <t>21: 0,4; viz textová a výkresová část projektové dokumentace</t>
  </si>
  <si>
    <t>75JA22</t>
  </si>
  <si>
    <t>ZÁSUVKA DATOVÁ RJ45 NA OMÍTKU</t>
  </si>
  <si>
    <t>18: 2; viz textová a výkresová část projektové dokumentace</t>
  </si>
  <si>
    <t>75JA2X</t>
  </si>
  <si>
    <t>ZÁSUVKA DATOVÁ RJ45 - MONTÁŽ</t>
  </si>
  <si>
    <t>19: 2; viz textová a výkresová část projektové dokumentace</t>
  </si>
  <si>
    <t>75JA41</t>
  </si>
  <si>
    <t>ZÁSTRČKA DATOVÁ RJ45</t>
  </si>
  <si>
    <t>28: 5; viz textová a výkresová část projektové dokumentace</t>
  </si>
  <si>
    <t>75JA4X</t>
  </si>
  <si>
    <t>ZÁSTRČKA DATOVÁ RJ 45 - MONTÁŽ</t>
  </si>
  <si>
    <t>29: 5; viz textová a výkresová část projektové dokumentace</t>
  </si>
  <si>
    <t>75K233</t>
  </si>
  <si>
    <t>NAPÁJECÍ ZDROJ 48 V DC, SAMOSTATNÝ DO 1500W</t>
  </si>
  <si>
    <t>25: 1; viz textová a výkresová část projektové dokumentace</t>
  </si>
  <si>
    <t>75K412</t>
  </si>
  <si>
    <t>MĚNIČ NAPĚTÍ (STŘÍDAČ), SAMOSTATNÝ DC/AC DO 1000W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</si>
  <si>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</si>
  <si>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</si>
  <si>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</si>
  <si>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</si>
  <si>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</si>
  <si>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</si>
  <si>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35: 1; viz textová a výkresová část projektové dokumentace</t>
  </si>
  <si>
    <t>75K511</t>
  </si>
  <si>
    <t>BATERIOVÉ VEDENÍ O PRŮŘEZU DO 16 MM2</t>
  </si>
  <si>
    <t>38: 30; viz textová a výkresová část projektové dokumentace</t>
  </si>
  <si>
    <t>75K51X</t>
  </si>
  <si>
    <t>BATERIOVÉ VEDENÍ O PRŮŘEZU DO 16 MM2 - MONTÁŽ</t>
  </si>
  <si>
    <t>39: 30; viz textová a výkresová část projektové dokumentace</t>
  </si>
  <si>
    <t>75K631</t>
  </si>
  <si>
    <t>AKUMULÁTOROVÁ BATERIE, BLOK BATERIÍ DO 100AH</t>
  </si>
  <si>
    <t>75K64X</t>
  </si>
  <si>
    <t>AKUMULÁTOROVÁ BATERIE, BLOK BATERIÍ - MONTÁŽ</t>
  </si>
  <si>
    <t>75K671</t>
  </si>
  <si>
    <t>AKUMULÁTOROVÁ BATERIE - STOJAN/NOSIČ AKUMULÁTORŮ</t>
  </si>
  <si>
    <t>75K67X</t>
  </si>
  <si>
    <t>AKUMULÁTOROVÁ BATERIE - STOJAN/NOSIČ AKUMULÁTORŮ - MONTÁŽ</t>
  </si>
  <si>
    <t>75K691</t>
  </si>
  <si>
    <t>AKUMULÁTOROVÁ BATERIE - FORMOVÁNÍ SESTAVY</t>
  </si>
  <si>
    <t>31: 4; viz textová a výkresová část projektové dokumentace</t>
  </si>
  <si>
    <t>75K69X</t>
  </si>
  <si>
    <t>AKUMULÁTOROVÁ BATERIE - FORMOVÁNÍ SESTAVY - MONTÁŽ</t>
  </si>
  <si>
    <t>33: 4; viz textová a výkresová část projektové dokumentace</t>
  </si>
  <si>
    <t>20: 11; viz textová a výkresová část projektové dokumentace</t>
  </si>
  <si>
    <t>21: 11; viz textová a výkresová část projektové dokumentace</t>
  </si>
  <si>
    <t>22: 11; viz textová a výkresová část projektové dokumentace</t>
  </si>
  <si>
    <t>75L451</t>
  </si>
  <si>
    <t>KAMEROVÝ SERVER - ZÁZNAMOVÉ ZAŘÍZENÍ, DO 8 KAMER (HW, SW, LICENCE)</t>
  </si>
  <si>
    <t>43: ; viz textová a výkresová část projektové dokumentace</t>
  </si>
  <si>
    <t>75L456</t>
  </si>
  <si>
    <t>KAMEROVÝ SERVER - HDD DO 2 TB, PRO PROVOZ 24/7</t>
  </si>
  <si>
    <t>24: 1; viz textová a výkresová část projektové dokumentace</t>
  </si>
  <si>
    <t>28: 11; viz textová a výkresová část projektové dokumentace</t>
  </si>
  <si>
    <t>29: 11; viz textová a výkresová část projektové dokumentace</t>
  </si>
  <si>
    <t>31: 36; viz textová a výkresová část projektové dokumentace</t>
  </si>
  <si>
    <t>33: 11; viz textová a výkresová část projektové dokumentace</t>
  </si>
  <si>
    <t>34: 11; viz textová a výkresová část projektové dokumentace</t>
  </si>
  <si>
    <t>36: 8; viz textová a výkresová část projektové dokumentace</t>
  </si>
  <si>
    <t>37: 11; viz textová a výkresová část projektové dokumentace</t>
  </si>
  <si>
    <t>38: 10; viz textová a výkresová část projektové dokumentace</t>
  </si>
  <si>
    <t>75M331</t>
  </si>
  <si>
    <t>DIGITÁLNÍ TELEFONIE A VOIP, IP TELEFON TECHNOLOGICKÝ ZÁKLADNÍ</t>
  </si>
  <si>
    <t>1: 1; viz textová a výkresová část projektové dokumentace</t>
  </si>
  <si>
    <t>75M33X</t>
  </si>
  <si>
    <t>DIGITÁLNÍ TELEFONIE A VOIP, IP TELEFON - MONTÁŽ</t>
  </si>
  <si>
    <t>2: 1; viz textová a výkresová část projektové dokumentace</t>
  </si>
  <si>
    <t>75M442</t>
  </si>
  <si>
    <t>TELEFONNÍ ZAPOJOVAČ DIGITÁLNÍ, ŘÍDÍCÍ ČÁSTI SÍTĚ CUCM LICENCE</t>
  </si>
  <si>
    <t>3: 1; viz textová a výkresová část projektové dokumentace</t>
  </si>
  <si>
    <t>67: 1; viz textová a výkresová část projektové dokumentace</t>
  </si>
  <si>
    <t>R75M001</t>
  </si>
  <si>
    <t>ZŘÍZENÍ SERVISNÍ ZÁSUVKY PRO STAHOVÁNÍ ZÁZNAMU Z KS</t>
  </si>
  <si>
    <t>42: 1; viz textová a výkresová část projektové dokumentace</t>
  </si>
  <si>
    <t>R75M002</t>
  </si>
  <si>
    <t>Externí IR přísvit vč. montáže</t>
  </si>
  <si>
    <t>R75M003</t>
  </si>
  <si>
    <t>NAPÁJECÍ ZDROJ 48 V DC PŘES 10 A - rozšíření až do 125A</t>
  </si>
  <si>
    <t>R75M004</t>
  </si>
  <si>
    <t>R75M005</t>
  </si>
  <si>
    <t>R75M006</t>
  </si>
  <si>
    <t>R75M007</t>
  </si>
  <si>
    <t>R75M008</t>
  </si>
  <si>
    <t xml:space="preserve">  PS 13-22-12</t>
  </si>
  <si>
    <t>Odbočka Lom, PZTS</t>
  </si>
  <si>
    <t>PS 13-22-12</t>
  </si>
  <si>
    <t>702511</t>
  </si>
  <si>
    <t>PRŮRAZ ZDIVEM (PŘÍČKOU) ZDĚNÝM TLOUŠŤKY DO 45 CM</t>
  </si>
  <si>
    <t>48: 8; viz textová a výkresová část projektové dokumentace</t>
  </si>
  <si>
    <t>703521</t>
  </si>
  <si>
    <t>ELEKTROINSTALAČNÍ LIŠTA S FUNKČNÍ ODOLNOSTÍ PŘI POŽÁRU ŠÍŘKY DO 30 MM</t>
  </si>
  <si>
    <t>39: 65; viz textová a výkresová část projektové dokumentace</t>
  </si>
  <si>
    <t>703731</t>
  </si>
  <si>
    <t>KABELOVÁ PŘÍCHYTKA S FUNKČNÍ ODOLNOSTÍ PŘI POŽÁRU PRO ROZSAH UPNUTÍ DO 25 MM</t>
  </si>
  <si>
    <t>40: 195; viz textová a výkresová část projektové dokumentace</t>
  </si>
  <si>
    <t>742G61</t>
  </si>
  <si>
    <t>KABEL NN DVOU- A TŘÍŽÍLOVÝ CU BEZHALOGENOVÝ OHNIODOLNÝ SE ZACHOVÁNÍM FUNKČNOSTI DO 2,5 MM2</t>
  </si>
  <si>
    <t>45: 15; viz textová a výkresová část projektové dokumentace</t>
  </si>
  <si>
    <t>46: 2; viz textová a výkresová část projektové dokumentace</t>
  </si>
  <si>
    <t>43: 100; viz textová a výkresová část projektové dokumentace</t>
  </si>
  <si>
    <t>44: 100; viz textová a výkresová část projektové dokumentace</t>
  </si>
  <si>
    <t>75J212</t>
  </si>
  <si>
    <t>KABEL SDĚLOVACÍ PRO VNITŘNÍ POUŽITÍ DO 10 PÁRŮ PRŮMĚRU 0,5 MM</t>
  </si>
  <si>
    <t>41: 0,2; viz textová a výkresová část projektové dokumentace</t>
  </si>
  <si>
    <t>75J23X</t>
  </si>
  <si>
    <t>KABEL SDĚLOVACÍ, MONTÁŽ A UPEVNĚNÍ</t>
  </si>
  <si>
    <t>42: 100; viz textová a výkresová část projektové dokumentace</t>
  </si>
  <si>
    <t>37: 0,2; viz textová a výkresová část projektové dokumentace</t>
  </si>
  <si>
    <t>38: 0,2; viz textová a výkresová část projektové dokumentace</t>
  </si>
  <si>
    <t>75K61X</t>
  </si>
  <si>
    <t>AKUMULÁTOROVÁ BATERIE DO 100AH</t>
  </si>
  <si>
    <t>75K62X</t>
  </si>
  <si>
    <t>AKUMULÁTOROVÁ BATERIE - MONTÁŽ</t>
  </si>
  <si>
    <t>75O511</t>
  </si>
  <si>
    <t>PZTS, ÚSTŘEDNA DO 48 ZÓN</t>
  </si>
  <si>
    <t>75O51X</t>
  </si>
  <si>
    <t>PZTS, ÚSTŘEDNA - MONTÁŽ</t>
  </si>
  <si>
    <t>75O521</t>
  </si>
  <si>
    <t>PZTS, SOFTWARE ÚSTŘEDNY</t>
  </si>
  <si>
    <t>4: 1; viz textová a výkresová část projektové dokumentace</t>
  </si>
  <si>
    <t>75O542</t>
  </si>
  <si>
    <t>PZTS, KLÁVESNICE - LCD DISPLEJ</t>
  </si>
  <si>
    <t>5: 5; viz textová a výkresová část projektové dokumentace</t>
  </si>
  <si>
    <t>75O54X</t>
  </si>
  <si>
    <t>PZTS, KLÁVESNICE - MONTÁŽ</t>
  </si>
  <si>
    <t>6: 5; viz textová a výkresová část projektové dokumentace</t>
  </si>
  <si>
    <t>75O551</t>
  </si>
  <si>
    <t>PZTS, KONCENTRÁTOR 8 ZÓN + 4 PGM VÝSTUPY V PLASTOVÉM KRYTU</t>
  </si>
  <si>
    <t>7: 3; viz textová a výkresová část projektové dokumentace</t>
  </si>
  <si>
    <t>75O55X</t>
  </si>
  <si>
    <t>PZTS, KONCENTRÁTOR - MONTÁŽ</t>
  </si>
  <si>
    <t>8: 3; viz textová a výkresová část projektové dokumentace</t>
  </si>
  <si>
    <t>75O561</t>
  </si>
  <si>
    <t>PZTS, ROZVODNÁ KRABICE</t>
  </si>
  <si>
    <t>9: 10; viz textová a výkresová část projektové dokumentace</t>
  </si>
  <si>
    <t>75O56X</t>
  </si>
  <si>
    <t>PZTS, ROZVODNÁ KRABICE - MONTÁŽ</t>
  </si>
  <si>
    <t>10: 10; viz textová a výkresová část projektové dokumentace</t>
  </si>
  <si>
    <t>75O572</t>
  </si>
  <si>
    <t>PZTS, MAGNETICKÝ KONTAKT PLASTOVÝ - TĚŽKÉ PROVEDENÍ</t>
  </si>
  <si>
    <t>11: 6; viz textová a výkresová část projektové dokumentace</t>
  </si>
  <si>
    <t>75O57X</t>
  </si>
  <si>
    <t>PZTS, MAGNETICKÝ KONTAKT - MONTÁŽ</t>
  </si>
  <si>
    <t>12: 6; viz textová a výkresová část projektové dokumentace</t>
  </si>
  <si>
    <t>75O592</t>
  </si>
  <si>
    <t>PZTS, PROSTOROVÝ DETEKTOR DUÁLNÍ</t>
  </si>
  <si>
    <t>13: 5; viz textová a výkresová část projektové dokumentace</t>
  </si>
  <si>
    <t>75O59X</t>
  </si>
  <si>
    <t>PZTS, PROSTOROVÝ DETEKTOR - MONTÁŽ</t>
  </si>
  <si>
    <t>14: 5; viz textová a výkresová část projektové dokumentace</t>
  </si>
  <si>
    <t>75O5B1</t>
  </si>
  <si>
    <t>PZTS, HLÁSIČ KOUŘE</t>
  </si>
  <si>
    <t>15: 8; viz textová a výkresová část projektové dokumentace</t>
  </si>
  <si>
    <t>75O5BX</t>
  </si>
  <si>
    <t>PZTS, HLÁSIČ KOUŘE - MONTÁŽ</t>
  </si>
  <si>
    <t>16: 8; viz textová a výkresová část projektové dokumentace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</si>
  <si>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</si>
  <si>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</si>
  <si>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</si>
  <si>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</si>
  <si>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</si>
  <si>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</si>
  <si>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</si>
  <si>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</si>
  <si>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</si>
  <si>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</si>
  <si>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</si>
  <si>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</si>
  <si>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</si>
  <si>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</si>
  <si>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75O5KX</t>
  </si>
  <si>
    <t>PZTS, PŘEPĚŤOVÁ OCHRANA SBĚRNICE - MONTÁŽ</t>
  </si>
  <si>
    <t>75O5M2</t>
  </si>
  <si>
    <t>PZTS, SIRÉNA VENKOVNÍ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</si>
  <si>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</si>
  <si>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</si>
  <si>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</si>
  <si>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</si>
  <si>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</si>
  <si>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</si>
  <si>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75O5O2</t>
  </si>
  <si>
    <t>PZTS, ZÁVĚREČNÉ OŽIVENÍ, NASTAVENÍ A FUNKČNÍ ODZKOUŠENÍ ZAŘÍZENÍ PZTS</t>
  </si>
  <si>
    <t>75O5O3</t>
  </si>
  <si>
    <t>PZTS, PŘEZKOUŠENÍ ÚSTŘEDNY PZTS</t>
  </si>
  <si>
    <t>75O5O4</t>
  </si>
  <si>
    <t>PZTS, UVEDENÍ ÚSTŘEDNY PZTS DO TRVALÉHO PROVOZU</t>
  </si>
  <si>
    <t>75O5O5</t>
  </si>
  <si>
    <t>PZTS, REVIZE ÚSTŘEDNY PZTS</t>
  </si>
  <si>
    <t>R75O541</t>
  </si>
  <si>
    <t>Ohniodolná skříň pro umístění ústředny vč. montáže</t>
  </si>
  <si>
    <t xml:space="preserve">  PS 13-22-41</t>
  </si>
  <si>
    <t>Odb. Lom, DDTS ŽDC</t>
  </si>
  <si>
    <t>PS 13-22-41</t>
  </si>
  <si>
    <t>silnoproud</t>
  </si>
  <si>
    <t>742I21</t>
  </si>
  <si>
    <t>KABEL NN CU OVLÁDACÍ 19-24ŽÍLOVÝ DO 2,5 MM2</t>
  </si>
  <si>
    <t>742J21</t>
  </si>
  <si>
    <t>SYKFY DO 4X2X0,5, KABEL SDĚLOVACÍ IZOLACE PVC</t>
  </si>
  <si>
    <t>742J29</t>
  </si>
  <si>
    <t>KABEL SDĚLOVACÍ LAN UTP/FTP UKONČENÝ KONEKTORY RJ45</t>
  </si>
  <si>
    <t>742J43</t>
  </si>
  <si>
    <t>JYTY 14X1, KABEL SDĚLOVACÍ IZOLACE PVC</t>
  </si>
  <si>
    <t>742J51</t>
  </si>
  <si>
    <t>UKONČENÍ SDĚLOVACÍHO KABELU V ROZVADĚČI VČ. POMOCNÉHO MATERIÁLU A ZMĚŘENÍ KONTINUITY OVLÁDACÍHO OBVODU</t>
  </si>
  <si>
    <t>742M11</t>
  </si>
  <si>
    <t>UKONČENÍ 7-12ŽÍLOVÉHO KABELU V ROZVADĚČI NEBO NA PŘÍSTROJI DO 2,5 MM2</t>
  </si>
  <si>
    <t>742N11</t>
  </si>
  <si>
    <t>UKONČENÍ 19-24ŽÍLOVÉHO KABELU V ROZVADĚČI NEBO NA PŘÍSTROJI DO 2,5 MM2</t>
  </si>
  <si>
    <t>742P15</t>
  </si>
  <si>
    <t>OZNAČOVACÍ ŠTÍTEK NA KABEL</t>
  </si>
  <si>
    <t>747213</t>
  </si>
  <si>
    <t>CELKOVÁ PROHLÍDKA, ZKOUŠENÍ, MĚŘENÍ A VYHOTOVENÍ VÝCHOZÍ REVIZNÍ ZPRÁVY, PRO OBJEM IN PŘES 500 DO 1000 TIS. KČ</t>
  </si>
  <si>
    <t>747214</t>
  </si>
  <si>
    <t>CELKOVÁ PROHLÍDKA, ZKOUŠENÍ, MĚŘENÍ A VYHOTOVENÍ VÝCHOZÍ REVIZNÍ ZPRÁVY, PRO OBJEM IN - PŘÍPLATEK ZA KAŽDÝCH DALŠÍCH I ZAPOČATÝCH 500 TIS. KČ</t>
  </si>
  <si>
    <t>747701</t>
  </si>
  <si>
    <t>DOKONČOVACÍ MONTÁŽNÍ PRÁCE NA ELEKTRICKÉM ZAŘÍZENÍ</t>
  </si>
  <si>
    <t>slaboproud</t>
  </si>
  <si>
    <t>75O913</t>
  </si>
  <si>
    <t>DDTS ŽDC, ROZŠÍŘENÍ ŘÍDICÍ STANICE PLC DO 24XDI / 24XDO / 12XAI</t>
  </si>
  <si>
    <t>75O915</t>
  </si>
  <si>
    <t>DDTS ŽDC, PŘEVODNÍK M-BUS/ ETHERNET</t>
  </si>
  <si>
    <t>75O917</t>
  </si>
  <si>
    <t>DDTS ŽDC, SNÍMAČ TEPLOTY</t>
  </si>
  <si>
    <t>R75O934</t>
  </si>
  <si>
    <t>DDTS ŽDC, SW DOPLNĚNÍ STACIONÁRNÍHO KLIENTA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</si>
  <si>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</si>
  <si>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</si>
  <si>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</si>
  <si>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</si>
  <si>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</si>
  <si>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</si>
  <si>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R75O93B</t>
  </si>
  <si>
    <t>DDTS ŽDC, SW PRO MOBILNÍHO KLIENTA</t>
  </si>
  <si>
    <t>R75O941</t>
  </si>
  <si>
    <t>DDTS ŽDC, INTEGRACE EOV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</si>
  <si>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</si>
  <si>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</si>
  <si>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</si>
  <si>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</si>
  <si>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</si>
  <si>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</si>
  <si>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</si>
  <si>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</si>
  <si>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</si>
  <si>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</si>
  <si>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</si>
  <si>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</si>
  <si>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</si>
  <si>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</si>
  <si>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</si>
  <si>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</si>
  <si>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</si>
  <si>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</si>
  <si>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</si>
  <si>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75O971</t>
  </si>
  <si>
    <t>DDTS ŽDC, VYBAVENÁ SKŘÍŇ PRO DDTS ROZVADĚČOVÁ ZÁVĚSNÁ VÝŠKY DO 1400 MM</t>
  </si>
  <si>
    <t>75O97X</t>
  </si>
  <si>
    <t>DDTS ŽDC, VYBAVENÁ SKŘÍŇ PRO DDTS ROZVADĚČOVÁ NA PODSTAVCI VÝŠKY DO 2200 MM - MONTÁŽ</t>
  </si>
  <si>
    <t xml:space="preserve">  PS 90-22-01</t>
  </si>
  <si>
    <t>Karlštejn – Beroun, DOK a TK</t>
  </si>
  <si>
    <t>PS 90-22-01</t>
  </si>
  <si>
    <t>R015112</t>
  </si>
  <si>
    <t>902</t>
  </si>
  <si>
    <t>POPLATKY ZA LIKVIDACI ODPADŮ NEKONTAMINOVANÝCH - 17 05 04 VYTĚŽENÉ ZEMINY A HORNINY - II. TŘÍDA TĚŽITELNOSTI VČETNĚ DOPRAVY</t>
  </si>
  <si>
    <t>(22+259,875)*2</t>
  </si>
  <si>
    <t>13183A</t>
  </si>
  <si>
    <t>HLOUBENÍ JAM ZAPAŽ I NEPAŽ TŘ II - BEZ DOPRAVY</t>
  </si>
  <si>
    <t>13283</t>
  </si>
  <si>
    <t>HLOUBENÍ RÝH ŠÍŘ DO 2M PAŽ I NEPAŽ TŘ. II</t>
  </si>
  <si>
    <t>13283A</t>
  </si>
  <si>
    <t>HLOUBENÍ RÝH ŠÍŘ DO 2M PAŽ I NEPAŽ TŘ. II - BEZ DOPRAVY</t>
  </si>
  <si>
    <t>5: 259,875; viz textová a výkresová část projektové dokumentace</t>
  </si>
  <si>
    <t>7: 75; viz textová a výkresová část projektové dokumentace</t>
  </si>
  <si>
    <t>701001</t>
  </si>
  <si>
    <t>OZNAČOVACÍ ŠTÍTEK KABELOVÉHO VEDENÍ, SPOJKY NEBO KABELOVÉ SKŘÍNĚ (VČETNĚ OBJÍMKY)</t>
  </si>
  <si>
    <t>16: 30; viz textová a výkresová část projektové dokumentace</t>
  </si>
  <si>
    <t>701003</t>
  </si>
  <si>
    <t>BETONOVÝ OZNAČNÍK</t>
  </si>
  <si>
    <t>18: 35; viz textová a výkresová část projektové dokumentace</t>
  </si>
  <si>
    <t>701004</t>
  </si>
  <si>
    <t>VYHLEDÁVACÍ MARKER ZEMNÍ</t>
  </si>
  <si>
    <t>19: 35; viz textová a výkresová část projektové dokumentace</t>
  </si>
  <si>
    <t>9: 8250; viz textová a výkresová část projektové dokumentace</t>
  </si>
  <si>
    <t>8: 350; viz textová a výkresová část projektové dokumentace</t>
  </si>
  <si>
    <t>11: 8250; viz textová a výkresová část projektové dokumentace</t>
  </si>
  <si>
    <t>702412</t>
  </si>
  <si>
    <t>KABELOVÝ PROSTUP DO OBJEKTU PŘES ZÁKLAD ZDĚNÝ SVĚTLÉ ŠÍŘKY PŘES 100 DO 200 MM</t>
  </si>
  <si>
    <t>13: 7; viz textová a výkresová část projektové dokumentace</t>
  </si>
  <si>
    <t>702901</t>
  </si>
  <si>
    <t>ZASYPÁNÍ KABELOVÉHO ŽLABU VRSTVOU Z PŘESÁTÉHO PÍSKU ČI VÝKOPKU SVĚTLÉ ŠÍŘKY DO 120 MM</t>
  </si>
  <si>
    <t>10: 8250; viz textová a výkresová část projektové dokumentace</t>
  </si>
  <si>
    <t>703754</t>
  </si>
  <si>
    <t>PROTIPOŽÁRNÍ UCPÁVKA PROSTUPU KABELOVÉHO PR. DO 110MM, DO EI 90 MIN.</t>
  </si>
  <si>
    <t>14: 7; viz textová a výkresová část projektové dokumentace</t>
  </si>
  <si>
    <t>703762</t>
  </si>
  <si>
    <t>KABELOVÁ UCPÁVKA VODĚ ODOLNÁ PRO VNITŘNÍ PRŮMĚR OTVORU 65 - 110MM</t>
  </si>
  <si>
    <t>15: 7; viz textová a výkresová část projektové dokumentace</t>
  </si>
  <si>
    <t>709210</t>
  </si>
  <si>
    <t>KŘIŽOVATKA KABELOVÝCH VEDENÍ SE STÁVAJÍCÍ INŽENÝRSKOU SÍTÍ (KABELEM, POTRUBÍM APOD.)</t>
  </si>
  <si>
    <t>17: 50; viz textová a výkresová část projektové dokumentace</t>
  </si>
  <si>
    <t>12: 8600; viz textová a výkresová část projektové dokumentace</t>
  </si>
  <si>
    <t>703452</t>
  </si>
  <si>
    <t>ELEKTROINSTALAČNÍ TRUBKA S FUNKČNÍ ODOLNOSTÍ PŘI POŽÁRU VČETNĚ UPEVNĚNÍ A PŘÍSLUŠENSTVÍ DN PRŮMĚRU PŘES 25 DO 40 MM</t>
  </si>
  <si>
    <t>5: 200; viz textová a výkresová část projektové dokumentace</t>
  </si>
  <si>
    <t>R701033</t>
  </si>
  <si>
    <t>Vytyčení trasy</t>
  </si>
  <si>
    <t>R701002</t>
  </si>
  <si>
    <t>Geodetické zaměření trasy</t>
  </si>
  <si>
    <t>741C01</t>
  </si>
  <si>
    <t>EKVIPOTENCIÁLNÍ PŘÍPOJNICE</t>
  </si>
  <si>
    <t>741C02</t>
  </si>
  <si>
    <t>UZEMŇOVACÍ SVORKA</t>
  </si>
  <si>
    <t>26: 20; viz textová a výkresová část projektové dokumentace</t>
  </si>
  <si>
    <t>115: 1; viz textová a výkresová část projektové dokumentace</t>
  </si>
  <si>
    <t>117: 75; viz textová a výkresová část projektové dokumentace</t>
  </si>
  <si>
    <t>116: 1; viz textová a výkresová část projektové dokumentace</t>
  </si>
  <si>
    <t>20: 32; viz textová a výkresová část projektové dokumentace</t>
  </si>
  <si>
    <t>21: 32; viz textová a výkresová část projektové dokumentace</t>
  </si>
  <si>
    <t>22: 50; viz textová a výkresová část projektové dokumentace</t>
  </si>
  <si>
    <t>23: 50; viz textová a výkresová část projektové dokumentace</t>
  </si>
  <si>
    <t>29: 0,75; viz textová a výkresová část projektové dokumentace</t>
  </si>
  <si>
    <t>75I322</t>
  </si>
  <si>
    <t>KABEL ZEMNÍ DVOUPLÁŠŤOVÝ S PANCÍŘEM PRŮMĚRU ŽÍLY 0,8 MM DO 25XN</t>
  </si>
  <si>
    <t>30: 120; viz textová a výkresová část projektové dokumentace</t>
  </si>
  <si>
    <t>31: 8250; viz textová a výkresová část projektové dokumentace</t>
  </si>
  <si>
    <t>75I812</t>
  </si>
  <si>
    <t>KABEL OPTICKÝ SINGLEMODE DO 36 VLÁKEN</t>
  </si>
  <si>
    <t>2: 18; viz textová a výkresová část projektové dokumentace</t>
  </si>
  <si>
    <t>75I813</t>
  </si>
  <si>
    <t>KABEL OPTICKÝ SINGLEMODE DO 72 VLÁKEN</t>
  </si>
  <si>
    <t>3: 720; viz textová a výkresová část projektové dokumentace</t>
  </si>
  <si>
    <t>4: 10500; viz textová a výkresová část projektové dokumentace</t>
  </si>
  <si>
    <t>75I851</t>
  </si>
  <si>
    <t>KABEL OPTICKÝ - REZERVA PŘES 500 MM</t>
  </si>
  <si>
    <t>75I85X</t>
  </si>
  <si>
    <t>KABEL OPTICKÝ - REZERVA PŘES 500 MM - MONTÁŽ</t>
  </si>
  <si>
    <t>7: 5; viz textová a výkresová část projektové dokumentace</t>
  </si>
  <si>
    <t>34: 16250; viz textová a výkresová část projektové dokumentace</t>
  </si>
  <si>
    <t>35: 16250; viz textová a výkresová část projektové dokumentace</t>
  </si>
  <si>
    <t>36: 9; viz textová a výkresová část projektové dokumentace</t>
  </si>
  <si>
    <t>37: 16250; viz textová a výkresová část projektové dokumentace</t>
  </si>
  <si>
    <t>38: 20; viz textová a výkresová část projektové dokumentace</t>
  </si>
  <si>
    <t>39: 20; viz textová a výkresová část projektové dokumentace</t>
  </si>
  <si>
    <t>75IA51</t>
  </si>
  <si>
    <t>OPTOTRUBKOVÁ KONCOVKA PRŮMĚRU DO 40 MM</t>
  </si>
  <si>
    <t>75IA5X</t>
  </si>
  <si>
    <t>OPTOTRUBKOVÁ KONCOVKA - MONTÁŽ</t>
  </si>
  <si>
    <t>41: 5; viz textová a výkresová část projektové dokumentace</t>
  </si>
  <si>
    <t>75IA61</t>
  </si>
  <si>
    <t>OPTOTRUBKOVÁ KONCOKA S VENTILKEM PRŮMĚRU DO 40 MM</t>
  </si>
  <si>
    <t>42: 5; viz textová a výkresová část projektové dokumentace</t>
  </si>
  <si>
    <t>75IA6X</t>
  </si>
  <si>
    <t>OPTOTRUBKOVÁ KONCOKA S VENTILKEM - MONTÁŽ</t>
  </si>
  <si>
    <t>43: 5; viz textová a výkresová část projektové dokumentace</t>
  </si>
  <si>
    <t>75IA71</t>
  </si>
  <si>
    <t>OPTOTRUBKOVÁ PRŮCHODKA PRŮMĚRU DO 40 MM</t>
  </si>
  <si>
    <t>44: 8; viz textová a výkresová část projektové dokumentace</t>
  </si>
  <si>
    <t>75IA7X</t>
  </si>
  <si>
    <t>OPTOTRUBKOVÁ PRŮCHODKA - MONTÁŽ</t>
  </si>
  <si>
    <t>45: 8; viz textová a výkresová část projektové dokumentace</t>
  </si>
  <si>
    <t>75ID11</t>
  </si>
  <si>
    <t>PLASTOVÁ ZEMNÍ KOMORA PRO ULOŽENÍ REZERVY</t>
  </si>
  <si>
    <t>46: 4; viz textová a výkresová část projektové dokumentace</t>
  </si>
  <si>
    <t>75ID1X</t>
  </si>
  <si>
    <t>PLASTOVÁ ZEMNÍ KOMORA PRO ULOŽENÍ REZERVY - MONTÁŽ</t>
  </si>
  <si>
    <t>47: 4; viz textová a výkresová část projektové dokumentace</t>
  </si>
  <si>
    <t>75ID21</t>
  </si>
  <si>
    <t>PLASTOVÁ ZEMNÍ KOMORA PRO ULOŽENÍ SPOJKY</t>
  </si>
  <si>
    <t>75ID2X</t>
  </si>
  <si>
    <t>PLASTOVÁ ZEMNÍ KOMORA PRO ULOŽENÍ SPOJKY - MONTÁŽ</t>
  </si>
  <si>
    <t>49: 6; viz textová a výkresová část projektové dokumentace</t>
  </si>
  <si>
    <t>75IE41</t>
  </si>
  <si>
    <t>SLOUPKOVÝ ROZVADĚČ DO 100 PÁRŮ</t>
  </si>
  <si>
    <t>50: 1; viz textová a výkresová část projektové dokumentace</t>
  </si>
  <si>
    <t>75IE4X</t>
  </si>
  <si>
    <t>SLOUPKOVÝ ROZVADĚČ DO 100 PÁRŮ - MONTÁŽ</t>
  </si>
  <si>
    <t>51: 1; viz textová a výkresová část projektové dokumentace</t>
  </si>
  <si>
    <t>75IEC2</t>
  </si>
  <si>
    <t>VENKOVNÍ TELEFONNÍ OBJEKT NA ZDI</t>
  </si>
  <si>
    <t>52: 1; viz textová a výkresová část projektové dokumentace</t>
  </si>
  <si>
    <t>75IECX</t>
  </si>
  <si>
    <t>VENKOVNÍ TELEFONNÍ OBJEKT - MONTÁŽ</t>
  </si>
  <si>
    <t>53: 1; viz textová a výkresová část projektové dokumentace</t>
  </si>
  <si>
    <t>75IEE1</t>
  </si>
  <si>
    <t>OPTICKÝ ROZVADĚČ 19" PROVEDENÍ DO 12 VLÁKEN</t>
  </si>
  <si>
    <t>8: 2; viz textová a výkresová část projektové dokumentace</t>
  </si>
  <si>
    <t>75IEE4</t>
  </si>
  <si>
    <t>OPTICKÝ ROZVADĚČ 19" PROVEDENÍ 48 VLÁKEN</t>
  </si>
  <si>
    <t>75IEE5</t>
  </si>
  <si>
    <t>OPTICKÝ ROZVADĚČ 19" PROVEDENÍ DO 144 VLÁKEN</t>
  </si>
  <si>
    <t>10: 4; viz textová a výkresová část projektové dokumentace</t>
  </si>
  <si>
    <t>11: 18; viz textová a výkresová část projektové dokumentace</t>
  </si>
  <si>
    <t>12: 18; viz textová a výkresová část projektové dokumentace</t>
  </si>
  <si>
    <t>75IEH1</t>
  </si>
  <si>
    <t>KONEKTOROVÝ MODUL 12 VLÁKEN - DODÁVKA</t>
  </si>
  <si>
    <t>15: 10; viz textová a výkresová část projektové dokumentace</t>
  </si>
  <si>
    <t>75IEHX</t>
  </si>
  <si>
    <t>KONEKTOROVÝ MODUL 12 VLÁKEN - MONTÁŽ</t>
  </si>
  <si>
    <t>16: 10; viz textová a výkresová část projektové dokumentace</t>
  </si>
  <si>
    <t>75IEI1</t>
  </si>
  <si>
    <t>SPOJOVACÍ MODUL 12 VLÁKEN - DODÁVKA</t>
  </si>
  <si>
    <t>75IEIX</t>
  </si>
  <si>
    <t>SPOJOVACÍ MODUL 12 VLÁKEN - MONTÁŽ</t>
  </si>
  <si>
    <t>75IEJ1</t>
  </si>
  <si>
    <t>ZASLEPOVACÍ MODUL 12 VLÁKEN - DODÁVKA</t>
  </si>
  <si>
    <t>75IEJX</t>
  </si>
  <si>
    <t>ZASLEPOVACÍ MODUL 12 VLÁKEN - MONTÁŽ</t>
  </si>
  <si>
    <t>75IF21</t>
  </si>
  <si>
    <t>ROZPOJOVACÍ SVORKOVNICE 2/10, 2/8</t>
  </si>
  <si>
    <t>54: 10; viz textová a výkresová část projektové dokumentace</t>
  </si>
  <si>
    <t>75IF2X</t>
  </si>
  <si>
    <t>ROZPOJOVACÍ SVORKOVNICE 2/10, 2/8 - MONTÁŽ</t>
  </si>
  <si>
    <t>55: 10; viz textová a výkresová část projektové dokumentace</t>
  </si>
  <si>
    <t>56: 7; viz textová a výkresová část projektové dokumentace</t>
  </si>
  <si>
    <t>112: 2; viz textová a výkresová část projektové dokumentace</t>
  </si>
  <si>
    <t>113: 2; viz textová a výkresová část projektové dokumentace</t>
  </si>
  <si>
    <t>57: 7; viz textová a výkresová část projektové dokumentace</t>
  </si>
  <si>
    <t>58: 7; viz textová a výkresová část projektové dokumentace</t>
  </si>
  <si>
    <t>59: 7; viz textová a výkresová část projektové dokumentace</t>
  </si>
  <si>
    <t>75IFA1</t>
  </si>
  <si>
    <t>NOSNÍK BLESKOJISTEK</t>
  </si>
  <si>
    <t>60: 7; viz textová a výkresová část projektové dokumentace</t>
  </si>
  <si>
    <t>75IFAX</t>
  </si>
  <si>
    <t>NOSNÍK BLESKOJISTEK - MONTÁŽ</t>
  </si>
  <si>
    <t>61: 7; viz textová a výkresová část projektové dokumentace</t>
  </si>
  <si>
    <t>75IFB1</t>
  </si>
  <si>
    <t>BLESKOJISTKA</t>
  </si>
  <si>
    <t>62: 132; viz textová a výkresová část projektové dokumentace</t>
  </si>
  <si>
    <t>75IFBX</t>
  </si>
  <si>
    <t>BLESKOJISTKA - MONTÁŽ</t>
  </si>
  <si>
    <t>63: 132; viz textová a výkresová část projektové dokumentace</t>
  </si>
  <si>
    <t>75IH21</t>
  </si>
  <si>
    <t>UKONČENÍ KABELU CELOPLASTOVÝHO S PANCÍŘEM DO 40 ŽIL</t>
  </si>
  <si>
    <t>64: 6; viz textová a výkresová část projektové dokumentace</t>
  </si>
  <si>
    <t>75IH22</t>
  </si>
  <si>
    <t>UKONČENÍ KABELU CELOPLASTOVÝHO S PANCÍŘEM DO 100 ŽIL</t>
  </si>
  <si>
    <t>65: 1; viz textová a výkresová část projektové dokumentace</t>
  </si>
  <si>
    <t>75IH31</t>
  </si>
  <si>
    <t>UKONČENÍ KABELU FORMA KABELOVÁ DÉLKY DO 0,5 M DO 5XN</t>
  </si>
  <si>
    <t>66: 6; viz textová a výkresová část projektové dokumentace</t>
  </si>
  <si>
    <t>75IH32</t>
  </si>
  <si>
    <t>UKONČENÍ KABELU FORMA KABELOVÁ DÉLKY DO 0,5 M DO 25XN</t>
  </si>
  <si>
    <t>20: 4; viz textová a výkresová část projektové dokumentace</t>
  </si>
  <si>
    <t>75IH62</t>
  </si>
  <si>
    <t>UKONČENÍ KABELU OPTICKÉHO DO 36 VLÁKEN</t>
  </si>
  <si>
    <t>75IH63</t>
  </si>
  <si>
    <t>UKONČENÍ KABELU OPTICKÉHO DO 72 VLÁKEN</t>
  </si>
  <si>
    <t>75II21</t>
  </si>
  <si>
    <t>SPOJKA PRO CELOPLASTOVÉ KABELY S PANCÍŘEM DO 100 ŽIL</t>
  </si>
  <si>
    <t>68: 8; viz textová a výkresová část projektové dokumentace</t>
  </si>
  <si>
    <t>75II2X</t>
  </si>
  <si>
    <t>SPOJKA PRO CELOPLASTOVÉ KABELY S PANCÍŘEM - MONTÁŽ</t>
  </si>
  <si>
    <t>69: 8; viz textová a výkresová část projektové dokumentace</t>
  </si>
  <si>
    <t>75II71</t>
  </si>
  <si>
    <t>SPOJKA OPTICKÁ DO 72 VLÁKEN</t>
  </si>
  <si>
    <t>24: 2; viz textová a výkresová část projektové dokumentace</t>
  </si>
  <si>
    <t>75II7X</t>
  </si>
  <si>
    <t>SPOJKA OPTICKÁ - MONTÁŽ</t>
  </si>
  <si>
    <t>25: 2; viz textová a výkresová část projektové dokumentace</t>
  </si>
  <si>
    <t>70: 7; viz textová a výkresová část projektové dokumentace</t>
  </si>
  <si>
    <t>71: 14; viz textová a výkresová část projektové dokumentace</t>
  </si>
  <si>
    <t>75IJ13</t>
  </si>
  <si>
    <t>MĚŘENÍ ÚTLUMU PŘESLECHU NA BLÍZKÉM KONCI NA MÍSTNÍM SDĚL. KABELU ZA 1 ČTYŘKU XN A 1 MĚŘENÝ ÚSEK</t>
  </si>
  <si>
    <t>72: 33; viz textová a výkresová část projektové dokumentace</t>
  </si>
  <si>
    <t>75IJ15</t>
  </si>
  <si>
    <t>MĚŘENÍ A VYROVNÁNÍ KAPACITNÍCH NEROVNOVÁH NA MÍSTNÍM SDĚLOVACÍM KABELU, KABEL DO 4 KM DÉLKY, 1 ČTYŘKA</t>
  </si>
  <si>
    <t>73: 48; viz textová a výkresová část projektové dokumentace</t>
  </si>
  <si>
    <t>75IJ23</t>
  </si>
  <si>
    <t>MĚŘENÍ ZÁVĚREČNÉ DÁLKOVÝCH KABELŮ V OBOU SMĚRECH V PLNÉM ROZSAHU BEZ PROVOZU</t>
  </si>
  <si>
    <t>ČTYŘKA</t>
  </si>
  <si>
    <t>74: 33; viz textová a výkresová část projektové dokumentace</t>
  </si>
  <si>
    <t>26: 264; viz textová a výkresová část projektové dokumentace</t>
  </si>
  <si>
    <t>32: 0,1; viz textová a výkresová část projektové dokumentace</t>
  </si>
  <si>
    <t>33: 50; viz textová a výkresová část projektové dokumentace</t>
  </si>
  <si>
    <t>27: 216; viz textová a výkresová část projektové dokumentace</t>
  </si>
  <si>
    <t>28: 216; viz textová a výkresová část projektové dokumentace</t>
  </si>
  <si>
    <t>29: 20; viz textová a výkresová část projektové dokumentace</t>
  </si>
  <si>
    <t>30: 20; viz textová a výkresová část projektové dokumentace</t>
  </si>
  <si>
    <t>75JB12</t>
  </si>
  <si>
    <t>DATOVÝ ROZVADĚČ 19" 600X600 DO 32 U</t>
  </si>
  <si>
    <t>75JB1X</t>
  </si>
  <si>
    <t>DATOVÝ ROZVADĚČ 19" 600X600 - MONTÁŽ</t>
  </si>
  <si>
    <t>111: 2; viz textová a výkresová část projektové dokumentace</t>
  </si>
  <si>
    <t>75K112</t>
  </si>
  <si>
    <t>TRANSFORMÁTOR ODDĚLOVACÍ (OCHRANNÝ) PŘES 1000 VA</t>
  </si>
  <si>
    <t>75: 33; viz textová a výkresová část projektové dokumentace</t>
  </si>
  <si>
    <t>76: 33; viz textová a výkresová část projektové dokumentace</t>
  </si>
  <si>
    <t>R750002</t>
  </si>
  <si>
    <t>ZÁSOBNÍK REZERVNÍCH BUFFERŮ A PATCHORDŮ - DODÁVKA</t>
  </si>
  <si>
    <t>19: 4; viz textová a výkresová část projektové dokumentace</t>
  </si>
  <si>
    <t>R750003</t>
  </si>
  <si>
    <t>ZÁSOBNÍK REZERVNÍCH BUFFERŮ A PATCHORDŮ - MONTÁŽ</t>
  </si>
  <si>
    <t xml:space="preserve">  PS 90-22-02</t>
  </si>
  <si>
    <t>Karlštejn – Beroun, přenosový systém</t>
  </si>
  <si>
    <t>PS 90-22-02</t>
  </si>
  <si>
    <t>703512</t>
  </si>
  <si>
    <t>ELEKTROINSTALAČNÍ LIŠTA ŠÍŘKY PŘES 30 DO 60 MM</t>
  </si>
  <si>
    <t>72: 15; viz textová a výkresová část projektové dokumentace</t>
  </si>
  <si>
    <t>69: 10; viz textová a výkresová část projektové dokumentace</t>
  </si>
  <si>
    <t>65: 50; viz textová a výkresová část projektové dokumentace</t>
  </si>
  <si>
    <t>66: 8; viz textová a výkresová část projektové dokumentace</t>
  </si>
  <si>
    <t>67: 5; viz textová a výkresová část projektové dokumentace</t>
  </si>
  <si>
    <t>744613</t>
  </si>
  <si>
    <t>JISTIČ JEDNOPÓLOVÝ (10 KA) OD 13 DO 20 A</t>
  </si>
  <si>
    <t>76: 3; viz textová a výkresová část projektové dokumentace</t>
  </si>
  <si>
    <t>73: 50; viz textová a výkresová část projektové dokumentace</t>
  </si>
  <si>
    <t>747702</t>
  </si>
  <si>
    <t>ÚPRAVA ZAPOJENÍ STÁVAJÍCÍCH KABELOVÝCH SKŘÍNÍ/ROZVADĚČŮ</t>
  </si>
  <si>
    <t>74: 40; viz textová a výkresová část projektové dokumentace</t>
  </si>
  <si>
    <t>79: 35; viz textová a výkresová část projektové dokumentace</t>
  </si>
  <si>
    <t>77: 3; viz textová a výkresová část projektové dokumentace</t>
  </si>
  <si>
    <t>13: 1; viz textová a výkresová část projektové dokumentace</t>
  </si>
  <si>
    <t>11: 3; viz textová a výkresová část projektové dokumentace</t>
  </si>
  <si>
    <t>12: 3; viz textová a výkresová část projektové dokumentace</t>
  </si>
  <si>
    <t>70: 2; viz textová a výkresová část projektové dokumentace</t>
  </si>
  <si>
    <t>71: 2; viz textová a výkresová část projektové dokumentace</t>
  </si>
  <si>
    <t>62: 0,4; viz textová a výkresová část projektové dokumentace</t>
  </si>
  <si>
    <t>63: 0,4; viz textová a výkresová část projektové dokumentace</t>
  </si>
  <si>
    <t>60: 4; viz textová a výkresová část projektové dokumentace</t>
  </si>
  <si>
    <t>61: 4; viz textová a výkresová část projektové dokumentace</t>
  </si>
  <si>
    <t>8: 4; viz textová a výkresová část projektové dokumentace</t>
  </si>
  <si>
    <t>9: 1; viz textová a výkresová část projektové dokumentace</t>
  </si>
  <si>
    <t>10: 5; viz textová a výkresová část projektové dokumentace</t>
  </si>
  <si>
    <t>75JB13</t>
  </si>
  <si>
    <t>DATOVÝ ROZVADĚČ 19" 600X600 DO 47 U</t>
  </si>
  <si>
    <t>6: 1; viz textová a výkresová část projektové dokumentace</t>
  </si>
  <si>
    <t>31: 5; viz textová a výkresová část projektové dokumentace</t>
  </si>
  <si>
    <t>32: 5; viz textová a výkresová část projektové dokumentace</t>
  </si>
  <si>
    <t>22: 4; viz textová a výkresová část projektové dokumentace</t>
  </si>
  <si>
    <t>23: 4; viz textová a výkresová část projektové dokumentace</t>
  </si>
  <si>
    <t>R75M816</t>
  </si>
  <si>
    <t>SWITCH ETHERNET L3 48 PORTŮ, OPTICKÉ ROZHRANÍ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</si>
  <si>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</si>
  <si>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R75M838</t>
  </si>
  <si>
    <t>PŘENOSOVÝ SYSTÉM, MPLS - DOPLNĚNÍ 1GE SFP</t>
  </si>
  <si>
    <t>R75M83X</t>
  </si>
  <si>
    <t>PŘENOSOVÝ SYSTÉM, MPLS - REKONGIFURACE STÁVAJÍCÍHO ASR 902</t>
  </si>
  <si>
    <t>75M86X</t>
  </si>
  <si>
    <t>R75M93X</t>
  </si>
  <si>
    <t>DATOVÁ INFRASTRUKTURA LAN, SWITCH ETHERNET L3 - MONTÁŽ</t>
  </si>
  <si>
    <t>2: 2; viz textová a výkresová část projektové dokumentace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</si>
  <si>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</si>
  <si>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75: 1; viz textová a výkresová část projektové dokumentace</t>
  </si>
  <si>
    <t>R75M51</t>
  </si>
  <si>
    <t>PŘEPOJENÍ STÁVAJÍCÍHO SDH NA NOVÝ DOK</t>
  </si>
  <si>
    <t>78: 1; viz textová a výkresová část projektové dokumentace</t>
  </si>
  <si>
    <t>64: 20; viz textová a výkresová část projektové dokumentace</t>
  </si>
  <si>
    <t>R75M52</t>
  </si>
  <si>
    <t>15: 2; viz textová a výkresová část projektové dokumentace</t>
  </si>
  <si>
    <t>R75M53</t>
  </si>
  <si>
    <t>R75M54</t>
  </si>
  <si>
    <t>R75M55</t>
  </si>
  <si>
    <t>R75M56</t>
  </si>
  <si>
    <t>R75M57</t>
  </si>
  <si>
    <t>ÚPRAVA PŘENOSOVÉ A DATOVÉ SÍTĚ (KONFIGURACE, NASTAVENÍ)</t>
  </si>
  <si>
    <t>80: 30; viz textová a výkresová část projektové dokumentace</t>
  </si>
  <si>
    <t>R75M58</t>
  </si>
  <si>
    <t>ZAJIŠTĚNÍ ZAOKRUHOVÁNÍ (SESTAVENÍ OKRUHU, MĚŘENÍ, KONFIGURACE SYSTÉMU)</t>
  </si>
  <si>
    <t>PŘÍPAD</t>
  </si>
  <si>
    <t>81: 2; viz textová a výkresová část projektové dokumentace</t>
  </si>
  <si>
    <t>R75M825</t>
  </si>
  <si>
    <t>SWITCH ETHERNET L2 24 PORTŮ, OPTICKÉ ROZHRANÍ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</si>
  <si>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</si>
  <si>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75M91X</t>
  </si>
  <si>
    <t>DATOVÁ INFRASTRUKTURA LAN, SWITCH ETHERNET L2 - MONTÁŽ</t>
  </si>
  <si>
    <t xml:space="preserve">  PS 90-22-03</t>
  </si>
  <si>
    <t>Karlštejn – Beroun, přeložky a úpravy stávajícího DK</t>
  </si>
  <si>
    <t>PS 90-22-03</t>
  </si>
  <si>
    <t>(15,4+35,21)*2</t>
  </si>
  <si>
    <t>6: 227,745; viz textová a výkresová část projektové dokumentace</t>
  </si>
  <si>
    <t>13: 11; viz textová a výkresová část projektové dokumentace</t>
  </si>
  <si>
    <t>14: 10; viz textová a výkresová část projektové dokumentace</t>
  </si>
  <si>
    <t>8: 100; viz textová a výkresová část projektové dokumentace</t>
  </si>
  <si>
    <t>702231</t>
  </si>
  <si>
    <t>KABELOVÁ CHRÁNIČKA ZEMNÍ DĚLENÁ DN DO 100 MM</t>
  </si>
  <si>
    <t>9: 700; viz textová a výkresová část projektové dokumentace</t>
  </si>
  <si>
    <t>11: 700; viz textová a výkresová část projektové dokumentace</t>
  </si>
  <si>
    <t>702321</t>
  </si>
  <si>
    <t>ZAKRYTÍ KABELŮ BETONOVOU DESKOU ŠÍŘKY DO 20 CM</t>
  </si>
  <si>
    <t>7: 100; viz textová a výkresová část projektové dokumentace</t>
  </si>
  <si>
    <t>10: 700; viz textová a výkresová část projektové dokumentace</t>
  </si>
  <si>
    <t>12: 10; viz textová a výkresová část projektové dokumentace</t>
  </si>
  <si>
    <t>R701001</t>
  </si>
  <si>
    <t>Vytyčení trasy a prvků dálkového kabelu</t>
  </si>
  <si>
    <t>27: 150; viz textová a výkresová část projektové dokumentace</t>
  </si>
  <si>
    <t>R750001</t>
  </si>
  <si>
    <t>Spolupráce při vymístění provozu SŽ z dálkového kabelu</t>
  </si>
  <si>
    <t>18: 7; viz textová a výkresová část projektové dokumentace</t>
  </si>
  <si>
    <t>75I71X</t>
  </si>
  <si>
    <t>KABEL KLASICKÝ DÁLKOVÝ DVOUPLÁŠŤOVÝ - MONTÁŽ</t>
  </si>
  <si>
    <t>montáž, přeložení</t>
  </si>
  <si>
    <t>21: 700; viz textová a výkresová část projektové dokumentace</t>
  </si>
  <si>
    <t>75I71Y</t>
  </si>
  <si>
    <t>KABEL KLASICKÝ DÁLKOVÝ DVOUPLÁŠŤOVÝ - DEMONTÁŽ</t>
  </si>
  <si>
    <t>20: 150; viz textová a výkresová část projektové dokumentace</t>
  </si>
  <si>
    <t>R75IH53</t>
  </si>
  <si>
    <t>UKONČENÍ KABELU DÁLKOVÉHO DO 200 ŽIL - DEMONTÁŽ</t>
  </si>
  <si>
    <t>19: 7; viz textová a výkresová část projektové dokumentace</t>
  </si>
  <si>
    <t>75II32</t>
  </si>
  <si>
    <t>SPOJKA DÁLKOVÉHO KABELU PŘES 100 ŽIL</t>
  </si>
  <si>
    <t>75II3X</t>
  </si>
  <si>
    <t>SPOJKA DÁLKOVÉHO KABELU - MONTÁŽ</t>
  </si>
  <si>
    <t>23: 11; viz textová a výkresová část projektové dokumentace</t>
  </si>
  <si>
    <t>75II3Y</t>
  </si>
  <si>
    <t>SPOJKA DÁLKOVÉHO KABELU - DEMONTÁŽ</t>
  </si>
  <si>
    <t>24: 7; viz textová a výkresová část projektové dokumentace</t>
  </si>
  <si>
    <t>75IJ21</t>
  </si>
  <si>
    <t>MĚŘENÍ ZKRÁCENÉ ZÁVĚREČNÉ DÁLKOVÉHO KABELU V OBOU SMĚRECH ZA PROVOZU</t>
  </si>
  <si>
    <t>25: 72; viz textová a výkresová část projektové dokumentace</t>
  </si>
  <si>
    <t>D.3</t>
  </si>
  <si>
    <t>Silnoproudá technologie včetně DŘT</t>
  </si>
  <si>
    <t xml:space="preserve">  PS 13-24-01</t>
  </si>
  <si>
    <t>Odbočka Lom, Trafostanice 22/0,4 kV</t>
  </si>
  <si>
    <t>PS 13-24-01</t>
  </si>
  <si>
    <t>PRO EKVIPOTENCIÁLNÍ PRÁH VNĚ BUDOVY</t>
  </si>
  <si>
    <t>60x0,4x0,4=9,6  
30x0,5x0,8=12  
dokumentace - přílohy 1-001,  2-001 (kapitola 10), 2-004</t>
  </si>
  <si>
    <t>Konstrukce a práce PSV</t>
  </si>
  <si>
    <t>703111</t>
  </si>
  <si>
    <t>KABELOVÝ ROŠT/LÁVKA NOSNÝ ŽÁROVĚ ZINKOVANÝ VČETNĚ UPEVNĚNÍ A PŘÍSLUŠENSTVÍ SVĚTLÉ ŠÍŘKY DO 100 MM</t>
  </si>
  <si>
    <t>PRO KABELY ŘEŠENÉHO PROVOZNÍHO SOUBORU</t>
  </si>
  <si>
    <t>dokumentace - přílohy 1-001, 2-001 (kapitola 7)</t>
  </si>
  <si>
    <t>703113</t>
  </si>
  <si>
    <t>KABELOVÝ ROŠT/LÁVKA NOSNÝ ŽÁROVĚ ZINKOVANÝ VČETNĚ UPEVNĚNÍ A PŘÍSLUŠENSTVÍ SVĚTLÉ ŠÍŘKY PŘES 250 DO 400 MM</t>
  </si>
  <si>
    <t>703411</t>
  </si>
  <si>
    <t>ELEKTROINSTALAČNÍ TRUBKA PLASTOVÁ VČETNĚ UPEVNĚNÍ A PŘÍSLUŠENSTVÍ DN PRŮMĚRU DO 25 MM</t>
  </si>
  <si>
    <t>PRO KABELY OBCHODNÍHO MĚŘENÍ</t>
  </si>
  <si>
    <t>741811</t>
  </si>
  <si>
    <t>UZEMŇOVACÍ VODIČ NA POVRCHU FEZN DO 120 MM2</t>
  </si>
  <si>
    <t>VNITŘNÍ UZEMNĚNÍ TECHNOLOGICKÝCH ZAŘÍZENÍ V ŘEŠENÉM PS</t>
  </si>
  <si>
    <t>dokumentace - přílohy 1-001, 2-001 (kapitola 8), 2-003</t>
  </si>
  <si>
    <t>741911</t>
  </si>
  <si>
    <t>UZEMŇOVACÍ VODIČ V ZEMI FEZN DO 120 MM2</t>
  </si>
  <si>
    <t>EKVIPOTENCIÁLNÍ PRÁH VNĚ BUDOVY</t>
  </si>
  <si>
    <t>dokumentace - přílohy 1-001, 2-001 (kapitola 8), 2-004, 2-005</t>
  </si>
  <si>
    <t>PRO ZAŘÍZENÍ ŘEŠENÉHO PS</t>
  </si>
  <si>
    <t>741C05</t>
  </si>
  <si>
    <t>SPOJOVÁNÍ UZEMŇOVACÍCH VODIČŮ</t>
  </si>
  <si>
    <t>EKVIPOTENCIÁLNÍ PRÁH VNĚ BUDOVY, VNITŘNÍ UZEMŇOVACÍ SOUSTAVA ŘEŠENÉHO PS</t>
  </si>
  <si>
    <t>dokumentace - přílohy 1-001, 2-001 (kapitola 8), 2-003, 2-004, 2-005</t>
  </si>
  <si>
    <t>742572</t>
  </si>
  <si>
    <t>KABEL VN - JEDNOŽÍLOVÝ, 22-AXEKVC(V)E(Y) OD 95 DO 150 MM2</t>
  </si>
  <si>
    <t>dokumentace - přílohy 1-001, 2-001 (kapitola 6), 2-003, 2-006</t>
  </si>
  <si>
    <t>742581</t>
  </si>
  <si>
    <t>KABEL VN - JEDNOŽÍLOVÝ, 22-CXEKVC(V)E(Y) DO 70 MM2</t>
  </si>
  <si>
    <t>742B21</t>
  </si>
  <si>
    <t>KABELOVÁ KONCOVKA VN VNITŘNÍ, SADA TŘÍ ŽIL NEBO TŘÍŽÍLOVÁ PRO KABELY PŘES 6 KV DO 70 MM2</t>
  </si>
  <si>
    <t>742E11</t>
  </si>
  <si>
    <t>IZOLOVANÝ ADAPTÉR PRO PŘIPOJENÍ DO IZOLOVANÉHO ROZVADĚČE, K TRANSFORMÁTORU DO 35 KV, SADA TŘÍ ŽIL, BEZ OMEZOVAČE PŘEPĚTÍ DO 70 MM2</t>
  </si>
  <si>
    <t>742E12</t>
  </si>
  <si>
    <t>IZOLOVANÝ ADAPTÉR PRO PŘIPOJENÍ DO IZOLOVANÉHO ROZVADĚČE, K TRANSFORMÁTORU DO 35 KV, SADA TŘÍ ŽIL, BEZ OMEZOVAČE PŘEPĚTÍ OD 95 DO 150 MM2</t>
  </si>
  <si>
    <t>742G12</t>
  </si>
  <si>
    <t>KABEL NN DVOU- A TŘÍŽÍLOVÝ CU S PLASTOVOU IZOLACÍ OD 4 DO 16 MM2</t>
  </si>
  <si>
    <t>742I11</t>
  </si>
  <si>
    <t>KABEL NN CU OVLÁDACÍ 7-12ŽÍLOVÝ DO 2,5 MM2</t>
  </si>
  <si>
    <t>742J22</t>
  </si>
  <si>
    <t>SYKFY 5X2X0,5, KABEL SDĚLOVACÍ IZOLACE PVC</t>
  </si>
  <si>
    <t>744542</t>
  </si>
  <si>
    <t>ROZVADĚČ - REGULAČNÍ A MONITOROVACÍ ELEKTROENERGETICKÉ ZAŘÍZENÍ PRO SLEDOVÁNÍ ODBĚRU, PROGRAMOVÉ REGULOVÁNÍ ODBĚRU A PŘENOS DAT DO CENTRÁLNÍ DATABÁZE</t>
  </si>
  <si>
    <t>RE2</t>
  </si>
  <si>
    <t>dokumentace - přílohy 1-001, 2-001 (kapitola 5)</t>
  </si>
  <si>
    <t>744O35</t>
  </si>
  <si>
    <t>UNIVERZÁLNÍ SKŘÍŇ MĚŘENÍ USM</t>
  </si>
  <si>
    <t>RE1</t>
  </si>
  <si>
    <t>dokumentace - přílohy 1-001, 2-001 (kapitola 4)</t>
  </si>
  <si>
    <t>7451A1</t>
  </si>
  <si>
    <t>MODULÁRNÍ ROZVADĚČ 3-F DO UN 25KV, 630A, DO 20KA/1S, ŽIVÉ ČÁSTI A SPÍNACÍ PRVKY BEZ IZOLACE PLYNU SF6, POLE PŘÍMÉHO PŘIPOJENÍ</t>
  </si>
  <si>
    <t>R22 - POLE 2, 4</t>
  </si>
  <si>
    <t>dokumentace - přílohy 1-001, 2-001 (kapitola 1)</t>
  </si>
  <si>
    <t>7451A4</t>
  </si>
  <si>
    <t>MODULÁRNÍ ROZVADĚČ 3-F DO UN 25KV, 630A, DO 20KA/1S, ŽIVÉ ČÁSTI A SPÍNACÍ PRVKY BEZ IZOLACE PLYNU SF6, POLE S VYPÍNAČEM, PROUDOVÝMI MĚNIČI</t>
  </si>
  <si>
    <t>R22 - POLE 1, 5, 6, 9, 10, 11</t>
  </si>
  <si>
    <t>7451A6</t>
  </si>
  <si>
    <t>MODULÁRNÍ ROZVADĚČ 3-F DO UN 25KV, 630A, DO 20KA/1S, ŽIVÉ ČÁSTI A SPÍNACÍ PRVKY BEZ IZOLACE PLYNU SF6, POLE PODÉLNÉ SPOJKY S ODPÍNAČEM</t>
  </si>
  <si>
    <t>R22 - POLE 7</t>
  </si>
  <si>
    <t>7451A7</t>
  </si>
  <si>
    <t>MODULÁRNÍ ROZVADĚČ 3-F DO UN 25KV, 630A, DO 20KA/1S, ŽIVÉ ČÁSTI A SPÍNACÍ PRVKY BEZ IZOLACE PLYNU SF6, POLE PODÉLNÉ SPOJKY S VYPÍNAČEM</t>
  </si>
  <si>
    <t>R22 - POLE 8</t>
  </si>
  <si>
    <t>7451AB</t>
  </si>
  <si>
    <t>MODULÁRNÍ ROZVADĚČ 3-F DO UN 25KV, 630A, DO 20KA/1S, ŽIVÉ ČÁSTI A SPÍNACÍ PRVKY BEZ IZOLACE PLYNU SF6, POLE MĚŘENÍ S PROUDOVÝMI A NAPĚŤOVÝMI MĚNIČI</t>
  </si>
  <si>
    <t>R22 - POLE 3</t>
  </si>
  <si>
    <t>745411</t>
  </si>
  <si>
    <t>TRANSFORMÁTOR 3-F, 22/0,4 KV, VZDUCHEM CHLAZENÝ DO 160 KVA</t>
  </si>
  <si>
    <t>T1, T2</t>
  </si>
  <si>
    <t>dokumentace - přílohy 1-001, 2-001 (kapitola 2)</t>
  </si>
  <si>
    <t>745412</t>
  </si>
  <si>
    <t>TRANSFORMÁTOR 3-F, 22/0,4 KV, VZDUCHEM CHLAZENÝ PŘES 160 DO 400 KVA</t>
  </si>
  <si>
    <t>L1</t>
  </si>
  <si>
    <t>dokumentace - přílohy 1-001, 2-001 (kapitola 3)</t>
  </si>
  <si>
    <t>dokumentace - přílohy 1-001, 2-001 (kapitola 9)</t>
  </si>
  <si>
    <t>747411</t>
  </si>
  <si>
    <t>MĚŘENÍ ZEMNÍCH ODPORŮ - ZEMNIČE PRVNÍHO NEBO SAMOSTATNÉHO</t>
  </si>
  <si>
    <t>ZHOTOVENÍ ZEMNIČE JE VE STAVEBNÍ ČÁSTI</t>
  </si>
  <si>
    <t>dokumentace - přílohy 1-001, 2-001 (kapitola 9), 2-005</t>
  </si>
  <si>
    <t>748111</t>
  </si>
  <si>
    <t>KOMPLETNÍ OSOBNÍ OCHRANNÉ PROSTŘEDKY A PRACOVNÍ POMŮCKY PRO TRAFOSTANICI</t>
  </si>
  <si>
    <t xml:space="preserve">  PS 13-26-01</t>
  </si>
  <si>
    <t>Odb. Lom, DŘT</t>
  </si>
  <si>
    <t>PS 13-26-01</t>
  </si>
  <si>
    <t>703511</t>
  </si>
  <si>
    <t>ELEKTROINSTALAČNÍ LIŠTA ŠÍŘKY DO 30 MM</t>
  </si>
  <si>
    <t>viz příloha 2.002</t>
  </si>
  <si>
    <t>viz Technická zpráva</t>
  </si>
  <si>
    <t>742F12</t>
  </si>
  <si>
    <t>KABEL NN NEBO VODIČ JEDNOŽÍLOVÝ CU S PLASTOVOU IZOLACÍ OD 4 DO 16 MM2</t>
  </si>
  <si>
    <t>viz příloha 2.005 - Soupis kabelů</t>
  </si>
  <si>
    <t>742I31</t>
  </si>
  <si>
    <t>KABEL NN CU OVLÁDACÍ 37-48ŽÍLOVÝ DO 2,5 MM2</t>
  </si>
  <si>
    <t>742J41</t>
  </si>
  <si>
    <t>JYTY 2X1, KABEL SDĚLOVACÍ IZOLACE PVC</t>
  </si>
  <si>
    <t>742O11</t>
  </si>
  <si>
    <t>UKONČENÍ 37-48ŽÍLOVÉHO KABELU V ROZVADĚČI NEBO NA PŘÍSTROJI DO 2,5 MM2</t>
  </si>
  <si>
    <t>746634</t>
  </si>
  <si>
    <t>VYBAVENÁ SKŘÍŇ PRO AUTOMATIZACI ROZVADĚČOVÁ VÝŠKY PŘES 600 MM</t>
  </si>
  <si>
    <t>746642</t>
  </si>
  <si>
    <t>PLC PRO AUTOMATIZACI - ZÁKLADNÍ JEDNOTKA PŘES 128 DO 1024 IO</t>
  </si>
  <si>
    <t>746655</t>
  </si>
  <si>
    <t>SW-OVLADAČE KOMUNIKACE, PARAMETRIZACE - PRO NADŘAZENÝ SYSTÉM</t>
  </si>
  <si>
    <t>746656</t>
  </si>
  <si>
    <t>SW-OVLADAČE KOMUNIKACE, PARAMETRIZACE - PRO JEDEN PODŘÍZENÝ PLC, OCHRANU, TERMINÁL</t>
  </si>
  <si>
    <t>746657</t>
  </si>
  <si>
    <t>SW-OVLADAČE KOMUNIKACE, PARAMETRIZACE NA ED - PRO JEDEN OBJEKT (ŽST, NS, SPS, TS)</t>
  </si>
  <si>
    <t>74665J</t>
  </si>
  <si>
    <t>PROVOZNÍ ZKOUŠKY TELEMECHANICKÉ JEDNOTKY V OBJEKTU TS</t>
  </si>
  <si>
    <t>74665N</t>
  </si>
  <si>
    <t>PODPORA PŘI UVÁDĚNÍ DO PROVOZU, ENGINEERING PRO OBJEKT TS</t>
  </si>
  <si>
    <t>746689</t>
  </si>
  <si>
    <t>REALIZACE A PLNĚNÍ DATOVÝCH A PREZENTAČNÍCH STRUKTUR SVZ PRO OBJEKT TS</t>
  </si>
  <si>
    <t>746691</t>
  </si>
  <si>
    <t>PŘIPOJENÍ TELEMECHANICKÉ CESTY NA ED, OŽIVENÍ, ZPROVOZNĚNÍ - 1. OBJEKT</t>
  </si>
  <si>
    <t>746694</t>
  </si>
  <si>
    <t>ŠKOLENÍ DISPEČERŮ</t>
  </si>
  <si>
    <t>746695</t>
  </si>
  <si>
    <t>ODZKOUŠENÍ UPRAVENÉHO ED</t>
  </si>
  <si>
    <t>7466A4</t>
  </si>
  <si>
    <t>ÚPRAVA STRUKTUR A ŘÍDÍCÍCH PROGRAMOVÝCH TABULEK ED PRO OBJEKT TS</t>
  </si>
  <si>
    <t>7466A8</t>
  </si>
  <si>
    <t>DEFINICE A DEKLARACE STRUKTUR DAT ED PRO OBJEKT TS</t>
  </si>
  <si>
    <t>7466AC</t>
  </si>
  <si>
    <t>ZPROVOZNĚNÍ SYSTÉMU S NOVÝMI DATY PRO OBJEKT TS</t>
  </si>
  <si>
    <t>7466AG</t>
  </si>
  <si>
    <t>VERIFIKACE SIGNÁLŮ A POVELŮ S NOVÝMI DATY PRO OBJEKT TS</t>
  </si>
  <si>
    <t>7466AH</t>
  </si>
  <si>
    <t>KONFIGURACE SOFTWARU, OVLADAČE, LICENCE, PARAMETRIZACE - 1. OBJEKT</t>
  </si>
  <si>
    <t>747703</t>
  </si>
  <si>
    <t>ZKUŠEBNÍ PROVOZ</t>
  </si>
  <si>
    <t>75JA57</t>
  </si>
  <si>
    <t>ROZVADĚČ STRUKT. KABELÁŽE, PATCHPANEL - ZÁSUVKA RJ45 (KEYSTONE)</t>
  </si>
  <si>
    <t>75O651</t>
  </si>
  <si>
    <t>EKV, DVEŘNÍ KONTAKT</t>
  </si>
  <si>
    <t>75O65X</t>
  </si>
  <si>
    <t>EKV, DVEŘNÍ KONTAKT - MONTÁŽ</t>
  </si>
  <si>
    <t>D.4</t>
  </si>
  <si>
    <t>Ostatní technologická zařízení</t>
  </si>
  <si>
    <t xml:space="preserve">  SO 90-90</t>
  </si>
  <si>
    <t>Likvidace odpadů včetně dopravy</t>
  </si>
  <si>
    <t>SO 90-90</t>
  </si>
  <si>
    <t>990</t>
  </si>
  <si>
    <t>Poplatky za likvidaci odpadů</t>
  </si>
  <si>
    <t>1. Položka obsahuje:  
 - veškeré poplatky provozovateli skládky, recyklační linky nebo jiného zařízení na zpracování nebo likvidaci odpadů související s převzetím, uložením, zpracováním nebo likvidací odpadu,  
 - náklady spojené s dopravou odpadu z místa stavby na místo převzetí provozovatelem skládky, recyklační linky nebo jiného zařízení na zpracování nebo likvidaci odpadů,  
 - náklady spojené s vyložením a manipulací s materiálem v místě skládky.  
2. Položka neobsahuje:  
 - náklady spojené s naložením a manipulací s materiálem.  
3. Způsob měření:   
 - měrná jednotka tuna určující množství odpadu vytříděného v souladu se zákonem č. 541/2020 Sb, o nakládání s odpady, v platném znění</t>
  </si>
  <si>
    <t>R015113</t>
  </si>
  <si>
    <t>903</t>
  </si>
  <si>
    <t>POPLATKY ZA LIKVIDACI ODPADŮ NEKONTAMINOVANÝCH - 17 05 04 VYTĚŽENÉ ZEMINY A HORNINY - III. TŘÍDA TĚŽITELNOSTI VČETNĚ DOPRAVY</t>
  </si>
  <si>
    <t>R015120</t>
  </si>
  <si>
    <t>904</t>
  </si>
  <si>
    <t>POPLATKY ZA LIKVIDACI ODPADŮ NEKONTAMINOVANÝCH - 17 01 02 STAVEBNÍ A DEMOLIČNÍ SUŤ (CIHLY) VČETNĚ DOPRAVY</t>
  </si>
  <si>
    <t>R015130</t>
  </si>
  <si>
    <t>905</t>
  </si>
  <si>
    <t>POPLATKY ZA LIKVIDACI ODPADŮ NEKONTAMINOVANÝCH - 17 03 02 VYBOURANÝ ASFALTOVÝ BETON BEZ DEHTU VČETNĚ DOPRAVY</t>
  </si>
  <si>
    <t>R015140</t>
  </si>
  <si>
    <t>906</t>
  </si>
  <si>
    <t>POPLATKY ZA LIKVIDACI ODPADŮ NEKONTAMINOVANÝCH - 17 01 01 BETON Z DEMOLIC OBJEKTŮ, ZÁKLADŮ TV VČETNĚ DOPRAVY</t>
  </si>
  <si>
    <t>R015150</t>
  </si>
  <si>
    <t>907</t>
  </si>
  <si>
    <t>POPLATKY ZA LIKVIDACI ODPADŮ NEKONTAMINOVANÝCH - 17 05 08 ŠTĚRK Z KOLEJIŠTĚ (ODPAD PO RECYKLACI) VČETNĚ DOPRAVY</t>
  </si>
  <si>
    <t>R015160</t>
  </si>
  <si>
    <t>908</t>
  </si>
  <si>
    <t>POPLATKY ZA LIKVIDACI ODPADŮ NEKONTAMINOVANÝCH - 02 01 03 SMÝCENÉ STROMY A KEŘE VČETNĚ DOPRAVY</t>
  </si>
  <si>
    <t>R015170</t>
  </si>
  <si>
    <t>909</t>
  </si>
  <si>
    <t>POPLATKY ZA LIKVIDACI ODPADŮ NEKONTAMINOVANÝCH - 17 02 01 DŘEVO PO STAVEBNÍM POUŽITÍ, Z DEMOLIC VČETNĚ DOPRAVY</t>
  </si>
  <si>
    <t>R015210</t>
  </si>
  <si>
    <t>910</t>
  </si>
  <si>
    <t>POPLATKY ZA LIKVIDACI ODPADŮ NEKONTAMINOVANÝCH - 17 01 01 ŽELEZNIČNÍ PRAŽCE BETONOVÉ VČETNĚ DOPRAVY</t>
  </si>
  <si>
    <t>R015220</t>
  </si>
  <si>
    <t>911</t>
  </si>
  <si>
    <t>POPLATKY ZA LIKVIDACI ODPADŮ NEKONTAMINOVANÝCH - 17 01 01 KŮLY A SLOUPY BETONOVÉ VČETNĚ DOPRAVY</t>
  </si>
  <si>
    <t>R015230</t>
  </si>
  <si>
    <t>912</t>
  </si>
  <si>
    <t>POPLATKY ZA LIKVIDACI ODPADŮ NEKONTAMINOVANÝCH - 16 02 14 TRAFO BEZ NÁPLNĚ PCB A ŠKODLIVIN VČETNĚ DOPRAVY</t>
  </si>
  <si>
    <t>R015240</t>
  </si>
  <si>
    <t>913</t>
  </si>
  <si>
    <t>POPLATKY ZA LIKVIDACI ODPADŮ NEKONTAMINOVANÝCH - 20 03 99 ODPAD PODOBNÝ KOMUNÁLNÍMU ODPADU VČETNĚ DOPRAVY</t>
  </si>
  <si>
    <t>R015250</t>
  </si>
  <si>
    <t>914</t>
  </si>
  <si>
    <t>POPLATKY ZA LIKVIDACI ODPADŮ NEKONTAMINOVANÝCH - 17 02 03 POLYETYLÉNOVÉ PODLOŽKY (ŽEL. SVRŠEK) VČETNĚ DOPRAVY</t>
  </si>
  <si>
    <t>R015260</t>
  </si>
  <si>
    <t>915</t>
  </si>
  <si>
    <t>POPLATKY ZA LIKVIDACI ODPADŮ NEKONTAMINOVANÝCH - 07 02 99 PRYŽOVÉ PODLOŽKY (ŽEL. SVRŠEK) VČETNĚ DOPRAVY</t>
  </si>
  <si>
    <t>R015270</t>
  </si>
  <si>
    <t>916</t>
  </si>
  <si>
    <t>POPLATKY ZA LIKVIDACI ODPADŮ NEKONTAMINOVANÝCH - 17 01 03 IZOLÁTORY PORCELÁNOVÉ VČETNĚ DOPRAVY</t>
  </si>
  <si>
    <t>R015290</t>
  </si>
  <si>
    <t>917</t>
  </si>
  <si>
    <t>POPLATKY ZA LIKVIDACI ODPADŮ NEKONTAMINOVANÝCH - 17 01 03 PORCELÁNOVÉ PODPĚRKY VČETNĚ DOPRAVY</t>
  </si>
  <si>
    <t>R015310</t>
  </si>
  <si>
    <t>918</t>
  </si>
  <si>
    <t>POPLATKY ZA LIKVIDACI ODPADŮ NEKONTAMINOVANÝCH - 16 02 14 ELEKTROŠROT (VYŘAZENÁ EL. ZAŘÍZENÍ A PŘÍSTR. - AL, CU A VZ. KOVY) VČETNĚ DOPRAVY</t>
  </si>
  <si>
    <t>R015330</t>
  </si>
  <si>
    <t>919</t>
  </si>
  <si>
    <t>POPLATKY ZA LIKVIDACI ODPADŮ NEKONTAMINOVANÝCH - 17 05 04 KAMENNÁ SUŤ VČETNĚ DOPRAVY</t>
  </si>
  <si>
    <t>R015420</t>
  </si>
  <si>
    <t>920</t>
  </si>
  <si>
    <t>POPLATKY ZA LIKVIDACI ODPADŮ NEKONTAMINOVANÝCH - 17 06 04 ZBYTKY IZOLAČNÍCH MATERIÁLŮ VČETNĚ DOPRAVY</t>
  </si>
  <si>
    <t>R015560</t>
  </si>
  <si>
    <t>921</t>
  </si>
  <si>
    <t>POPLATKY ZA LIKVIDACI ODPADŮ NEBEZPEČNÝCH - 16 02 13* TRAFA S OLEJEM NEBO S JINÝMI ŠKODLIVINAMI VČETNĚ DOPRAVY</t>
  </si>
  <si>
    <t>R015621</t>
  </si>
  <si>
    <t>922</t>
  </si>
  <si>
    <t>POPLATKY ZA LIKVIDACI ODPADŮ NEBEZPEČNÝCH - KABELY S PLASTOVOU IZOLACÍ VČETNĚ DOPRAVY</t>
  </si>
  <si>
    <t>R015622</t>
  </si>
  <si>
    <t>923</t>
  </si>
  <si>
    <t>POPLATKY ZA LIKVIDACI ODPADŮ NEBEZPEČNÝCH - SVÍTIDLA A JEJICH SOUČÁSTI OBSAHUJÍCÍ NEBEZPEČNÉ ČI TOXICKÉ LÁTKY VČETNĚ DOPRAVY</t>
  </si>
  <si>
    <t>R015680</t>
  </si>
  <si>
    <t>924</t>
  </si>
  <si>
    <t>POPLATKY ZA LIKVIDACI ODPADŮ NEBEZPEČNÝCH - 17 06 05* STAVEBNÍ MATERIÁLY OBSAHUJÍCÍ AZBEST VČETNĚ DOPRAVY</t>
  </si>
  <si>
    <t>R015340</t>
  </si>
  <si>
    <t>925</t>
  </si>
  <si>
    <t>POPLATKY ZA LIKVIDACI ODPADŮ NEKONTAMINOVANÝCH - 02 01 03  PAŘEZY VČETNĚ DOPRAVY</t>
  </si>
  <si>
    <t>"1. Položka obsahuje:  
 - veškeré poplatky provozovateli skládky, recyklační linky nebo jiného zařízení na zpracování nebo likvidaci odpadů související s převzetím, uložením, zpracováním nebo likvidací odpadu,  
 - náklady spojené s dopravou odpadu z místa stavby na místo převzetí provozovatelem skládky, recyklační linky nebo jiného zařízení na zpracování nebo likvidaci odpadů,  
 - náklady spojené s vyložením a manipulací s materiálem v místě skládky.  
2. Položka neobsahuje:  
 - náklady spojené s naložením a manipulací s materiálem.  
3. Způsob měření:   
 - měrná jednotka tuna určující množství odpadu vytříděného v souladu se zákonem č. 541/2020 Sb, o nakládání s odpady, v platném znění"</t>
  </si>
  <si>
    <t xml:space="preserve">  SO 98-98</t>
  </si>
  <si>
    <t>Všeobecný objekt</t>
  </si>
  <si>
    <t>SO 98-98</t>
  </si>
  <si>
    <t>Dokumentace stavby</t>
  </si>
  <si>
    <t>R-VSEOB001</t>
  </si>
  <si>
    <t>Geodetická dokumentace skutečného provedení stavby</t>
  </si>
  <si>
    <t>Vypracování geodetické části dokumentace skutečného provedení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</si>
  <si>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</si>
  <si>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R-VSEOB002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</si>
  <si>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</si>
  <si>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</si>
  <si>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</si>
  <si>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R-VSEOB003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</si>
  <si>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</si>
  <si>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</si>
  <si>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</si>
  <si>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Ostatní</t>
  </si>
  <si>
    <t>R-VSEOB005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</si>
  <si>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</si>
  <si>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</si>
  <si>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 
Položka zahrnuje  všechny nezbytné práce, náklady a zařízení  včetně  všech doprav a pomocného materiálu nutných  pro uskutečnění dané činnosti.</t>
  </si>
  <si>
    <t>R-VSEOB006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</si>
  <si>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</si>
  <si>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</si>
  <si>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 
Položka zahrnuje  všechny nezbytné práce, náklady a zařízení  včetně  všech doprav a pomocného materiálu nutných  pro uskutečnění dané činnosti.</t>
  </si>
  <si>
    <t>R-VSEOB007</t>
  </si>
  <si>
    <t>Hlukové měření pro účely realizace stavby</t>
  </si>
  <si>
    <t>dle části dokumnetace B.6.2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</si>
  <si>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</si>
  <si>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R-VSEOB008A</t>
  </si>
  <si>
    <t>Publicita stavby pro národní financování - Informační materiály</t>
  </si>
  <si>
    <t>Zajištění propagace stavby dle ZTP pro národní financování</t>
  </si>
  <si>
    <t>v předepsaném rozsahu a počtu dle ZTP</t>
  </si>
  <si>
    <t>náplň položky dle kapitoly ZTP: 4.22 Publicita stavby</t>
  </si>
  <si>
    <t>R-VSEOB008B</t>
  </si>
  <si>
    <t>Publicita stavby pro národní financování - Videodokumentace</t>
  </si>
  <si>
    <t>R-VSEOB009</t>
  </si>
  <si>
    <t>Publicita stavby spolufinancované Evropskou unií</t>
  </si>
  <si>
    <t>Zajištění propagace stavby dle podmínek operačního programu pro spolufinancování ze strukturálních fondů Evropské unie</t>
  </si>
  <si>
    <t>Položka zahrnuje veškeré činnosti nezbytné pro zajištění publicity stavby. Veškerá požadavky na rozsah publicity určují podmínky příslušného poskytovatele dotačního programu. Detailně jsou specifikace požadavků na publicitu CEF uvedené v ZTP, kapitola 4.21</t>
  </si>
  <si>
    <t>R-VSEOB010</t>
  </si>
  <si>
    <t>Biologický dozor</t>
  </si>
  <si>
    <t>DEN</t>
  </si>
  <si>
    <t>Položka obsahuje veškeré náklady vyplývající z části příslušné dokumentace</t>
  </si>
  <si>
    <t>02861</t>
  </si>
  <si>
    <t>PRŮZKUMNÉ PRÁCE PROTIKOROZNÍ A BLUDNÝCH PROUDŮ NA POVRCHU</t>
  </si>
  <si>
    <t>Korozní měření po provedení stavby, rozsah dle části dokumentace G.1</t>
  </si>
  <si>
    <t>R02853</t>
  </si>
  <si>
    <t>VÝCHOZÍ PASPORT KOSTELA JANA NEPOMUCKÉHO NA TETÍNĚ</t>
  </si>
  <si>
    <t>PŘED ZAHÁJENÍM STAVBY</t>
  </si>
  <si>
    <t>Pasportizace stavebné-technického stavu objektu před zahájením stavby. Bude shrnovat výsledky provedené terénní prohlídky, s textovým a fotografickým zdokumentováním zjištěných poruch a závad na stavebních konstrukcích. Obsah každého pasportu bude mít následující skladbu:  
- Identifikační údaje stavby s uvedením základních informací o investorovi stavby, majiteli objektu, zpracovateli pasportizace a sledovaném objektu  
- Obsah pasportu  
- Úvod s charakteristikou účelu 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Protokol o pasportizaci s popisem poruch zjištěných při terénní prohlídce podle jednotlivých podlaží, místností a prostor  
- Fotodokumentace pořízená digitálním fotoaparátem a digitálně upravená za účelem dosažení max. kvality zobrazení zachycených poruch  
- Závěr s vyhodnocením aktuálního stavebně - technického stavu objektu  
- Souhlas majitele objektu se Zprávou, včetně potvrzení o převzetí jednoho výtisku zprávy  
- Digitální provedení zprávy na CD-R (DVD-R) zahrnující digitální podobu zprávy ve formátu PDF a složku fotodokumentace ve formátu JPG v originální neupravené podobě</t>
  </si>
  <si>
    <t>R02854</t>
  </si>
  <si>
    <t>KONEČNÝ REPASPORT KOSTELA JANA NEPOMUCKÉHO NA TETÍNĚ</t>
  </si>
  <si>
    <t>PO SKONČENÍ STAVBY</t>
  </si>
  <si>
    <t>Konečný repasport stavebně-technického stavu objektu po dokončení výstavby, zahrnující výsledky provedené terénní prohlídky, s textovým a fotografickým zdokumentováním zjištěných poruch a závad na stavebních konstrukcích ve vztahu k výchozímu pasportu. Obsah konečného repasportu bude mít následující skladbu:  
- Identifikační údaje stavby s uvedením základních informací o investorovi stavby, majiteli objektu, zpracovateli pasportizace a sledovaném objektu  
- Obsah repasportu  
- Úvod s charakteristikou účelu repasportizace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Srovnání stavu objektu s výchozím pasportem  
- Fotodokumentace pořízená digitálním fotoaparátem a digitálně upravená za účelem dosažení max. kvality zobrazení zachycených poruch  
- Závěr s vyhodnocením aktuálního stavebně - technického stavu objektu.  
- Souhlas majitele objektu se zprávou, včetně potvrzení o převzetí jednoho výtisku zprávy.  
- Digitální provedení zprávy na CD-R (DVD-R) zahrnující digitální podobu zprávy ve formátu PDF a složku fotodokumentace ve formátu JPG v originální neupravené podobě</t>
  </si>
  <si>
    <t>R-VSEOB011</t>
  </si>
  <si>
    <t>Opatření zmírňující dopad záměru na biotu území</t>
  </si>
  <si>
    <t>"Sběr semen ZCHD - 10 KD 
Přesazení lomikamene trstnatého - 2 KD 
Dozor při pracích na skalách - 66 KD 
Denní monitoring, odchyt a transfer u odchytových bariér. Denní dozor při pracích na migračních objektech v období migrací– 236 KD 
Chiropterologický průzkum před kácením – 1 KD." 
10+2+66+236+1=315.000 [A]</t>
  </si>
  <si>
    <t>Kácení</t>
  </si>
  <si>
    <t>(106995*0,03+8853*0,7+68*1,7)*50/100=4 761.275 [A]</t>
  </si>
  <si>
    <t>11120</t>
  </si>
  <si>
    <t>ODSTRANĚNÍ KŘOVIN</t>
  </si>
  <si>
    <t>M2</t>
  </si>
  <si>
    <t>viz Příloha B.5: 106700 m2 + SO 13-34-02: 295m2</t>
  </si>
  <si>
    <t>Technická specifikace položky odpovídá příslušné cenové soustavě</t>
  </si>
  <si>
    <t>11201</t>
  </si>
  <si>
    <t>KÁCENÍ STROMŮ D KMENE DO 0,5M S ODSTRANĚNÍM PAŘEZŮ</t>
  </si>
  <si>
    <t>viz Příloha B.5</t>
  </si>
  <si>
    <t>11202</t>
  </si>
  <si>
    <t>KÁCENÍ STROMŮ D KMENE DO 0,9M S ODSTRANĚNÍM PAŘEZŮ</t>
  </si>
  <si>
    <t>Náhradní výsadba</t>
  </si>
  <si>
    <t>184A1</t>
  </si>
  <si>
    <t>VYSAZOVÁNÍ KEŘŮ LISTNATÝCH S BALEM VČETNĚ VÝKOPU JAMKY</t>
  </si>
  <si>
    <t>hloh, dřín, ptačí zob, svída krvavá</t>
  </si>
  <si>
    <t>Obec Tetín: keře a vysoké keře - 0,5 hektaru á 2500 sazenic  2500=2 500.000 [A]</t>
  </si>
  <si>
    <t>184B11</t>
  </si>
  <si>
    <t>VYSAZOVÁNÍ STROMŮ LISTNATÝCH S BALEM OBVOD KMENE DO 8CM, VÝŠ DO 1,2M</t>
  </si>
  <si>
    <t>ovocné stromy - třešeň, hrušeň, ořešák, jabloň</t>
  </si>
  <si>
    <t>Obec Tetín: 2300 ks 
2300=2 300.000 [A]</t>
  </si>
  <si>
    <t>184B14</t>
  </si>
  <si>
    <t>VYSAZOVÁNÍ STROMŮ LISTNATÝCH S BALEM OBVOD KMENE DO 14CM, PODCHOZÍ VÝŠ MIN 2,2M</t>
  </si>
  <si>
    <t>ovocné stromy - třešeň, hrušeň, ořešák, jabloň, slivoň - vzrostlé stromy</t>
  </si>
  <si>
    <t>Obec Tetín: 200 ks 
Obec Srbsko: 17 ks 
AOPK: 189+39+68+77 
200+17+189+39+68+77=590.000 [A]</t>
  </si>
  <si>
    <t>R18401</t>
  </si>
  <si>
    <t>VYSAZOVÁNÍ LESNICKÝCH SAZENIC</t>
  </si>
  <si>
    <t>javor babyka, habr, jeřáb muk/krasový, javor klen, dub zimní</t>
  </si>
  <si>
    <t>Obec Tetín: suchoodolný přirozený les - 1 hektar á 5000 sazenic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</si>
  <si>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položka zahrnuje veškerý materiál, výrobky a polotovary, včetně mimostaveništní a vnitrostaveništní dopravy (rovněž přesuny), včetně naložení a složení, případně s uložením</t>
  </si>
  <si>
    <t>ovocné stromy vysokokmeny - třešeň, hrušeň, jabloň - vzrostlé stromy</t>
  </si>
  <si>
    <t>Obec Srbsko: 38 ks 
Obec Korno: 260+70ks 
38+260+70=368.000 [A]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</si>
  <si>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Obvod kmene se měří ve výšce 1,00m nad zemí.  
položka zahrnuje veškerý materiál, výrobky a polotovary, včetně mimostaveništní a vnitrostaveništní dopravy (rovněž přesuny), včetně naložení a složení, případně s uložením</t>
  </si>
  <si>
    <t>E.1.1.1</t>
  </si>
  <si>
    <t>Železniční svršek</t>
  </si>
  <si>
    <t xml:space="preserve">  SO 12-33-02.1</t>
  </si>
  <si>
    <t>Karlštejn-odb.Lom, železniční svršek</t>
  </si>
  <si>
    <t>SO 12-33-02.1</t>
  </si>
  <si>
    <t>dle kubaturového listu</t>
  </si>
  <si>
    <t>Komunikace</t>
  </si>
  <si>
    <t>512550</t>
  </si>
  <si>
    <t>KOLEJOVÉ LOŽE - ZŘÍZENÍ Z KAMENIVA HRUBÉHO DRCENÉHO (ŠTĚRK)</t>
  </si>
  <si>
    <t>dle kubaturového listu 10452,068 m3</t>
  </si>
  <si>
    <t>512560</t>
  </si>
  <si>
    <t>KOLEJOVÉ LOŽE - ZŘÍZENÍ Z KAMENIVA HRUBÉHO RECYKLOVANÉHO</t>
  </si>
  <si>
    <t>pomocí strojní linky (technologie bez snášení kolejového roštu)</t>
  </si>
  <si>
    <t>dle kubaturového listu 3806,25 m3</t>
  </si>
  <si>
    <t>513550</t>
  </si>
  <si>
    <t>KOLEJOVÉ LOŽE - DOPLNĚNÍ Z KAMENIVA HRUBÉHO DRCENÉHO (ŠTĚRK)</t>
  </si>
  <si>
    <t>doplnění štěrk. lože u směrové výškové úpravy 522,603m3</t>
  </si>
  <si>
    <t>524352</t>
  </si>
  <si>
    <t>KOLEJ 60 E2 DLOUHÉ PASY, ROZD. "U", BEZSTYKOVÁ, PR. BET. BEZPODKLADNICOVÝ, UP. PRUŽNÉ</t>
  </si>
  <si>
    <t>bez snášení kolejového roštu pomocí strojní linky</t>
  </si>
  <si>
    <t>dle situace kolejový plán</t>
  </si>
  <si>
    <t>se snášením kolejového roštu klasickými metodami</t>
  </si>
  <si>
    <t>542121</t>
  </si>
  <si>
    <t>SMĚROVÉ A VÝŠKOVÉ VYROVNÁNÍ KOLEJE NA PRAŽCÍCH BETONOVÝCH DO 0,05 M</t>
  </si>
  <si>
    <t>stávající koleje</t>
  </si>
  <si>
    <t>na stávajícím úseku, kolej na betonových pražcích</t>
  </si>
  <si>
    <t>549311</t>
  </si>
  <si>
    <t>ZRUŠENÍ A ZNOVUZŘÍZENÍ BEZSTYKOVÉ KOLEJE NA NEDEMONTOVANÝCH ÚSECÍCH V KOLEJI</t>
  </si>
  <si>
    <t>545210</t>
  </si>
  <si>
    <t>SVAR PŘECHODOVÝ (PŘECHODOVÁ KOLEJNICE) 49 E1/60 E2</t>
  </si>
  <si>
    <t>PŘECHODOVÁ KOLEJNICE 60 E2 / 49 E1</t>
  </si>
  <si>
    <t>545111</t>
  </si>
  <si>
    <t>SVAR KOLEJNIC (STEJNÉHO TVARU) 60 E2, R 65 JEDNOTLIVĚ</t>
  </si>
  <si>
    <t>závěrné svary předpoklad 28 kus</t>
  </si>
  <si>
    <t>545112</t>
  </si>
  <si>
    <t>SVAR KOLEJNIC (STEJNÉHO TVARU) 60 E2, R 65 SPOJITĚ</t>
  </si>
  <si>
    <t>v koleji: 254 ks</t>
  </si>
  <si>
    <t>549111</t>
  </si>
  <si>
    <t>BROUŠENÍ KOLEJE A VÝHYBEK</t>
  </si>
  <si>
    <t>včetně demontáže a zpětné montáže překážek v trase broušení (přejezdy apod)</t>
  </si>
  <si>
    <t>všech kolejí</t>
  </si>
  <si>
    <t>527352</t>
  </si>
  <si>
    <t>KOLEJ 60 E2 DLOUHÉ PASY TEPELNĚ OPRACOVANÉ, ROZD. "U", BEZSTYKOVÁ, PR. BET. BEZPODKLADNICOVÝ, UP. PRUŽNÉ</t>
  </si>
  <si>
    <t>bez snášení kolejového roštu pomocí strojní linky, ocel R350HT</t>
  </si>
  <si>
    <t>dle situace kolejový plán, odpočet části zahrnuté v SO 13-33-02.01: 
z kol.č.1 km 33,713317-33,722703 – 9,386m a kol.č.2 km 33,713317-33,721961 – 8,644m 
2332,901-9,386-8,644</t>
  </si>
  <si>
    <t>se snášením kolejového roštu klasickými metodami, ocel R350HT</t>
  </si>
  <si>
    <t>549341</t>
  </si>
  <si>
    <t>ZŘÍZENÍ BEZSTYKOVÉ KOLEJE NA NOVÝCH ÚSECÍCH V KOLEJI</t>
  </si>
  <si>
    <t>dle délek nově zřizovaných kolejí</t>
  </si>
  <si>
    <t>technologie se snesením kolejového roštu</t>
  </si>
  <si>
    <t>dle kubaturového listu 913,5 m3</t>
  </si>
  <si>
    <t>R549001</t>
  </si>
  <si>
    <t>KOLEJNICOVÝ ABSORBER OBOUSTRANNÝ</t>
  </si>
  <si>
    <t>(80+90+220+60+60)*2*2 =2 040.000 [A]</t>
  </si>
  <si>
    <t>dodávka a osazení kolejnicového absorberu, včetně upevňovacího materiálu, měrnou jednotkou je délka kolejnice</t>
  </si>
  <si>
    <t>Ostatní konstrukce a práce, bourání</t>
  </si>
  <si>
    <t>921930</t>
  </si>
  <si>
    <t>ANTIKOROZNÍ PROVEDENÍ UPEVŇOVADEL A JINÉHO DROBNÉHO KOLEJIVA</t>
  </si>
  <si>
    <t>v místě přejezdu 2.161: 14,85+14,85</t>
  </si>
  <si>
    <t>923941</t>
  </si>
  <si>
    <t>ZAJIŠŤOVACÍ ZNAČKA KONZOLOVÁ (K) VČETNĚ OCELOVÉHO SLOUPKU</t>
  </si>
  <si>
    <t>02940</t>
  </si>
  <si>
    <t>OSTATNÍ POŽADAVKY - VYPRACOVÁNÍ DOKUMENTACE</t>
  </si>
  <si>
    <t>projekt zajištění prostorové polohy koleje</t>
  </si>
  <si>
    <t>1: Dle technické zprávy, výkresových příloh projektové dokumentace. Dle výkazů materiálu projektu. Dle tabulky kubatur projektanta.   
2: projekt zajištění prostorové polohy koleje:   
3: 1</t>
  </si>
  <si>
    <t>R029711</t>
  </si>
  <si>
    <t>OSTAT POŽADAVKY - GEOT MONIT NA POVRCHU - MĚŘ (GEODET) BODY</t>
  </si>
  <si>
    <t>1: Dle technické zprávy, výkresových příloh projektové dokumentace. Dle výkazů materiálu projektu. Dle tabulky kubatur projektanta.   
2: projekt zajištění prostorové polohy koleje - zaměření ZZ   
3: 154</t>
  </si>
  <si>
    <t>965010</t>
  </si>
  <si>
    <t>ODSTRANĚNÍ KOLEJOVÉHO LOŽE A DRÁŽNÍCH STEZEK</t>
  </si>
  <si>
    <t>dle tabulky kubatur: 6343,75m3</t>
  </si>
  <si>
    <t>965022</t>
  </si>
  <si>
    <t>ODSTRANĚNÍ KOLEJOVÉHO LOŽE A DRÁŽNÍCH STEZEK - ODVOZ NA MEZIDEPONII</t>
  </si>
  <si>
    <t>M3KM</t>
  </si>
  <si>
    <t>materiál určený k recyklaci: (1522,5) * 15 km 
1522,5*15=22 837.500 [A]</t>
  </si>
  <si>
    <t>965113</t>
  </si>
  <si>
    <t>DEMONTÁŽ KOLEJE NA BETONOVÝCH PRAŽCÍCH DO KOLEJOVÝCH POLÍ S ODVOZEM NA MONTÁŽNÍ ZÁKLADNU S NÁSLEDNÝM ROZEBRÁNÍM</t>
  </si>
  <si>
    <t>965311</t>
  </si>
  <si>
    <t>ROZEBRÁNÍ PŘEJEZDU, PŘECHODU Z DÍLCŮ</t>
  </si>
  <si>
    <t>965821</t>
  </si>
  <si>
    <t>DEMONTÁŽ KILOMETROVNÍKU, HEKTOMETROVNÍKU, MEZNÍKU</t>
  </si>
  <si>
    <t>965841</t>
  </si>
  <si>
    <t>DEMONTÁŽ JAKÉKOLIV NÁVĚSTI</t>
  </si>
  <si>
    <t>965851</t>
  </si>
  <si>
    <t>DEMONTÁŽ ZAJIŠŤOVACÍ ZNAČKY</t>
  </si>
  <si>
    <t>dle tabulky kubatur: 1522,50m3</t>
  </si>
  <si>
    <t xml:space="preserve">  SO 12-33-02.2</t>
  </si>
  <si>
    <t>Karlštejn-odb.Lom, železniční svršek - 3.podbití</t>
  </si>
  <si>
    <t>SO 12-33-02.2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</si>
  <si>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   
3: 6143,305*0,1</t>
  </si>
  <si>
    <t>R542312</t>
  </si>
  <si>
    <t>NÁSLEDNÁ ÚPRAVA SMĚROVÉHO A VÝŠKOVÉHO USPOŘÁDÁNÍ KOLEJE - PRAŽCE BETONOVÉ</t>
  </si>
  <si>
    <t>Směrová a výšková úprava koleje provedená strojně bez dosypání ŠL  
(3. pojezd ASP nové koleje po 6 měsících od ukončení stavby, kolej na betonových pražcích)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</si>
  <si>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</t>
  </si>
  <si>
    <t>1.Položka obsahuje:  
- geodetické měření koleje pro následnou směrovou a výškovou úpravu koleje do předepsané polohy  
- následnou směrovou a výškovou úpravu koleje do předepsané polohy  
- kontrolní geodetické měření koleje a posouzení odchylek od předepsané polohy vzhledem k příslušným technickým normám  
- pomocné a dokončovací práce, kterými mohou být dle místních podmínek např. rozebrání a montáž přejezdových konstrukcí, ukolejnění – montáž a demontáž, stabilizace kolejového lože, snížení kolejového lože pod patou kolejnice – v koleji i ve výhybce, výluky – vypnutí trakce  
- případné ztížení práce při překážkách na jedné nebo obou stranách (např. u nástupišť), v tunelu i při rekonstrukcích  
2. Položka neobsahuje: případně nutné doplnění kolejového lože  
3. Měrná jednotka: metr  
4. Způsob měření:v koleji se měří délka koleje ve smyslu ČSN 73 6360, tj. v ose koleje, u kolejových konstrukcí tzv. rozvinutá délka ve smyslu předpisu SR103/7</t>
  </si>
  <si>
    <t xml:space="preserve">  SO 13-33-02.1</t>
  </si>
  <si>
    <t>Odbočka Lom, železniční svršek</t>
  </si>
  <si>
    <t>SO 13-33-02.1</t>
  </si>
  <si>
    <t>1: Dle technické zprávy, výkresových příloh projektové dokumentace. Dle výkazů materiálu projektu. Dle tabulky kubatur projektanta.  
2: odpad po pročištění sanační linkou (podsýtné - fr. 0-32 mm)  
3: 6335,2</t>
  </si>
  <si>
    <t>1: Dle technické zprávy, výkresových příloh projektové dokumentace. Dle výkazů materiálu projektu. Dle tabulky kubatur projektanta.  
2: odpady betonové pražce:  
3: 1214,7</t>
  </si>
  <si>
    <t>1: Dle technické zprávy, výkresových příloh projektové dokumentace. Dle výkazů materiálu projektu. Dle tabulky kubatur projektanta.  
2: PE podložky:  
3: 1,638</t>
  </si>
  <si>
    <t>1: Dle technické zprávy, výkresových příloh projektové dokumentace. Dle výkazů materiálu projektu. Dle tabulky kubatur projektanta.  
2: pryžové podložky:  
3: 0,81</t>
  </si>
  <si>
    <t>Zřízení drážního svršku</t>
  </si>
  <si>
    <t>1: Dle technické zprávy, výkresových příloh projektové dokumentace. Dle výkazů materiálu projektu. Dle tabulky kubatur projektanta.  
2: nové štěrkové lože  
3: nový nakoupený materiál fr. 31.5/63 mm  
4: 3953  
5: pozn. část úseku bude realizována pomocí sanační linky</t>
  </si>
  <si>
    <t>1: Dle technické zprávy, výkresových příloh projektové dokumentace. Dle výkazů materiálu projektu. Dle tabulky kubatur projektanta. 
2: nové štěrkové lože 
3: recyklovaný materiál ze sanační linky fr. 31.5/63 mm 
4: 3464</t>
  </si>
  <si>
    <t>1: Dle technické zprávy, výkresových příloh projektové dokumentace. Dle výkazů materiálu projektu. Dle tabulky kubatur projektanta.  
2: SP0 - posun stávající TK 2 vpravo pro umožnění vložení výhybek č. 2 a 3  
3: 150  
4: SP0 - provizorní napojení stávající TK1 na nové výhybky č. 2 a 3  
5: 200  
6: SP1 - provizorní napojení stávající TK2 na výhybku č. 1  
7: 120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</si>
  <si>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1317 
4: pozn. část úseku bude realizována pomocí sanační linky 
5: odpočet části kolejí R350HT: kol.č.1 km 33,713317-33,722703 – 9,386m a kol.č.2 km 33,713317-33,721961 – 8,644m 
6: -(9,386+8,644) 
7: odpočet úseku prováděného metodou se snášením 
8: -215*2</t>
  </si>
  <si>
    <t>"1: Dle technické zprávy, výkresových příloh projektové dokumentace. Dle výkazů materiálu projektu. Dle tabulky kubatur projektanta. 
2: žsv. IUC60 -  nové kolejnice 60 E2, (ocel jakosti R350HT)  
nové předpjaté betonové pražce s bezpodkladnicovým pružným upevněním 
(upevnění typ W 30HH se svěrkami Skl 30), min. délky 2,6 m o hmotnosti min. 300 kg  
s úklonem úložné plochy 1:40,  rozd. „u“. 
dlouhé kolejnicové pásy dl. 120 m svařené v BK 
3: 960 
4: pozn. část úseku bude realizována pomocí sanační linky 
5: přípočet části kolejí R350HT: kol.č.1 km 33,713317-33,722703 – 9,386m a kol.č.2 km 33,713317-33,721961 – 8,644m 
6: +(9,386+8,644)"</t>
  </si>
  <si>
    <t>52X000</t>
  </si>
  <si>
    <t>KOLEJ ZPĚTNĚ NAMONTOVANÁ Z VYZÍSKANÉHO MATERIÁLU</t>
  </si>
  <si>
    <t>1: Dle technické zprávy, výkresových příloh projektové dokumentace. Dle výkazů materiálu projektu. Dle tabulky kubatur projektanta.  
2: snesení a opětovné vrácení koleje pro práce na mostních objektech  
3: položení dříve demontovaných kolejových polí  
4: 525</t>
  </si>
  <si>
    <t>539103</t>
  </si>
  <si>
    <t>ZVLÁŠTNÍ VYBAVENÍ VÝHYBEK, PRAŽCE ŽLABOVÉ, SESTAVA 3 KS</t>
  </si>
  <si>
    <t>1: Dle technické zprávy, výkresových příloh projektové dokumentace. Dle výkazů materiálu projektu. Dle tabulky kubatur projektanta.  
2: J60-1:12-500-PHSI-pražce bet., upevnění pružné  
3: příplatek za žlabové pražce u výhybky tv. 1:12-500-PHSI (2+1 kusů)  
4: 4  
5: pozn. celkem 12 ks</t>
  </si>
  <si>
    <t>53973C</t>
  </si>
  <si>
    <t>ZVLÁŠTNÍ VYBAVENÍ VÝHYBEK, PŘÍPLATEK ZA TEPELNÉ OPRACOVÁNÍ CELÉ VÝHYBKY 1:12-500</t>
  </si>
  <si>
    <t>1: Dle technické zprávy, výkresových příloh projektové dokumentace. Dle výkazů materiálu projektu. Dle tabulky kubatur projektanta.  
2: J60-1:12-500-PHSI-pražce bet., upevnění pružné  
3: příplatek za tepelné opracování celé výhybky  
4: 4</t>
  </si>
  <si>
    <t>541121</t>
  </si>
  <si>
    <t>PŘÍČNÝ POSUN KOLEJE NA PRAŽCÍCH BETONOVÝCH DO 0,5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</si>
  <si>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 cm  
4: 195</t>
  </si>
  <si>
    <t>541122</t>
  </si>
  <si>
    <t>PŘÍČNÝ POSUN KOLEJE NA PRAŽCÍCH BETONOVÝCH DO 1,0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</si>
  <si>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30-60 cm  
4: 65  
5: směrový příčný posun koleje 65 cm  
6: 230</t>
  </si>
  <si>
    <t>1: Dle technické zprávy, výkresových příloh projektové dokumentace. Dle výkazů materiálu projektu. Dle tabulky kubatur projektanta.  
2: provizorní stavy  
3: SP0 - provizorní napojení stávající TK1 na nové výhybky č. 2 a 3  
4: SVÚ stávající koleje na betonových pražcích s dosypáním ŠL:  
5: 430  
6: SP1 - provizorní napojení stávající TK2 na výhybku č. 1  
7: SVÚ stávající koleje na betonových pražcích s dosypáním ŠL:  
8: 240  
9: snesení a opětovné vrácení koleje pro práce na mostních objektech  
10: SVÚ stávající koleje na betonových pražcích bez dosypání ŠL:  
11: 250</t>
  </si>
  <si>
    <t>1: Dle technické zprávy, výkresových příloh projektové dokumentace. Dle výkazů materiálu projektu. Dle tabulky kubatur projektanta.  
2: počet svarů v nových výhybkách - 8 svarů kolejnic x 4 výhybky  
3: 32</t>
  </si>
  <si>
    <t>1: Dle technické zprávy, výkresových příloh projektové dokumentace. Dle výkazů materiálu projektu. Dle tabulky kubatur projektanta.  
2: počet svarů v nové koleji   
3: 42*2  
4: pozn. část úseku bude realizována pomocí sanační linky</t>
  </si>
  <si>
    <t>545121</t>
  </si>
  <si>
    <t>SVAR KOLEJNIC (STEJNÉHO TVARU) 49 E1, T JEDNOTLIVĚ</t>
  </si>
  <si>
    <t>1: Dle technické zprávy, výkresových příloh projektové dokumentace. Dle výkazů materiálu projektu. Dle tabulky kubatur projektanta.  
2: snesení a opětovné vrácení koleje pro práce na mostních objektech  
3: počet svarů ve stávající koleji  
4: 29*2  
5: provizorní stavy  
6: (1+2+4)*2</t>
  </si>
  <si>
    <t>1: Dle technické zprávy, výkresových příloh projektové dokumentace. Dle výkazů materiálu projektu. Dle tabulky kubatur projektanta. 
2: provizorní napojení stávajících traťových kolejí na nové výhybky Odbočky Lom 
3: 6</t>
  </si>
  <si>
    <t>1: Dle technické zprávy, výkresových příloh projektové dokumentace. Dle výkazů materiálu projektu. Dle tabulky kubatur projektanta.  
2: broušení koleje a výhybek (tv. 60 E2)  
3: (2277+367)</t>
  </si>
  <si>
    <t>549220</t>
  </si>
  <si>
    <t>PRAŽCOVÁ KOTVA VE STÁVAJÍCÍ KOLEJI</t>
  </si>
  <si>
    <t>1: Dle technické zprávy, výkresových příloh projektové dokumentace. Dle výkazů materiálu projektu. Dle tabulky kubatur projektanta.  
2: SP0 - provizorní napojení stávající TK1 na nové výhybky č. 2 a 3  
3: pražcové kotvy (každý 3 pražec na dl. 50 m) na stávajících pražcích SB8:  
4: 60  
5: SP1 - provizorní napojení stávající TK2 na výhybku č. 1  
6: pražcové kotvy (každý 3 pražec na dl. 50 m) na stávajících pražcích SB8:  
7: 60</t>
  </si>
  <si>
    <t>1: Dle technické zprávy, výkresových příloh projektové dokumentace. Dle výkazů materiálu projektu. Dle tabulky kubatur projektanta.  
2: snesení a opětovné vrácení koleje pro práce na mostních objektech  
3: úprava bezstykové koleje (50 m na každou stranu u každého objektu)  
4: 700  
5: SP0 - provizorní napojení stávající TK1 na nové výhybky č. 2 a 3  
6: 200  
7: SP1 - provizorní napojení stávající TK2 na výhybku č. 1  
8: 150  
9: SP0 - posun stávající TK 2 vpravo pro umožnění vložení výhybek č. 2 a 3  
10: 150</t>
  </si>
  <si>
    <t>549510</t>
  </si>
  <si>
    <t>ŘEZÁNÍ KOLEJNIC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</si>
  <si>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14*2  
5: SP0 - posun stávající TK 2 vpravo pro umožnění vložení výhybek č. 2 a 3  
6: 1*2  
7: SP0 - provizorní napojení stávající TK1 na nové výhybky č. 2 a 3  
8: 2*2  
9: SP1 - provizorní napojení stávající TK2 na výhybku č. 1  
10: 4*2</t>
  </si>
  <si>
    <t>R530402</t>
  </si>
  <si>
    <t>KRÁTKÉ BETON. VÝHYBKOVÉ PRAŽCE</t>
  </si>
  <si>
    <t>1: Dle technické zprávy, výkresových příloh projektové dokumentace. Dle výkazů materiálu projektu. Dle tabulky kubatur projektanta.  
2: krátké betonové výhybkové pražce, které nejsou součástí dodávky výhybek  
3: krátké betonové výhybkové pražce VPS dl. 2,4 m  
4: 20  
5: krátké betonové výhybkové pražce VPS dl. 2,5 m  
6: 16  
7: krátké betonové výhybkové pražce VPS dl. 2,6 m  
8: 25</t>
  </si>
  <si>
    <t>Kompletní dodávka a montáž vč. vnitrostaveništní i mimostaveništní dopravy.</t>
  </si>
  <si>
    <t>R5331D3</t>
  </si>
  <si>
    <t>J 60 1:12-500-PHS, PR. BET., UP. PRUŽNÉ</t>
  </si>
  <si>
    <t>1: Dle technické zprávy, výkresových příloh projektové dokumentace. Dle výkazů materiálu projektu. Dle tabulky kubatur projektanta.  
2: J60-1:12-500-PHSI-pražce bet., upevnění pružné  
3: 4  
4: pozn.:  
                - výhybky budou opatřeby integrovanými válečkovými stoličkami, které jsou součástí dodávky  
                - všechny výhybky jsou včetně dlouhých výhybkových pražců, které jsou součástí dodávky  
                - pro všechny výhybky dodání a montáž výměnového tělesa pro ruční stavění (po dobu stavby)  
                - všechny výhybky budou vybaveny srdcovkami s pohyblivým hrotem  
                - u všech výhybek základní broušení</t>
  </si>
  <si>
    <t>1. Položka obsahuje:  
 - defektoskopické zkoušky kolejnic, jsou-li vyžadovány  
 - dodávku uvedeného typu výhybky nebo jiné výhybkové konstrukce včetně pražců, upevňovadel a drobného kolejiva v uvedeném rozdělení koleje pro normální rozchod kolejí (1435 mm)  
 - montáž výhybky z předmontovaných polí nebo ze součástí železničního svršku uvedených typů na montážní základně nebo přímo na staveništi  
 - dopravu předmontovaných nebo smontovaných výhybkových polí nebo součástí z montážní základny na místo určení, pokud si to zvolená technologie pokládky vyžaduje  
 - pokládku výhybky nebo jiné výhybkové konstrukce pomocí vhodného kladecího prostředku  
 - sespojkování jednotlivých předmontovaných výhybkových polí bez jejich svaření  
 - směrovou a výškovou úpravu koleje do předepsané polohy včetně stabilizace kolejového lože  
 - konečnou výškovou a směrovou úpravu výhybkové konstrukce do předepsané polohy projektem nebo jiným zadáním včetně stabilizace kolejového lože  
 - očištění a naolejování spojkových a svěrkových šroubů před zahájením provozu  
 - základní výhybkové propojky namontované (výrobcem výhybkové konstrukce)  
 - pomocné a dokončovací práce  
 - případné ztížení práce při překážách na jedné nebo obou stranách, v tunelu i při rekonstrukcích  
 - kompletní kolejový rošt na společných výhybkových (dlouhých) pražcích (naceňuje se položkami ve sd 52)  
 - válečkové (nadzvedávací) stoličky  
 - nadstandardní srdcovky  
 - závěry a přestavníky včetně výměnových těles  
2. Položka neobsahuje:  
 - zřízení kolejového lože  
 - kompletní kolejový rošt na atypických výhybkových (krátkých) pražcích (naceňuje se položkami ve sd 52)  
 - montážní a závěrné svary, svařování kolejnic do bezstykové koleje  
 - žlabové pražce  
 - izolované styky  
 - tepelně opracované jazyky a opornice  
 - přechodové kolejnice  
 - broušení koleje  
 - omezovač polohy jazyka  
 - snímače jazyka včetně prodloužení stoliček pro snímač jazyka  
 - ohřev výhybek  
 - dodatečné výhybkové propojky, naceňují se položkami ve sd 75C  
 -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 
Kusem se rozumí kompletní výhybka nebo výhybková konstrukce.</t>
  </si>
  <si>
    <t>R547500</t>
  </si>
  <si>
    <t>KOLEJNICOVÉ SPOJKY TV. S49 - D+M KOMPLET</t>
  </si>
  <si>
    <t>1: Dle technické zprávy, výkresových příloh projektové dokumentace. Dle výkazů materiálu projektu. Dle tabulky kubatur projektanta.  
2: SP0 - posun stávající TK 2 vpravo pro umožnění vložení výhybek č. 2 a 3  
3: (1+1)*2  
4: SP0 - provizorní napojení stávající TK1 na nové výhybky č. 2 a 3  
5: 2*2  
6: SP1 - provizorní napojení stávající TK2 na výhybku č. 1  
7: 4*2</t>
  </si>
  <si>
    <t>Kompletní zřízení spojky. Provrtání kolejnice v místě montáže, povolení upevňovacích součástí, montáž spojky, řádné dotažení upevňovacích součástí. Položka zahrnuje i příplatky za ztížené podmínky vyskytující se při zřízení spojky (např. za překážky na straně koleje, práci v tunelu). Položka zahrnuje náklady na dopravu materiálu z výrobního závodu nebo místa nákupu až na místo zřízení a odvoz demontovaného materiálu na určené místo. Položka zahrnuje dodávku spojky dle specifikovaného tvaru.</t>
  </si>
  <si>
    <t>1: Dle technické zprávy, výkresových příloh projektové dokumentace. Dle výkazů materiálu projektu. Dle tabulky kubatur projektanta.  
2: zřízení bezstykové koleje v nové koleji  
3: 2277  
4: pozn. část úseku bude realizována pomocí sanační linky</t>
  </si>
  <si>
    <t>549342</t>
  </si>
  <si>
    <t>ZŘÍZENÍ BEZSTYKOVÉ KOLEJE NA NOVÝCH ÚSECÍCH VE VÝHYBCE</t>
  </si>
  <si>
    <t>1: Dle technické zprávy, výkresových příloh projektové dokumentace. Dle výkazů materiálu projektu. Dle tabulky kubatur projektanta.  
2: zřízení bezstykové koleje v nových výhybkách  
3: 367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</si>
  <si>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Metodou se snesením svršku je prováděn úsek od km 34,050 do km 34,265 
4: 215*2</t>
  </si>
  <si>
    <t>1: Dle technické zprávy, výkresových příloh projektové dokumentace. Dle výkazů materiálu projektu. Dle tabulky kubatur projektanta. 
2: nové štěrkové lože 
3: recyklovaný materiál fr. 31.5/63 mm 
4: 4064-3464 
5: navrácení původního materiálu bez recyklace fr. 31.5/63 mm 
6: 1045</t>
  </si>
  <si>
    <t>750</t>
  </si>
  <si>
    <t>75C777</t>
  </si>
  <si>
    <t>INFORMAČNÍ BOD AVV - MONTÁŽ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</si>
  <si>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2</t>
  </si>
  <si>
    <t>75C778</t>
  </si>
  <si>
    <t>INFORMAČNÍ BOD AVV - DEMONTÁŽ</t>
  </si>
  <si>
    <t>1: Dle technické zprávy, výkresových příloh projektové dokumentace. Dle výkazů materiálu projektu. Dle tabulky kubatur projektanta.  
2: snesení stáv. a uložení na deponii MIB pro AVV   
3: 2</t>
  </si>
  <si>
    <t>75C871</t>
  </si>
  <si>
    <t>KOLEJOVÁ PROPOJKA VÝHYBKOVÁ - DODÁVKA</t>
  </si>
  <si>
    <t>1: Dle technické zprávy, výkresových příloh projektové dokumentace. Dle výkazů materiálu projektu. Dle tabulky kubatur projektanta.  
2: jazykové propojky  
3: 8  
4: srdcovkové propojky  
5: 16</t>
  </si>
  <si>
    <t>75C877</t>
  </si>
  <si>
    <t>KOLEJOVÁ PROPOJKA VÝHYBKOVÁ - MONTÁŽ</t>
  </si>
  <si>
    <t>1: Dle technické zprávy, výkresových příloh projektové dokumentace. Dle výkazů materiálu projektu. Dle tabulky kubatur projektanta.  
2: jazykové propojky  
3: 8  
4: srdcovkové propojky  
5: 16</t>
  </si>
  <si>
    <t>Trubní vedení</t>
  </si>
  <si>
    <t>87633</t>
  </si>
  <si>
    <t>CHRÁNIČKY Z TRUB PLASTOVÝCH DN DO 150MM</t>
  </si>
  <si>
    <t>1: Dle technické zprávy, výkresových příloh projektové dokumentace. Dle výkazů materiálu projektu. Dle tabulky kubatur projektanta.  
2: kabelová chránička pro optického vlákna pro detekci lomu kolejnice do kolejového lože  
3: 1225</t>
  </si>
  <si>
    <t>Ostatní konstrukce a práce</t>
  </si>
  <si>
    <t>923131</t>
  </si>
  <si>
    <t>NÁMEZNÍK</t>
  </si>
  <si>
    <t>1: Dle technické zprávy, výkresových příloh projektové dokumentace. Dle výkazů materiálu projektu. Dle tabulky kubatur projektanta.  
2: námezníky  
3: 4</t>
  </si>
  <si>
    <t>923931</t>
  </si>
  <si>
    <t>ZAJIŠŤOVACÍ ZNAČKA KONZOLOVÁ (K) NA SLOUPU TRAKČNÍHO STOŽÁRU</t>
  </si>
  <si>
    <t>1: Dle technické zprávy, výkresových příloh projektové dokumentace. Dle výkazů materiálu projektu. Dle tabulky kubatur projektanta.  
2: konzolové vrtané na stožáry TV (integral)  
3: 52</t>
  </si>
  <si>
    <t>925120</t>
  </si>
  <si>
    <t>DRÁŽNÍ STEZKY Z DRTI TL. PŘES 50 MM</t>
  </si>
  <si>
    <t>1: Dle technické zprávy, výkresových příloh projektové dokumentace. Dle výkazů materiálu projektu. Dle tabulky kubatur projektanta.  
2: zřízení drážní stezky  
3: ŠD fr. 4/16mm, tl. vrstvy 100 mm  
4: 550</t>
  </si>
  <si>
    <t>1: Dle technické zprávy, výkresových příloh projektové dokumentace. Dle výkazů materiálu projektu. Dle tabulky kubatur projektanta.  
2: projekt zajištění prostorové polohy koleje:  
3: 1</t>
  </si>
  <si>
    <t>R29711</t>
  </si>
  <si>
    <t>1: Dle technické zprávy, výkresových příloh projektové dokumentace. Dle výkazů materiálu projektu. Dle tabulky kubatur projektanta.  
2: projekt zajištění prostorové polohy koleje - zaměření ZZ  
3: 52</t>
  </si>
  <si>
    <t>zahrnuje veškeré náklady spojené s objednatelem požadovanými pracemi</t>
  </si>
  <si>
    <t>Bourání a demontáže</t>
  </si>
  <si>
    <t>1: Dle technické zprávy, výkresových příloh projektové dokumentace. Dle výkazů materiálu projektu. Dle tabulky kubatur projektanta. 
2: odtěžení celkem (0,32 m pod ložnou plochou praže): 
3: 5774</t>
  </si>
  <si>
    <t>Odtěžené lože technologií se snášením * 15: 1729*15=25 935.000 [A]</t>
  </si>
  <si>
    <t>965112</t>
  </si>
  <si>
    <t>DEMONTÁŽ KOLEJE NA BETONOVÝCH PRAŽCÍCH DO KOLEJOVÝCH POLÍ S ODVOZEM NA MONTÁŽNÍ ZÁKLADNU BEZ NÁSLEDNÉHO ROZEBRÁNÍ</t>
  </si>
  <si>
    <t>1: Dle technické zprávy, výkresových příloh projektové dokumentace. Dle výkazů materiálu projektu. Dle tabulky kubatur projektanta.  
2: snesení a opětovné vrácení koleje pro práce na mostních objektech  
3: snesení stávající koleje (25 m pro každou kolej a každý objekt)  
4: 525</t>
  </si>
  <si>
    <t>1: Dle technické zprávy, výkresových příloh projektové dokumentace. Dle výkazů materiálu projektu. Dle tabulky kubatur projektanta. 
2: snesení, odvoz na montážní základku a následné rozebrání 
3: koleje na betonových pražcích tv. S49:</t>
  </si>
  <si>
    <t>1: Dle technické zprávy, výkresových příloh projektové dokumentace. Dle výkazů materiálu projektu. Dle tabulky kubatur projektanta.  
2: demontáž konzolových zajišťovací značek:  
3: 40</t>
  </si>
  <si>
    <t>1: Dle technické zprávy, výkresových příloh projektové dokumentace. Dle výkazů materiálu projektu. Dle tabulky kubatur projektanta. 
2: odtěžení celkem (0,32 m pod ložnou plochou praže): 
3: 1347 
4: snesení a opětovné vrácení koleje pro práce na mostních objektech 
5: odtěžení stávajícího kolejového lože (cca 50 m3 nad každým objektem) 
6: 382 
7: pozn. část úseku bude realizována pomocí sanační linky</t>
  </si>
  <si>
    <t xml:space="preserve">  SO 13-33-02.2</t>
  </si>
  <si>
    <t>Odbočka Lom, železniční svršek - 3. podbití</t>
  </si>
  <si>
    <t>SO 13-33-02.2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</si>
  <si>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264,4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</si>
  <si>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2277</t>
  </si>
  <si>
    <t>R542322</t>
  </si>
  <si>
    <t>NÁSLEDNÁ ÚPRAVA SMĚROVÉHO A VÝŠKOVÉHO USPOŘÁDÁNÍ VÝHYBKOVÉ KONSTRUKCE - PRAŽCE BETONOVÉ</t>
  </si>
  <si>
    <t>1: Dle technické zprávy, výkresových příloh projektové dokumentace. Dle výkazů materiálu projektu. Dle tabulky kubatur projektanta.  
2: následná úprava směrového a výškového uspořádání koleje - 3. podbití-výhybky  
3: 367</t>
  </si>
  <si>
    <t xml:space="preserve">  SO 14-33-02.1</t>
  </si>
  <si>
    <t>Odbočka Lom-Beroun, železniční svršek</t>
  </si>
  <si>
    <t>SO 14-33-02.1</t>
  </si>
  <si>
    <t>1: Dle technické zprávy, výkresových příloh projektové dokumentace. Dle výkazů materiálu projektu. Dle tabulky kubatur projektanta.  
2: odpad po pročištění sanační linkou (podsýtné - fr. 0-32 mm)  
3: 459+312  
4: staré KL  
5: 10158</t>
  </si>
  <si>
    <t>1: Dle technické zprávy, výkresových příloh projektové dokumentace. Dle výkazů materiálu projektu. Dle tabulky kubatur projektanta.  
2: odpady betonové pražce:  
3: 2623,1</t>
  </si>
  <si>
    <t>1: Dle technické zprávy, výkresových příloh projektové dokumentace. Dle výkazů materiálu projektu. Dle tabulky kubatur projektanta.  
2: PE podložky:  
3: 1,749</t>
  </si>
  <si>
    <t>1: Dle technické zprávy, výkresových příloh projektové dokumentace. Dle výkazů materiálu projektu. Dle tabulky kubatur projektanta.  
2: pryžové podložky:  
3: 3,536</t>
  </si>
  <si>
    <t>1: Dle technické zprávy, výkresových příloh projektové dokumentace. Dle výkazů materiálu projektu. Dle tabulky kubatur projektanta.  
2: nové štěrkové lože (sanační linka)  
3: nový nakoupený materiál fr. 31.5/63 mm  
4: 5917  
5: nové štěrkové lože (dosypávky mimo sanační linku)  
6: 441  
7: pozn. část úseku bude realizována pomocí sanační linky   
8: provizorní stavy  
9: snesení a opětovné vrácení koleje pro práce na mostních objektech  
10: doplnění kolejové lože  
11: 265  
12: pozn. část úseku bude realizována pomocí sanační linky  
13: provizorní stav při rozšiřování tělesa  
14: doplnění kolejového lože novým materiálem  
15: 149</t>
  </si>
  <si>
    <t>"1: Dle technické zprávy, výkresových příloh projektové dokumentace. Dle výkazů materiálu projektu. Dle tabulky kubatur projektanta. 
2: nové štěrkové lože 
3: recyklovaný materiál ze sanační linky fr. 31.5/63 mm 
4: 7275</t>
  </si>
  <si>
    <t>1: Dle technické zprávy, výkresových příloh projektové dokumentace. Dle výkazů materiálu projektu. Dle tabulky kubatur projektanta.  
2: žsv. UIC60 -  nové kolejnice 60 E2, (ocel jakosti R260)   
nové předpjaté betonové pražce s bezpodkladnicovým pružným upevněním  
(upevnění typ W14 se svěrkami Skl 14), min. délky 2,6 m o hmotnosti min. 300 kg   
s úklonem úložné plochy 1:40,  rozd. „u“.  
dlouhé kolejnicové pásy dl. 75 m svařené v BK  
3: 1920  
4: pozn. část úseku bude realizována pomocí sanační linky</t>
  </si>
  <si>
    <t>1: Dle technické zprávy, výkresových příloh projektové dokumentace. Dle výkazů materiálu projektu. Dle tabulky kubatur projektanta.  
2: žsv. IUC60 -  nové kolejnice 60 E2, (ocel jakosti R350HT)   
nové předpjaté betonové pražce s bezpodkladnicovým pružným upevněním  
(upevnění typ W 30HH se svěrkami Skl 30), min. délky 2,6 m o hmotnosti min. 300 kg   
s úklonem úložné plochy 1:40,  rozd. „u“.  
dlouhé kolejnicové pásy dl. 75 m svařené v BK  
3: 3360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</si>
  <si>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320  
5: snesení a opětovné vrácení koleje pro práce na mostních objektech  
6: položení dříve demontovaných kolejových polí  
7: 462</t>
  </si>
  <si>
    <t>1: Dle technické zprávy, výkresových příloh projektové dokumentace. Dle výkazů materiálu projektu. Dle tabulky kubatur projektanta.  
2: úprava směrového a výškového uspořádání koleje - před průjezdem sanační linky  
(snížení osové vzdálenosti mezi původní a projektovanou osou koleje č.2)  
3: v koleji č. 1  
4: 596  
5: v koleji č. 2  
6: 199  
7: (snížení hodnoty převýšení v obloucích na max hodnotu 50 mm)  
8: v koleji č. 1  
9: 2040  
10: v koleji č. 2  
11: 2011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</si>
  <si>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15*2  
5: snesení a opětovné vrácení koleje pro práce na mostních objektech  
6: počet svarů ve stávající koleji  
7: 42*2</t>
  </si>
  <si>
    <t>1: Dle technické zprávy, výkresových příloh projektové dokumentace. Dle výkazů materiálu projektu. Dle tabulky kubatur projektanta. 
2: počet svarů v nové koleji  
3: 58*2 
4: pozn. část úseku bude realizována pomocí sanační linky</t>
  </si>
  <si>
    <t>1: Dle technické zprávy, výkresových příloh projektové dokumentace. Dle výkazů materiálu projektu. Dle tabulky kubatur projektanta.  
2: broušení koleje a výhybek (tv. 60 E2)  
3: 5280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</si>
  <si>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úprava bezstykové koleje (délka rozšíření tělesa+50 m na každou stranu)  
5: 520  
6: snesení a opětovné vrácení koleje pro práce na mostních objektech  
7: úprava bezstykové koleje (50 m na každou stranu u každého objektu)  
8: 2262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</si>
  <si>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2*20</t>
  </si>
  <si>
    <t>1: Dle technické zprávy, výkresových příloh projektové dokumentace. Dle výkazů materiálu projektu. Dle tabulky kubatur projektanta.  
2: zřízení bezstykové koleje v nové koleji  
3: 5280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</si>
  <si>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zřízení kolejového lože z původního materiálu (80% z výzisku)  
5: 594  
6: propustky a mosty  
7: zřízení kolejového lože z původního materiálu (80% z výzisku)  
8: 875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</si>
  <si>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4</t>
  </si>
  <si>
    <t>1: Dle technické zprávy, výkresových příloh projektové dokumentace. Dle výkazů materiálu projektu. Dle tabulky kubatur projektanta.  
2: snesení stáv. a uložení na deponii MIB pro AVV   
3: 4</t>
  </si>
  <si>
    <t>1: Dle technické zprávy, výkresových příloh projektové dokumentace. Dle výkazů materiálu projektu. Dle tabulky kubatur projektanta.  
2: kabelová chránička DN110  
3: 2700</t>
  </si>
  <si>
    <t>029711</t>
  </si>
  <si>
    <t>1: Dle technické zprávy, výkresových příloh projektové dokumentace. Dle výkazů materiálu projektu. Dle tabulky kubatur projektanta.  
2: projekt zajištění prostorové polohy koleje - zaměření ZZ  
3: 108</t>
  </si>
  <si>
    <t>1: Dle technické zprávy, výkresových příloh projektové dokumentace. Dle výkazů materiálu projektu. Dle tabulky kubatur projektanta.  
2: konzolové vrtané na stožáry TV (integral)  
3: 108</t>
  </si>
  <si>
    <t>1: Dle technické zprávy, výkresových příloh projektové dokumentace. Dle výkazů materiálu projektu. Dle tabulky kubatur projektanta.  
2: zřízení drážní stezky - ŠD fr. 4/16mm, tl. vrstvy 100 mm  
3: 138</t>
  </si>
  <si>
    <t>"1: Dle technické zprávy, výkresových příloh projektové dokumentace. Dle výkazů materiálu projektu. Dle tabulky kubatur projektan 
2: staré štěrkové lože 
3: odtěžení celkem (0,32 m pod ložnou plochou praže): 
4: 12125 
5: procento využitelného materiálu po recyklaci sanační linkou - odhad 60.0 % 
štěrk fr. 31,5-63 mm recyklovaný sanační linkou vhodný pro opětovné použití do kol. lože 7275.0 m3 
odpad po pročištění sanační linkou (podsýtné - fr. 0-32 mm) 4850.0m3"</t>
  </si>
  <si>
    <t>1: Dle technické zprávy, výkresových příloh projektové dokumentace. Dle výkazů materiálu projektu. Dle tabulky kubatur projektanta.  
2: Dle technické zprávy, výkresových příloh projektové dokumentace. Dle výkazů materiálu projektu. Dle tabulky kubatur projektanta.  
3: provizorní stav  
4: snesení a opětovné vrácení koleje č. 2 pro práce při rozšíření tělesa  
5: 743*15  
6: snesení a opětovné vrácení koleje pro práce na mostních objektech  
7: odtěžení stávajícího kolejového lože  
8: 1094*15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</si>
  <si>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320  
5: snesení a opětovné vrácení koleje pro práce na mostních objektech  
6: snesení stávající koleje (25 m pro každou kolej a každý objekt)  
7: 462  
8: přeprava materiálu na mezideponii v žst. Beroun a zpět (kolejové pole a štěrkové lože)  
9: do 15 km</t>
  </si>
  <si>
    <t>1: Dle technické zprávy, výkresových příloh projektové dokumentace. Dle výkazů materiálu projektu. Dle tabulky kubatur projektanta. 
2: snesení, odvoz na montážní základku a následné rozebrání 
3: koleje na betonových pražcích tv. S49: 
4: 5280</t>
  </si>
  <si>
    <t>1: Dle technické zprávy, výkresových příloh projektové dokumentace. Dle výkazů materiálu projektu. Dle tabulky kubatur projektanta.  
2: demontáž konzolových zajišťovací značek:  
3: 111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</si>
  <si>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743  
5: snesení a opětovné vrácení koleje pro práce na mostních objektech  
6: odtěžení stávajícího kolejového lože  
7: 1094</t>
  </si>
  <si>
    <t xml:space="preserve">  SO 14-33-02.2</t>
  </si>
  <si>
    <t>Odb. Lom-Beroun, železniční svršek - 3. podbití</t>
  </si>
  <si>
    <t>SO 14-33-02.2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</si>
  <si>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544,24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</si>
  <si>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5334</t>
  </si>
  <si>
    <t>1: Dle technické zprávy, výkresových příloh projektové dokumentace. Dle výkazů materiálu projektu. Dle tabulky kubatur projektanta.  
2: následná úprava směrového a výškového uspořádání koleje - 3. podbití-výhybky  
3: 108</t>
  </si>
  <si>
    <t xml:space="preserve">  SO 90-33-07</t>
  </si>
  <si>
    <t>Výstroj trati</t>
  </si>
  <si>
    <t>SO 90-33-07</t>
  </si>
  <si>
    <t>1: Dle technické zprávy, výkresových příloh projektové dokumentace. Dle výkazů materiálu projektu. Dle tabulky kubatur projektanta.  
2: Beton z demolic objektů       
3: 11,2</t>
  </si>
  <si>
    <t>1: Dle technické zprávy, výkresových příloh projektové dokumentace. Dle výkazů materiálu projektu. Dle tabulky kubatur projektanta.  
2: Geodetické měření - vytyčení betonových staničníků       
3: 32</t>
  </si>
  <si>
    <t>923331</t>
  </si>
  <si>
    <t>PŘEDVĚSTNÍK "3" - TERČ</t>
  </si>
  <si>
    <t>1: Dle technické zprávy, výkresových příloh projektové dokumentace. Dle výkazů materiálu projektu. Dle tabulky kubatur projektanta.  
2: Předvěstník 3 - kruhový štít na trakční podpěře       
3: 10</t>
  </si>
  <si>
    <t>923341</t>
  </si>
  <si>
    <t>RYCHLOSTNÍK N - TABULE</t>
  </si>
  <si>
    <t>1: Dle technické zprávy, výkresových příloh projektové dokumentace. Dle výkazů materiálu projektu. Dle tabulky kubatur projektanta.  
2: Rychlostník N - tabule na trakční podpěře       
3: 6  
4: Zdvojený rychlostník N - tabule na trakční podpěře       
5: 6*2  
6: Zdvojený rychlostník N + rychlostník 3 - tabule na trakční podpěře       
7: 6*2  
8: Rychlostník N + rychlostník 3 - tabule na trakční podpěře  
9: 4</t>
  </si>
  <si>
    <t>923361</t>
  </si>
  <si>
    <t>RYCHLOSTNÍK "3" - TERČ</t>
  </si>
  <si>
    <t>1: Dle technické zprávy, výkresových příloh projektové dokumentace. Dle výkazů materiálu projektu. Dle tabulky kubatur projektanta.  
2: Rychlostník 3 - tabule na trakční podpěře       
3: 6  
4: Rychlostník N + rychlostník 3 - tabule na trakční podpěře       
5: 4  
6: Zdvojený rychlostník N + rychlostník 3 - tabule na trakční podpěře  
7: 6</t>
  </si>
  <si>
    <t>923411</t>
  </si>
  <si>
    <t>NÁVĚST "VLAK SE BLÍŽÍ K ZASTÁVCE" - ZÁKLADNÍ TABULE</t>
  </si>
  <si>
    <t>1: Dle technické zprávy, výkresových příloh projektové dokumentace. Dle výkazů materiálu projektu. Dle tabulky kubatur projektanta.  
2: Vlak se blíží k zastávce - tabule včetně upevnění na sloupku (2 sloupky na tabuli)       
3: 4</t>
  </si>
  <si>
    <t>923431</t>
  </si>
  <si>
    <t>NÁVĚST "KONEC NÁSTUPIŠTĚ"</t>
  </si>
  <si>
    <t>1: Dle technické zprávy, výkresových příloh projektové dokumentace. Dle výkazů materiálu projektu. Dle tabulky kubatur projektanta.  
2: Konec nástupiště - tabule včetně upevnění na sloupku (sloupek or. systému)       
3: 4</t>
  </si>
  <si>
    <t>923481</t>
  </si>
  <si>
    <t>STANIČNÍK - TABULE "ÚZKÁ"</t>
  </si>
  <si>
    <t>1: Dle technické zprávy, výkresových příloh projektové dokumentace. Dle výkazů materiálu projektu. Dle tabulky kubatur projektanta.  
2: Tabulový staničník na trakčních podpěrách včetně uchycení       
3: 128  
4: Tabulový staničník na sloupku (2 tabule na jednom sloupku)       
5: 8*2</t>
  </si>
  <si>
    <t>923811</t>
  </si>
  <si>
    <t>SLOUPEK DN 127 PRO NÁVĚST</t>
  </si>
  <si>
    <t>1: Dle technické zprávy, výkresových příloh projektové dokumentace. Dle výkazů materiálu projektu. Dle tabulky kubatur projektanta.  
2: Sloupek nesoucí návěst včetně betonového základu a výkopu       
3: 16</t>
  </si>
  <si>
    <t>R913201</t>
  </si>
  <si>
    <t>ŽELEZOBETONOVÝ STANIČNÍK - DODÁVKA A MONTÁŽ VČ. DOPRAVY</t>
  </si>
  <si>
    <t>1: Dle technické zprávy, výkresových příloh projektové dokumentace. Dle výkazů materiálu projektu. Dle tabulky kubatur projektanta.  
2: Staničník betonový včetně osazení do betonového základu       
3: 32</t>
  </si>
  <si>
    <t>- dodání a osazení zařízení včetně nutných zemních prací  
- vnitrostaveništní a mimostaveništní doprava  
- zahrnuje i odrazky nebo retroreflexní fólie.</t>
  </si>
  <si>
    <t>923311</t>
  </si>
  <si>
    <t>PŘEDVĚSTNÍK N - TROJÚHELNÍKOVÝ ŠTÍT</t>
  </si>
  <si>
    <t>1: Dle technické zprávy, výkresových příloh projektové dokumentace. Dle výkazů materiálu projektu. Dle tabulky kubatur projektanta.  
2: Předvěstník N - trojúhelníkový štít na trakční podpěře       
3: 2</t>
  </si>
  <si>
    <t>1: Dle technické zprávy, výkresových příloh projektové dokumentace. Dle výkazů materiálu projektu. Dle tabulky kubatur projektanta.  
2: Demontáž želbet. kilometrovníku, hektometrovníku       
3: 70</t>
  </si>
  <si>
    <t>1: Dle technické zprávy, výkresových příloh projektové dokumentace. Dle výkazů materiálu projektu. Dle tabulky kubatur projektanta.  
2: Plechové staničníky        
3: 2  
4: Rychlostník + předvěstník       
5: 30*2  
6: Tabule následuje zastávka       
7: 4  
8: Tabule konec nástupiště       
9: 4  
10: Návěst stoupání/klesání tratě       
11: 2  
12: Návěst pískej       
13: 4  
14: vč. 19 ks stojek návěstí</t>
  </si>
  <si>
    <t>E.1.1.2</t>
  </si>
  <si>
    <t>Železniční spodek</t>
  </si>
  <si>
    <t xml:space="preserve">  SO 12-33-01</t>
  </si>
  <si>
    <t>Karlštejn-odb.Lom, železniční spodek</t>
  </si>
  <si>
    <t>SO 12-33-01</t>
  </si>
  <si>
    <t>2,1 t/m3</t>
  </si>
  <si>
    <t>2,6 t/m3</t>
  </si>
  <si>
    <t>z demolic: 50m3*1,9t/m3</t>
  </si>
  <si>
    <t>347m3*2,5t/m3</t>
  </si>
  <si>
    <t>11204</t>
  </si>
  <si>
    <t>KÁCENÍ STROMŮ D KMENE DO 0,3M S ODSTRANĚNÍM PAŘEZŮ</t>
  </si>
  <si>
    <t>12110</t>
  </si>
  <si>
    <t>SEJMUTÍ ORNICE NEBO LESNÍ PŮDY</t>
  </si>
  <si>
    <t>včetně odvozu na mezdeponii, část pro zpětné použití</t>
  </si>
  <si>
    <t>svahy nad těženými zářezy (plocha 5586,825*0,15m)</t>
  </si>
  <si>
    <t>12383A</t>
  </si>
  <si>
    <t>ODKOP PRO SPOD STAVBU SILNIC A ŽELEZNIC TŘ. II - BEZ DOPRAVY</t>
  </si>
  <si>
    <t>zemina určená na skládku</t>
  </si>
  <si>
    <t>dle tabulky kubatur</t>
  </si>
  <si>
    <t>zemina určená na skládku, provádění strojní linkou</t>
  </si>
  <si>
    <t>12393A</t>
  </si>
  <si>
    <t>ODKOP PRO SPOD STAVBU SILNIC A ŽELEZNIC TŘ. III - BEZ DOPRAVY</t>
  </si>
  <si>
    <t>dle tabulky kubatur, výkopy ve skalních zářezech a uprava sklaních svahů</t>
  </si>
  <si>
    <t>12573</t>
  </si>
  <si>
    <t>VYKOPÁVKY ZE ZEMNÍKŮ A SKLÁDEK TŘ. I</t>
  </si>
  <si>
    <t>naložení a dovoz zeminy pro zpětný zásyp</t>
  </si>
  <si>
    <t>naložení a dovoz ornice pro rozprostření</t>
  </si>
  <si>
    <t>část pro zpětný zásyp</t>
  </si>
  <si>
    <t>- hloubení rýh pro příkopy, odvodňovací žlaby a tvarovky II. Třída těžitelnosti: 1696,02m3  
 - výkop rýhy pro trativody (viz. kub.list) II. Třída těžitelnosti: 618,34m3  
 - výkop pro svody: 557,08m3  
 - výkop pro trativodní šachty a šachty svodného potrubí: 108,28m3  
 - výkop rýhy pro chráničky (viz. tab.chrániček): 90m3  
odpočet část pro zpětný zásyp: -107,65 m3</t>
  </si>
  <si>
    <t>13293A</t>
  </si>
  <si>
    <t>HLOUBENÍ RÝH ŠÍŘ DO 2M PAŽ I NEPAŽ TŘ. III - BEZ DOPRAVY</t>
  </si>
  <si>
    <t>- hloubení rýh pro příkopy, odvodňovací žlaby a tvarovky III. Třída těžitelnosti: 1459,780m3</t>
  </si>
  <si>
    <t>R139001</t>
  </si>
  <si>
    <t>PAŽENÍ V OSE KOLEJE V MÍSTĚ SNÁŠENÍ KOLEJOVÉHO ROŠTU</t>
  </si>
  <si>
    <t>jakýmkloiv vhodným způsobem pro zajištění provozované koleje</t>
  </si>
  <si>
    <t>17180</t>
  </si>
  <si>
    <t>ULOŽENÍ SYPANINY DO NÁSYPŮ Z NAKUPOVANÝCH MATERIÁLŮ</t>
  </si>
  <si>
    <t>17120</t>
  </si>
  <si>
    <t>ULOŽENÍ SYPANINY DO NÁSYPŮ A NA SKLÁDKY BEZ ZHUTNĚNÍ</t>
  </si>
  <si>
    <t>na mezideponii</t>
  </si>
  <si>
    <t>na mezideponii, včetně ornice</t>
  </si>
  <si>
    <t>17250</t>
  </si>
  <si>
    <t>ZŘÍZENÍ TĚSNĚNÍ ZE ZEMIN NEPROPUSTNÝCH</t>
  </si>
  <si>
    <t>nepropustný materiál - těsnící vrstva pod žlabem</t>
  </si>
  <si>
    <t>J-malý: 19,21m3  
J-velký: 89,57m3  
UCH0: 82,97m3</t>
  </si>
  <si>
    <t>zhutněný zásyp rýhy pro chráničky (viz. tab.chrániček): 94,02  
zásyp za rubem zdi ze svahovek: 13,63</t>
  </si>
  <si>
    <t>17481</t>
  </si>
  <si>
    <t>ZÁSYP JAM A RÝH Z NAKUPOVANÝCH MATERIÁLŮ</t>
  </si>
  <si>
    <t>Štěrkodrť  fr. 0/32mm</t>
  </si>
  <si>
    <t>zásyp za zeď z dílů U3: 207,62m3  
obsyp stávajících základů stožárů TV ŠD fr. 0/32 zhutněná: 52,80</t>
  </si>
  <si>
    <t>nenamrzavý propustný materiál</t>
  </si>
  <si>
    <t>zásyp za zeď z dílů U3: 525,05m3  
 - zhutněný zásyp za lícem opěrné zdi - propustný (nakupovaný materiál): 13,63m3  
zásyp rýhy svodného potrubí nenamrzvým materiálem: 427,28m3</t>
  </si>
  <si>
    <t>kamenný filtr fr. &gt; 100 mm</t>
  </si>
  <si>
    <t>J-malý: 30,18m3  
J-velký: 328,71m3  
UCH0: 128,87m3</t>
  </si>
  <si>
    <t>kamenivo fr.16/32</t>
  </si>
  <si>
    <t>zásyp rýhy trativodu kamenivem fr.16/32: 549,58m3</t>
  </si>
  <si>
    <t>17581</t>
  </si>
  <si>
    <t>OBSYP POTRUBÍ A OBJEKTŮ Z NAKUPOVANÝCH MATERIÁLŮ</t>
  </si>
  <si>
    <t>kamenivo frakce 16/32</t>
  </si>
  <si>
    <t>obsyp šachet: 27,23+43,76</t>
  </si>
  <si>
    <t>štěrkopísek</t>
  </si>
  <si>
    <t>obsyp chrániček štěrkopískem (viz. tab.chrániček): 115m3</t>
  </si>
  <si>
    <t>18120</t>
  </si>
  <si>
    <t>ÚPRAVA PLÁNĚ SE ZHUTNĚNÍM V HORNINĚ TŘ. II</t>
  </si>
  <si>
    <t>dle tabulky kubatur 
pomocí strojní linky (technologie bez snášení kolejového roštu) - mimo úsek 32,970-33,480</t>
  </si>
  <si>
    <t>18130</t>
  </si>
  <si>
    <t>ÚPRAVA PLÁNĚ BEZ ZHUTNĚNÍ</t>
  </si>
  <si>
    <t>18223</t>
  </si>
  <si>
    <t>ROZPROSTŘENÍ ORNICE VE SVAHU V TL DO 0,20M</t>
  </si>
  <si>
    <t>odečet z řezů</t>
  </si>
  <si>
    <t>18242</t>
  </si>
  <si>
    <t>ZALOŽENÍ TRÁVNÍKU HYDROOSEVEM NA ORNICI</t>
  </si>
  <si>
    <t>18247</t>
  </si>
  <si>
    <t>OŠETŘOVÁNÍ TRÁVNÍKU</t>
  </si>
  <si>
    <t>3335*4</t>
  </si>
  <si>
    <t>183511</t>
  </si>
  <si>
    <t>CHEMICKÉ ODPLEVELENÍ CELOPLOŠNÉ</t>
  </si>
  <si>
    <t>3335*1,5</t>
  </si>
  <si>
    <t>18600</t>
  </si>
  <si>
    <t>ZALÉVÁNÍ VODOU</t>
  </si>
  <si>
    <t>3335*0,05</t>
  </si>
  <si>
    <t>realizované klasickou technologií</t>
  </si>
  <si>
    <t>dle tabulky kubatur 
realizované klasickou technologií, úsek 32,970-33,480</t>
  </si>
  <si>
    <t>21361</t>
  </si>
  <si>
    <t>DRENÁŽNÍ VRSTVY Z GEOTEXTILIE</t>
  </si>
  <si>
    <t>geotextílie filtrační pro trativody</t>
  </si>
  <si>
    <t>dle tabulky trativody</t>
  </si>
  <si>
    <t>Svislé a kompletní konstrukce</t>
  </si>
  <si>
    <t>327125</t>
  </si>
  <si>
    <t>ZDI OPĚR, ZÁRUB, NÁBŘEŽ Z DÍLCŮ ŽELEZOBETON DO C30/37</t>
  </si>
  <si>
    <t>díl U3: 612 m * 0,85 /3</t>
  </si>
  <si>
    <t>32811</t>
  </si>
  <si>
    <t>OPĚRNÝ SYSTÉM S LÍCEM Z BETON TVAROVEK VÝŠ DO 2M</t>
  </si>
  <si>
    <t>zárubní zeď - svahovky</t>
  </si>
  <si>
    <t>33817C</t>
  </si>
  <si>
    <t>SLOUPKY PLOTOVÉ Z DÍLCŮ KOVOVÝCH DO BETONOVÝCH PATEK</t>
  </si>
  <si>
    <t>Ocelový sloupek O38x2 mm Zn+PVC, včetně zemních prací a základu</t>
  </si>
  <si>
    <t>33817D</t>
  </si>
  <si>
    <t>VZPĚRY PLOTOVÉ Z DÍLCŮ KOVOVÝCH DO BETONOVÝCH PATEK</t>
  </si>
  <si>
    <t>Ocelový vzpěra O38x2 mm Zn+PVC, včetně zemních prací a základu</t>
  </si>
  <si>
    <t>Vodorovné konstrukce</t>
  </si>
  <si>
    <t>451312</t>
  </si>
  <si>
    <t>PODKLADNÍ A VÝPLŇOVÉ VRSTVY Z PROSTÉHO BETONU C12/15</t>
  </si>
  <si>
    <t>podkladní deska pod bet. Šachtu z betonu C 12/15: 0,56*10m3</t>
  </si>
  <si>
    <t>451313</t>
  </si>
  <si>
    <t>PODKLADNÍ A VÝPLŇOVÉ VRSTVY Z PROSTÉHO BETONU C16/20</t>
  </si>
  <si>
    <t>betonové lože zdi z dílů U3: 100,98m3  
betonové lože zárubní zdi ze svahovek: 12,83m3  
betonové lože TZZ3: 229,67m3  
betonové lože TZZ4: 102,37m3  
betonové lože J-malý: 23,52m3  
betonové lože J-velký: 95,97m3  
betonové lože UCH0: 53,76m3  
podbetonování trativodu: 4,74m3  
podbetonování svodného potrubí: 22,96m3</t>
  </si>
  <si>
    <t>45152</t>
  </si>
  <si>
    <t>PODKLADNÍ A VÝPLŇOVÉ VRSTVY Z KAMENIVA DRCENÉHO</t>
  </si>
  <si>
    <t>ŠD frakce 4/16 podsyp pro podbetonování trativodu: 2,37m3  
vyústění příkopů: 2,00m3  
vyústění trativodů: 0,1m3</t>
  </si>
  <si>
    <t>45157</t>
  </si>
  <si>
    <t>PODKLADNÍ A VÝPLŇOVÉ VRSTVY Z KAMENIVA TĚŽENÉHO</t>
  </si>
  <si>
    <t>pískový podsyp trativodů: 24,07m3  
pískový podsyp šachet: 3,80+1,13m3</t>
  </si>
  <si>
    <t>501101</t>
  </si>
  <si>
    <t>ZŘÍZENÍ KONSTRUKČNÍ VRSTVY TĚLESA ŽELEZNIČNÍHO SPODKU ZE ŠTĚRKODRTI NOVÉ</t>
  </si>
  <si>
    <t>ŠD fr. 0/63, ukládané strojní linkou</t>
  </si>
  <si>
    <t>dle tabulky Sanace železničního spodku</t>
  </si>
  <si>
    <t>ŠD fr. 0/63</t>
  </si>
  <si>
    <t>501430</t>
  </si>
  <si>
    <t>ZŘÍZENÍ KONSTRUKČNÍ VRSTVY TĚLESA ŽELEZNIČNÍHO SPODKU ZE ZEMINY ZLEPŠENÉ (STABILIZOVANÉ) VÁPNO-CEMENTEM</t>
  </si>
  <si>
    <t>zlepšení zemin směsným pojivem (50% vápno + 50% cement objemově) v tl. 420 mm (záběr frézy 500 mm), množství pojiva 3%</t>
  </si>
  <si>
    <t>501900</t>
  </si>
  <si>
    <t>ZŘÍZENÍ KONSTRUKČNÍ VRSTVY TĚLESA ŽELEZNIČNÍHO SPODKU Z JINÉHO MATERIÁLU</t>
  </si>
  <si>
    <t>cementová stabilizace štěrkodrti - dovoz z centra</t>
  </si>
  <si>
    <t>štěrkodrť stabilizovaná cementem, podíl cementu 8% - konstrukce ZKPP</t>
  </si>
  <si>
    <t>PSV</t>
  </si>
  <si>
    <t>711111</t>
  </si>
  <si>
    <t>IZOLACE BĚŽNÝCH KONSTRUKCÍ PROTI ZEMNÍ VLHKOSTI ASFALTOVÝMI NÁTĚRY</t>
  </si>
  <si>
    <t>J-malý: 127,79m2  
J-velký: 980,72m2  
UCH0: 672m2</t>
  </si>
  <si>
    <t>76792</t>
  </si>
  <si>
    <t>OPLOCENÍ Z DRÁTĚNÉHO PLETIVA POTAŽENÉHO PLASTEM</t>
  </si>
  <si>
    <t>Čtyřhranné pletivo, oka 50x50 mm, drát min. O 1,8 mm, Zn+PVC</t>
  </si>
  <si>
    <t>76796</t>
  </si>
  <si>
    <t>VRATA A VRÁTKA</t>
  </si>
  <si>
    <t>Ocelová branka Zn+PVC 1,4x2 m, 2 ks ocelový sloupek O100x6,3 mm Zn+PVC</t>
  </si>
  <si>
    <t>87445</t>
  </si>
  <si>
    <t>POTRUBÍ Z TRUB PLASTOVÝCH ODPADNÍCH DN DO 300MM</t>
  </si>
  <si>
    <t>svodné potrubí</t>
  </si>
  <si>
    <t>875332</t>
  </si>
  <si>
    <t>POTRUBÍ DREN Z TRUB PLAST DN DO 150MM DĚROVANÝCH</t>
  </si>
  <si>
    <t>trativody PE HD - DN 150mm</t>
  </si>
  <si>
    <t>875342</t>
  </si>
  <si>
    <t>POTRUBÍ DREN Z TRUB PLAST DN DO 200MM DĚROVANÝCH</t>
  </si>
  <si>
    <t>trativody PE HD - DN 200mm</t>
  </si>
  <si>
    <t>87634</t>
  </si>
  <si>
    <t>CHRÁNIČKY Z TRUB PLASTOVÝCH DN DO 200MM</t>
  </si>
  <si>
    <t>chráničky DN 160 HDPE, včetně víček</t>
  </si>
  <si>
    <t>894846</t>
  </si>
  <si>
    <t>ŠACHTY KANALIZAČNÍ PLASTOVÉ D 400MM</t>
  </si>
  <si>
    <t>trativodní šachta plastová PE HD DN 400 s uzamykatelným poklopem, včetně nasazovací trubky</t>
  </si>
  <si>
    <t>895112</t>
  </si>
  <si>
    <t>DRENÁŽNÍ ŠACHTICE NORMÁLNÍ Z BETON DÍLCŮ ŠN 80</t>
  </si>
  <si>
    <t>trativodní šachta betonová DN 800 - včetně těsnící pěny, zákrytové desky dvoudílné nebo revizního šachtového nástavce s poklopem</t>
  </si>
  <si>
    <t>89536</t>
  </si>
  <si>
    <t>DRENÁŽNÍ VÝUSŤ Z PROST BETONU</t>
  </si>
  <si>
    <t>89721</t>
  </si>
  <si>
    <t>VPUSŤ KANALIZAČNÍ HORSKÁ KOMPLETNÍ MONOLITICKÁ BETONOVÁ</t>
  </si>
  <si>
    <t>včetně ocelové zákrytové mříže</t>
  </si>
  <si>
    <t>899522</t>
  </si>
  <si>
    <t>OBETONOVÁNÍ POTRUBÍ Z PROSTÉHO BETONU DO C12/15</t>
  </si>
  <si>
    <t>XF3</t>
  </si>
  <si>
    <t>obetonování chrániček betonem C 12/15 - XF3 (viz. tab.chrániček)</t>
  </si>
  <si>
    <t>899523</t>
  </si>
  <si>
    <t>OBETONOVÁNÍ POTRUBÍ Z PROSTÉHO BETONU DO C16/20</t>
  </si>
  <si>
    <t>obetonování svodného potrubí</t>
  </si>
  <si>
    <t>9113A1</t>
  </si>
  <si>
    <t>SVODIDLO OCEL SILNIČ JEDNOSTR, ÚROVEŇ ZADRŽ N1, N2 - DODÁVKA A MONTÁŽ</t>
  </si>
  <si>
    <t>935222</t>
  </si>
  <si>
    <t>PŘÍKOPOVÉ ŽLABY Z BETON TVÁRNIC ŠÍŘ DO 900MM DO BETONU TL 100MM</t>
  </si>
  <si>
    <t>příkopová tvárnice typu TZZ4 nebo rovnocenná</t>
  </si>
  <si>
    <t>včetně malty MC10</t>
  </si>
  <si>
    <t>935232</t>
  </si>
  <si>
    <t>PŘÍKOPOVÉ ŽLABY Z BETON TVÁRNIC ŠÍŘ DO 1200MM DO BETONU TL 100MM</t>
  </si>
  <si>
    <t>příkopová tvárnice typu TZZ3 nebo rovnocenná</t>
  </si>
  <si>
    <t>935901</t>
  </si>
  <si>
    <t>ŽLABY A RIGOLY Z PŘÍKOPOVÝCH ŽLABŮ (VČETNĚ POKLOPŮ A MŘÍŽÍ) "J" MALÉ</t>
  </si>
  <si>
    <t>935902</t>
  </si>
  <si>
    <t>ŽLABY A RIGOLY Z PŘÍKOPOVÝCH ŽLABŮ (VČETNĚ POKLOPŮ A MŘÍŽÍ) "J" VELKÉ</t>
  </si>
  <si>
    <t>935904</t>
  </si>
  <si>
    <t>ŽLABY A RIGOLY Z PŘÍKOPOVÝCH ŽLABŮ (VČETNĚ POKLOPŮ A MŘÍŽÍ) UCH 0</t>
  </si>
  <si>
    <t>kompletní, včetně žlabu</t>
  </si>
  <si>
    <t>935832</t>
  </si>
  <si>
    <t>ŽLABY A RIGOLY DLÁŽDĚNÉ Z LOMOVÉHO KAMENE TL DO 250MMM DO BETONU TL 100MM</t>
  </si>
  <si>
    <t>včetně kompletního betonového lože</t>
  </si>
  <si>
    <t>vyústění trativodů a svodů: 1,25 m2  
vyústění příkopů: 25 m2</t>
  </si>
  <si>
    <t>966842</t>
  </si>
  <si>
    <t>ODSTRANĚNÍ OPLOCENÍ Z DRÁT PLETIVA</t>
  </si>
  <si>
    <t>ocelové sloupky zapuštěné do betonu, drátěné pletivo, včetně vstupní branky, včetně odvozu a likvidace odpadu</t>
  </si>
  <si>
    <t>96614A</t>
  </si>
  <si>
    <t>BOURÁNÍ KONSTRUKCÍ Z CIHEL A TVÁRNIC - BEZ DOPRAVY</t>
  </si>
  <si>
    <t>oplocení</t>
  </si>
  <si>
    <t>96615A</t>
  </si>
  <si>
    <t>BOURÁNÍ KONSTRUKCÍ Z PROSTÉHO BETONU - BEZ DOPRAVY</t>
  </si>
  <si>
    <t>- bourání betonových základů - sloupy návětsidel 15,00 m3  
 - bourání betonových základů TS (kolize s odvodněním) 229,50 m3  
 - bourání stávajících základů - neznámých 82,50 m3  
 - bourání stávajícího odvodnění (betono / kamenina) trouby 20,00 m3</t>
  </si>
  <si>
    <t xml:space="preserve">  SO 13-33-01</t>
  </si>
  <si>
    <t>Odbočka Lom, železniční spodek</t>
  </si>
  <si>
    <t>SO 13-33-01</t>
  </si>
  <si>
    <t>1: Dle technické zprávy, výkresových příloh projektové dokumentace. Dle výkazů materiálu projektu. Dle tabulky kubatur projektanta. 
2: - do odpadu - výkopová zemina - odkop (o) 17 05 04 - objem. hm. 2,0 
3: 18221 
4: vývrt 217,239 m3 * 2,0 = 434,478t</t>
  </si>
  <si>
    <t>1: Dle technické zprávy, výkresových příloh projektové dokumentace. Dle výkazů materiálu projektu. Dle tabulky kubatur projektanta.  
2: - stávající šachty, trouby, panely a konstrukce do odpadu (o) 17 01 01  
3: 10</t>
  </si>
  <si>
    <t>1: Dle technické zprávy, výkresových příloh projektové dokumentace. Dle výkazů materiálu projektu. Dle tabulky kubatur projektanta.  
2: - do odpadu - hornina a kamení - odkop (o) 17 05 04 - objem. hm. 2,5  
3: 1478</t>
  </si>
  <si>
    <t>11329</t>
  </si>
  <si>
    <t>ODSTRANĚNÍ ZPEVNĚNÝCH PLOCH, PŘÍKOPŮ A RIGOLŮ Z LOMOVÉHO KAMENE</t>
  </si>
  <si>
    <t>1: Dle technické zprávy, výkresových příloh projektové dokumentace. Dle výkazů materiálu projektu. Dle tabulky kubatur projektanta.  
2: Odstranění kamenného odláždění  
3:  - odhadovaná tloušťka 0,3 m na dl. 150 m, výška 10 m  
4: 450</t>
  </si>
  <si>
    <t>11511</t>
  </si>
  <si>
    <t>ČERPÁNÍ VODY DO 500 L/MIN</t>
  </si>
  <si>
    <t>1: Dle technické zprávy, výkresových příloh projektové dokumentace. Dle výkazů materiálu projektu. Dle tabulky kubatur projektanta.  
2:  - čerpání vody do 500 l/min  
3: 10</t>
  </si>
  <si>
    <t>1: Dle technické zprávy, výkresových příloh projektové dokumentace. Dle výkazů materiálu projektu. Dle tabulky kubatur projektanta.  
2: Odhumusování  
3: 177</t>
  </si>
  <si>
    <t>12373A</t>
  </si>
  <si>
    <t>ODKOP PRO SPOD STAVBU SILNIC A ŽELEZNIC TŘ. I - BEZ DOPRAVY</t>
  </si>
  <si>
    <t>pomocí strojní linky (technologie bez snášení kolejového roštu) - zemina určená na skládku</t>
  </si>
  <si>
    <t>1: Dle technické zprávy, výkresových příloh projektové dokumentace. Dle výkazů materiálu projektu. Dle tabulky kubatur projektanta. 
2: Odtěžení zeminy sanační linkou mimo kolejové lože (2. těžící řetěz) 
3:  - výkopy sanační linkou druhým těžícím řetězem - kolej č. 1  
4: 848 
5:  - výkopy sanační linkou druhým těžícím řetězem - kolej č. 2 
6: 2672 
848+2672=3 520.000 [A]</t>
  </si>
  <si>
    <t>12373</t>
  </si>
  <si>
    <t>ODKOP PRO SPOD STAVBU SILNIC A ŽELEZNIC TŘ. I</t>
  </si>
  <si>
    <t>odvoz materiálu na mezideponii</t>
  </si>
  <si>
    <t>1: Dle technické zprávy, výkresových příloh projektové dokumentace. Dle výkazů materiálu projektu. Dle tabulky kubatur projektanta.  
2:  - odvoz materiálu pro záchytný val na mezideponii  
3: 117  
4:  - odvoz materiálu pro rozšíření náspu a provizorní k-ční vrstvu na mezideponii a zpět na stavbu  
5: 3321</t>
  </si>
  <si>
    <t>12373B</t>
  </si>
  <si>
    <t>ODKOP PRO SPOD STAVBU SILNIC A ŽELEZNIC TŘ. I - DOPRAVA</t>
  </si>
  <si>
    <t>pracovním vlakem</t>
  </si>
  <si>
    <t>1: Dle technické zprávy, výkresových příloh projektové dokumentace. Dle výkazů materiálu projektu. Dle tabulky kubatur projektanta.  
2:  - odvoz materiálu pro záchytný val na mezideponii  
3: 117*5  
4:  - odvoz materiálu pro rozšíření náspu a provizorní k-ční vrstvu na mezideponii a zpět na stavbu  
5: 3706*5*2</t>
  </si>
  <si>
    <t>Položka zahrnuje samostatnou dopravu zeminy. Množství se určí jako součin kubatutry [m3] a požadované vzdálenosti [km].</t>
  </si>
  <si>
    <t>1: Dle technické zprávy, výkresových příloh projektové dokumentace. Dle výkazů materiálu projektu. Dle tabulky kubatur projektanta.  
2: Zásypy + hutnění (zemina), dosypávky  
3: 3633+360  
4: obsypy  
5: 0,6+2,8  
6: odvoz materiálu pro rozšíření náspu a provizorní k-ční vrstvu zpět na stavbu  
7: 3706</t>
  </si>
  <si>
    <t>naložení a dovoz ornice pro rozprostření: 2096*0,1</t>
  </si>
  <si>
    <t>část pro zpětné zásypy</t>
  </si>
  <si>
    <t>13273A</t>
  </si>
  <si>
    <t>HLOUBENÍ RÝH ŠÍŘ DO 2M PAŽ I NEPAŽ TŘ. I - BEZ DOPRAVY</t>
  </si>
  <si>
    <t>1: Dle technické zprávy, výkresových příloh projektové dokumentace. Dle výkazů materiálu projektu. Dle tabulky kubatur projektanta.  
2:  - výkop rýhy pro trativody   
3: 278  
4:  - výkop rýhy pro svodné potrubí   
5: 60  
6:  - výkop zeminy pro zpevněný příkop  
7: 632  
8:  - výkop zeminy pro příkopové žlaby  
9: 461  
10:  - výkop rýhy pro chráničky  
11: 30  
12: odpočet části pro zpětné zásypy  
13:-491,4</t>
  </si>
  <si>
    <t>13373A</t>
  </si>
  <si>
    <t>HLOUBENÍ ŠACHET ZAPAŽ I NEPAŽ TŘ. I - BEZ DOPRAVY</t>
  </si>
  <si>
    <t>1: Dle technické zprávy, výkresových příloh projektové dokumentace. Dle výkazů materiálu projektu. Dle tabulky kubatur projektanta.  
2:  - výkop pro trativodní šachty betonové  
3: 15  
4:  - výkop pro trativodní šachty plastové  
5: 12  
6:  - výkop pro horskou vpust  
7: 11</t>
  </si>
  <si>
    <t>na mezideponii, pro zpětný zásyp</t>
  </si>
  <si>
    <t>17360</t>
  </si>
  <si>
    <t>ZEMNÍ KRAJNICE A DOSYPÁVKY Z HORNIN KAMENITÝCH</t>
  </si>
  <si>
    <t>1: Dle technické zprávy, výkresových příloh projektové dokumentace. Dle výkazů materiálu projektu. Dle tabulky kubatur projektanta.  
2: Rozšíření tělesa přisypávkou se svahovými stupni  
3:  - rozšíření náspového tělesa z propustného nenamrzavého materiálu fr. 0/32 hutněného po vrstvách  
4:  - použití vyzískaného materiálu fr. 0/32 z výkopu svahu  
5: 3146  
6:  - konsolidační vrstva fr. 0/125 včetně hutnění  
7: 225</t>
  </si>
  <si>
    <t>17380</t>
  </si>
  <si>
    <t>ZEMNÍ KRAJNICE A DOSYPÁVKY Z NAKUPOVANÝCH MATERIÁLŮ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</si>
  <si>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11379  
5:  - konsolidační vrstva, HDK fr. 0/125 (včetně hutnění)  
6: 321</t>
  </si>
  <si>
    <t>1: Dle technické zprávy, výkresových příloh projektové dokumentace. Dle výkazů materiálu projektu. Dle tabulky kubatur projektanta.  
2:  - zhutněný zásyp rýhy pro svodné potrubí   
3: 27  
4:  - zhutněný zásyp betonových trativodních šachet a vpustí  
5: 219  
6:  - zhutněný zásyp rýhy pro chráničky  
7: 25</t>
  </si>
  <si>
    <t>17451</t>
  </si>
  <si>
    <t>ZÁSYP JAM A RÝH ZE ZEMIN NEPROPUSTNÝCH</t>
  </si>
  <si>
    <t>1: Dle technické zprávy, výkresových příloh projektové dokumentace. Dle výkazů materiálu projektu. Dle tabulky kubatur projektanta.  
2:  - zásyp z nepropustného mat. pod vtokové otvory  
3: 217</t>
  </si>
  <si>
    <t>1: Dle technické zprávy, výkresových příloh projektové dokumentace. Dle výkazů materiálu projektu. Dle tabulky kubatur projektanta.  
2: Zpevněný příkop  
3:  - zásyp, propustný nenamrzavý materiál fr. 16/32  
4: 160</t>
  </si>
  <si>
    <t>17511</t>
  </si>
  <si>
    <t>OBSYP POTRUBÍ A OBJEKTŮ SE ZHUTNĚNÍM</t>
  </si>
  <si>
    <t>1: Dle technické zprávy, výkresových příloh projektové dokumentace. Dle výkazů materiálu projektu. Dle tabulky kubatur projektanta.  
2: Horská vpusť  
3:  - obsyp zeminou z výkopu  
4: 0,6  
5: Trativodní šachty  
6:  - obsyp šachty zeminou z výkopu  
7: 2,8</t>
  </si>
  <si>
    <t>1: Dle technické zprávy, výkresových příloh projektové dokumentace. Dle výkazů materiálu projektu. Dle tabulky kubatur projektanta.  
2: Trativodní šachty  
3:  - obsyp šachty kamenivem fr. 16/32  
4: 8,8  
5: Svodné potrubí  
6:  - štěrkopískový obsyp  
7: 40  
8: Zpevněný příkop  
9:  - obsyp odvodňovacích otvorů příkopových žlabů štěrkem fr. 63/125  
10: 4+14  
11: Chráničky  
12:  - obsyp - štěrkopísek  
13: 1</t>
  </si>
  <si>
    <t>18110</t>
  </si>
  <si>
    <t>ÚPRAVA PLÁNĚ SE ZHUTNĚNÍM V HORNINĚ TŘ. I</t>
  </si>
  <si>
    <t>1: Dle technické zprávy, výkresových příloh projektové dokumentace. Dle výkazů materiálu projektu. Dle tabulky kubatur projektanta. 
2: Pražcové podloží 
3: Metodou sanační linky 
4:  - úprava a přehutnění zemní pláně 
5: 14253</t>
  </si>
  <si>
    <t>18221</t>
  </si>
  <si>
    <t>ROZPROSTŘENÍ ORNICE VE SVAHU V TL DO 0,10M</t>
  </si>
  <si>
    <t>1: Dle technické zprávy, výkresových příloh projektové dokumentace. Dle výkazů materiálu projektu. Dle tabulky kubatur projektanta.  
2: Zpevnění svahů  
3: 2096</t>
  </si>
  <si>
    <t>18241</t>
  </si>
  <si>
    <t>ZALOŽENÍ TRÁVNÍKU RUČNÍM VÝSEVEM</t>
  </si>
  <si>
    <t>1: Dle technické zprávy, výkresových příloh projektové dokumentace. Dle výkazů materiálu projektu. Dle tabulky kubatur projektanta.  
2: Zpevnění svahů  
3: 2096</t>
  </si>
  <si>
    <t>1: Dle technické zprávy, výkresových příloh projektové dokumentace. Dle výkazů materiálu projektu. Dle tabulky kubatur projektanta.  
2: Zpevnění svahů  
3: 2096*0,01</t>
  </si>
  <si>
    <t>R182304</t>
  </si>
  <si>
    <t>ZAJIŠTĚNÍ ZEMINY VHODNÉ K OHUMUSOVÁNÍ, VČETNĚ NALOŽENÍ A DOVOZU NA MÍSTO STAVBY</t>
  </si>
  <si>
    <t>1: Dle technické zprávy, výkresových příloh projektové dokumentace. Dle výkazů materiálu projektu. Dle tabulky kubatur projektanta.  
2: Zásyp zeminou vhodnou k ohumusování - celkem potřeba 314 m3  
3: 177 m3 zajištěno z SO  
4: 137</t>
  </si>
  <si>
    <t>veškeré práce jsou obsaženy v textu položky</t>
  </si>
  <si>
    <t>1: Dle technické zprávy, výkresových příloh projektové dokumentace. Dle výkazů materiálu projektu. Dle tabulky kubatur projektanta. 
2: Pražcové podloží 
3: Metodou se snašením koleje (odbočka lom) 
4:  - úprava a přehutnění zemní pláně (včetně odřezů) 
5: 1474</t>
  </si>
  <si>
    <t>realizované klasickou technologií - zemina určená na skládku</t>
  </si>
  <si>
    <t>"1: Dle technické zprávy, výkresových příloh projektové dokumentace. Dle výkazů materiálu projektu. Dle tabulky kubatur projektanta. 
2:  - výkopy mimo sanační linku (včetně výkopů pro svahové stupně) - zemina 
3: 503+10485 
4:  - odkopávka akumulací v místě záchytného valu - zemina 
5: 380 
6:  - horní část výkopů v místě propustků a mostů pod kol. ložem tl. 0,2 m (provizorní stavy) 
7: 561 
8: Odstranění kamenného odláždění 
9:  - odkopávky a prokopávky v hornině třídy těžitelnosti I, skupiny 1 a 2 
10: 501 
11:  - odvoz materiálu pro záchytný val na mezideponii 
12: -117" 
503+10485+380+561+501-117=12 313.000 [A]</t>
  </si>
  <si>
    <t>Základy</t>
  </si>
  <si>
    <t>21152</t>
  </si>
  <si>
    <t>SANAČNÍ ŽEBRA Z KAMENIVA DRCENÉHO</t>
  </si>
  <si>
    <t>1: Dle technické zprávy, výkresových příloh projektové dokumentace. Dle výkazů materiálu projektu. Dle tabulky kubatur projektanta.  
2: Trativody  
3:  - zásyp rýhy trativodu kamenivem fr.16/32  
4: 307</t>
  </si>
  <si>
    <t>21461</t>
  </si>
  <si>
    <t>SEPARAČNÍ GEOTEXTILIE</t>
  </si>
  <si>
    <t>1: Dle technické zprávy, výkresových příloh projektové dokumentace. Dle výkazů materiálu projektu. Dle tabulky kubatur projektanta.  
2: Trativody  
3:  - geotextílie separační  
4: 1220  
5: Zpevněný příkop  
6:  - geotextilie separační  
7: 38+328</t>
  </si>
  <si>
    <t>22594</t>
  </si>
  <si>
    <t>ZÁPOROVÉ PAŽENÍ Z KOVU TRVALÉ</t>
  </si>
  <si>
    <t>1: Dle technické zprávy, výkresových příloh projektové dokumentace. Dle výkazů materiálu projektu. Dle tabulky kubatur projektanta. 
2: Pažení dočasné (montáž + demontáž) 
3:  - kotvené záporové pažení HEB 160 a 1,5 m do vrtu pr. 300 mm s protikusem 
4:  - vrtaná zápora HEB 160 dl. 6,0 m 333 ks 
5: 85,2 
6:  - vrtaná zápora protikusu HEB 160 dl. 3,0 m 333 ks 
7: 42,6 
8:  - převázka zápor UPE 120 dl. 1,5 m 333 ks *2 strany 
9: 6,1*2</t>
  </si>
  <si>
    <t>22695</t>
  </si>
  <si>
    <t>VÝDŘEVA ZÁPOROVÉHO PAŽENÍ DOČASNÁ (KUBATURA)</t>
  </si>
  <si>
    <t>1: Dle technické zprávy, výkresových příloh projektové dokumentace. Dle výkazů materiálu projektu. Dle tabulky kubatur projektanta.  
2: hranoly 120x200 mm  
3: 120</t>
  </si>
  <si>
    <t>23417</t>
  </si>
  <si>
    <t>ŠTĚTOVÉ STĚNY NASAZENÉ Z KOVOVÝCH DÍLCŮ DOČASNÉ (HMOTNOST)</t>
  </si>
  <si>
    <t>1: Dle technické zprávy, výkresových příloh projektové dokumentace. Dle výkazů materiálu projektu. Dle tabulky kubatur projektanta.  
2:  - štětovnice IIIn dl. 4 m - naležato pro zajištění kolejového lože  
3: 31  
4: vč. matic, šroubů, svarů</t>
  </si>
  <si>
    <t>261415</t>
  </si>
  <si>
    <t>VRTY PRO KOTVENÍ A INJEKTÁŽ NA POVRCHU TŘ. IV D DO 50MM</t>
  </si>
  <si>
    <t>1: Dle technické zprávy, výkresových příloh projektové dokumentace. Dle výkazů materiálu projektu. Dle tabulky kubatur projektanta.  
2: Pažení dočasné (montáž + demontáž)  
3:  - ocelové táhlo o průměru 25 mm dl. 4,5 m  
4: 4,5*48  
5:  - ocelové táhlo o průměru 25 mm dl. 10,0 m  
6: 10*13  
7:  - ocelové táhlo o průměru 25 mm dl. 9,0 m  
8: 9*273</t>
  </si>
  <si>
    <t>264415</t>
  </si>
  <si>
    <t>VRTY PRO PILOTY TŘ. IV D DO 300MM</t>
  </si>
  <si>
    <t>1: Dle technické zprávy, výkresových příloh projektové dokumentace. Dle výkazů materiálu projektu. Dle tabulky kubatur projektanta. 
2: Pažení dočasné (montáž + demontáž) 
3: - kotvené záporové pažení HEB 160 a 1,5 m do vrtu pr. 300 mm s protikusem 
4: délka vrtů celkem: 333*6+333*3 
5: 2997m</t>
  </si>
  <si>
    <t>272212</t>
  </si>
  <si>
    <t>ZÁKLADY Z LOMOVÉHO KAMENE ZDĚNÉ NA MC</t>
  </si>
  <si>
    <t>1: Dle technické zprávy, výkresových příloh projektové dokumentace. Dle výkazů materiálu projektu. Dle tabulky kubatur projektanta.  
2: Rozšíření tělesa přisypávkou se svahovými stupni  
3:  - patka z lomového kamene 1,0 x 1,0 m   
4: 230</t>
  </si>
  <si>
    <t>285363</t>
  </si>
  <si>
    <t>KOTVENÍ NA POVRCHU Z BETONÁŘSKÉ VÝZTUŽE DL. DO 5M</t>
  </si>
  <si>
    <t>1: Dle technické zprávy, výkresových příloh projektové dokumentace. Dle výkazů materiálu projektu. Dle tabulky kubatur projektanta.  
2: Pažení dočasné (montáž + demontáž)  
3:  - ocelové táhlo o průměru 25 mm dl. 4,5 m  
4: 46  
5:  - ocelové táhlo o průměru 20 mm dl. 4,5 m  
6: 67</t>
  </si>
  <si>
    <t>285364</t>
  </si>
  <si>
    <t>KOTVENÍ NA POVRCHU Z BETONÁŘSKÉ VÝZTUŽE DL. DO 6M</t>
  </si>
  <si>
    <t>1: Dle technické zprávy, výkresových příloh projektové dokumentace. Dle výkazů materiálu projektu. Dle tabulky kubatur projektanta.  
2: Pažení dočasné (montáž + demontáž)  
3:  - ocelové táhlo o průměru 20 mm dl. 6,0 m  
4: 267</t>
  </si>
  <si>
    <t>285367</t>
  </si>
  <si>
    <t>KOTVENÍ NA POVRCHU Z BETONÁŘSKÉ VÝZTUŽE DL. DO 9M</t>
  </si>
  <si>
    <t>1: Dle technické zprávy, výkresových příloh projektové dokumentace. Dle výkazů materiálu projektu. Dle tabulky kubatur projektanta.  
2: Pažení dočasné (montáž + demontáž)  
3:  - ocelové táhlo o průměru 25 mm dl. 9,0 m  
4: 273</t>
  </si>
  <si>
    <t>285368</t>
  </si>
  <si>
    <t>KOTVENÍ NA POVRCHU Z BETONÁŘSKÉ VÝZTUŽE DL. DO 10M</t>
  </si>
  <si>
    <t>1: Dle technické zprávy, výkresových příloh projektové dokumentace. Dle výkazů materiálu projektu. Dle tabulky kubatur projektanta.  
2: Pažení dočasné (montáž + demontáž)  
3:  - ocelové táhlo o průměru 25 mm dl. 10,0 m  
4: 13</t>
  </si>
  <si>
    <t>28997</t>
  </si>
  <si>
    <t>OPLÁŠTĚNÍ (ZPEVNĚNÍ) Z GEOTEXTILIE A GEOMŘÍŽOVIN</t>
  </si>
  <si>
    <t>1: Dle technické zprávy, výkresových příloh projektové dokumentace. Dle výkazů materiálu projektu. Dle tabulky kubatur projektanta.  
2: Zpevnění svahů  
3:  - protierozní (jutové) rohože, včetně kotvení ke svahu  
4: 1341</t>
  </si>
  <si>
    <t>228172</t>
  </si>
  <si>
    <t>ODŘEZÁNÍ PILOT Z KOVOVÝCH DÍLCŮ</t>
  </si>
  <si>
    <t>počet zápor: 333*2</t>
  </si>
  <si>
    <t>zahrnuje i vodorovnou dopravu a uložení na skládku (bez poplatku)</t>
  </si>
  <si>
    <t>1: Dle technické zprávy, výkresových příloh projektové dokumentace. Dle výkazů materiálu projektu. Dle tabulky kubatur projektanta.  
2: Zpevněný příkop  
3:  - betonové lože C16/20nX0  
4: 31  
5: Přechod příkopodvého žlabu na zpevněný příkop  
6:  - beton podkladní C 16/20 (pod dlažbu) tl. 0,1 m  
7: 0,2</t>
  </si>
  <si>
    <t>45131A</t>
  </si>
  <si>
    <t>PODKLADNÍ A VÝPLŇOVÉ VRSTVY Z PROSTÉHO BETONU C20/25</t>
  </si>
  <si>
    <t>1: Dle technické zprávy, výkresových příloh projektové dokumentace. Dle výkazů materiálu projektu. Dle tabulky kubatur projektanta.  
2: Zpevněný příkop  
3:  - betonové lože C20/25nXF3  
4: 23+4+7  
5: Vyústní objekty  
6:  - beton podkladní C20/25nXF3 (pod dlažbu) tl. 0,10 m  
7: 3,4</t>
  </si>
  <si>
    <t>1: Dle technické zprávy, výkresových příloh projektové dokumentace. Dle výkazů materiálu projektu. Dle tabulky kubatur projektanta.  
2: Vyústní objekty  
3:  - podkladní vrstva štěrkodrti (tl. 0,10 m)  
4: 1,7</t>
  </si>
  <si>
    <t>1: Dle technické zprávy, výkresových příloh projektové dokumentace. Dle výkazů materiálu projektu. Dle tabulky kubatur projektanta. 
2: Zpevnění svahů 
3:  - štěrkopískové lože tl. 0,15 m 
4: 3120*0,15+770*0,15 = 468 +115,5 
5: Horská vpust 
6:  - štěrkopískový podsyp tl.50mm 
7: 0,4 
8: Trativody 
9:  - štěrkopískový podsyp tl. 0,05 m 
10: 17,2 
11: Trativodní šachty 
12:  - štěrkopískový podsyp tl. 0,20 m 
13: 3,6 
14:  - štěrkopískový podsyp tl. 0,05 m 
15: 0,1 
16: Svodné potrubí 
17:  - štěrkopískový podsyp tl. 0,05 m 
18: 3,2 
3120*0,15+770*0,15+0,4+17,2+3,6+0,1+3,2=608.000 [A]</t>
  </si>
  <si>
    <t>465512</t>
  </si>
  <si>
    <t>DLAŽBY Z LOMOVÉHO KAMENE NA MC</t>
  </si>
  <si>
    <t>1: Dle technické zprávy, výkresových příloh projektové dokumentace. Dle výkazů materiálu projektu. Dle tabulky kubatur projektanta.  
2: Zpevnění svahů  
3:  - odláždění svahu lomovým kamenem tl. 0,20 m  
4: 3120*0,2  
5:  - odláždění svahu lomovým kamenem tl. 0,40 m  
6: 770*0,4  
7: Přechod příkopodvého žlabu na zpevněný příkop  
8:  - kamenná dlažba tl. 0,2 m včetně vyspárování cementovou maltou  
9: 2*0,2  
10: Vyústní objekty  
11:  - kamenná dlažba tl. 0,20 m včetně vyspárování cementovou maltou  
12: 16*0,2</t>
  </si>
  <si>
    <t>Drážní spodek - sanace a terénní úpravy</t>
  </si>
  <si>
    <t>1: Dle technické zprávy, výkresových příloh projektové dokumentace. Dle výkazů materiálu projektu. Dle tabulky kubatur projektanta. 
2: Pražcové podloží 
3: Metodou sanační linky 
4:  - podkladní vrstva ŠD fr. 0/63 (část prováděná sanační linkou) 
5: 4579=4 579.000 [A]</t>
  </si>
  <si>
    <t>501102</t>
  </si>
  <si>
    <t>ZŘÍZENÍ KONSTRUKČNÍ VRSTVY TĚLESA ŽELEZNIČNÍHO SPODKU ZE ŠTĚRKODRTI RECYKLOVANÉ</t>
  </si>
  <si>
    <t>1: Dle technické zprávy, výkresových příloh projektové dokumentace. Dle výkazů materiálu projektu. Dle tabulky kubatur projektanta.  
2: Metodou se snašením koleje (provizorní stav)  
3:  - podkladní vrstva tl. 0.2 m ŠD fr. 0/32 - vyzískaný materiál   
4: 561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</si>
  <si>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500</t>
  </si>
  <si>
    <t>1: Dle technické zprávy, výkresových příloh projektové dokumentace. Dle výkazů materiálu projektu. Dle tabulky kubatur projektanta. 
2: Pražcové podloží 
3: Metodou se snašením koleje (odbočka lom) 
4:  - podkladní vrstva ŠD fr. 0/63  
5: 547=547.000 [A]</t>
  </si>
  <si>
    <t>711</t>
  </si>
  <si>
    <t>Izolace proti vodě</t>
  </si>
  <si>
    <t>1: Dle technické zprávy, výkresových příloh projektové dokumentace. Dle výkazů materiálu projektu. Dle tabulky kubatur projektanta.  
2:  - hydroizolační nátěr  
3: 46+497</t>
  </si>
  <si>
    <t>87434</t>
  </si>
  <si>
    <t>POTRUBÍ Z TRUB PLASTOVÝCH ODPADNÍCH DN DO 200MM</t>
  </si>
  <si>
    <t>1: Dle technické zprávy, výkresových příloh projektové dokumentace. Dle výkazů materiálu projektu. Dle tabulky kubatur projektanta.  
2:  - svodné potrubí PE HD - DN 200  
3: 80</t>
  </si>
  <si>
    <t>1: Dle technické zprávy, výkresových příloh projektové dokumentace. Dle výkazů materiálu projektu. Dle tabulky kubatur projektanta.  
2: Trativody  
3:  - trativodky PE HD - DN 150  
4: 490</t>
  </si>
  <si>
    <t>1: Dle technické zprávy, výkresových příloh projektové dokumentace. Dle výkazů materiálu projektu. Dle tabulky kubatur projektanta.  
2:  - celková délka chrániček DN160  
3: 15  
4: vč.víček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</si>
  <si>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20 m  
 - průměrná výška šachty      1,2 m  
4: 17</t>
  </si>
  <si>
    <t>1: Dle technické zprávy, výkresových příloh projektové dokumentace. Dle výkazů materiálu projektu. Dle tabulky kubatur projektanta.  
2: Vyústní objekty  
3:  - vyustěn příkopu na terén s odlážděním  
4: 4</t>
  </si>
  <si>
    <t>89722</t>
  </si>
  <si>
    <t>VPUSŤ KANALIZAČNÍ HORSKÁ KOMPLETNÍ Z BETON DÍLCŮ</t>
  </si>
  <si>
    <t>1: Dle technické zprávy, výkresových příloh projektové dokumentace. Dle výkazů materiálu projektu. Dle tabulky kubatur projektanta.  
2: Horské vpusti  
3:  - horská vpust včetně ocelové mříže tl. 35 mm (1500x700 mm)  
4: 2</t>
  </si>
  <si>
    <t>1: Dle technické zprávy, výkresových příloh projektové dokumentace. Dle výkazů materiálu projektu. Dle tabulky kubatur projektanta.  
2: Chráničky  
3:  - obetonování C 12/15 - XF3  
4: 2</t>
  </si>
  <si>
    <t>1: Dle technické zprávy, výkresových příloh projektové dokumentace. Dle výkazů materiálu projektu. Dle tabulky kubatur projektanta.  
2: Svodné potrubí  
3:  - obetonování svodného potrubí (pod kolejí) betonem C16/20nX0  
4: 14</t>
  </si>
  <si>
    <t>R1-899</t>
  </si>
  <si>
    <t>PLECHOVÝ ŠTÍTEK S OZNAČENÍM ČÍSLA ŠACHTY - KOMPLETNÍ DODÁVKA A MONTÁŽ</t>
  </si>
  <si>
    <t>1: Dle technické zprávy, výkresových příloh projektové dokumentace. Dle výkazů materiálu projektu. Dle tabulky kubatur projektanta.  
2:  - plechový štítek s označením čísla šachty - osazeno na šachty  
3: 19</t>
  </si>
  <si>
    <t>Kompletní dodávka a montáž vč. dopravy a všech potřebných materiálů bez ohledu na použité technologii.</t>
  </si>
  <si>
    <t>R895012</t>
  </si>
  <si>
    <t>ŠACHTA BETONOVÁ DN 800 S POKLOPEM - vč. potřebných navrtávek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</si>
  <si>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2</t>
  </si>
  <si>
    <t>– položky pro konstrukce na trubním vedení zahrnují kompletní konstrukce trubního vedení a to buď ve spojení s potrubím nebo samostatně. Zahrnují rovněž úpravy typových konstrukcí, spojovací a těsnící materiál, předepsané povrchové úpravy, máčení cihel, vyspárování a pod. Šachty, vpustě, kabelové komory zahrnují i poklopy s rámem, mříže s rámem, koše na bahno, stupadla, žebříky, stropy z bet. dílců a pod.  
- dodání  dílce  požadovaného  tvaru  a  vlastností,  jeho  skladování,  doprava  a  osazení  do 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</si>
  <si>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935212</t>
  </si>
  <si>
    <t>PŘÍKOPOVÉ ŽLABY Z BETON TVÁRNIC ŠÍŘ DO 600MM DO BETONU TL 100MM</t>
  </si>
  <si>
    <t>1: Dle technické zprávy, výkresových příloh projektové dokumentace. Dle výkazů materiálu projektu. Dle tabulky kubatur projektanta.  
2: Zpevněný příkop  
3:  - kaskádová tvarovka pro skluzy (včetně vyspárování) 100 ks  
4: 30</t>
  </si>
  <si>
    <t>1: Dle technické zprávy, výkresových příloh projektové dokumentace. Dle výkazů materiálu projektu. Dle tabulky kubatur projektanta.  
2:  - příkopové tvárnice TZZ4 (včetně vyspárování)  
3: 260</t>
  </si>
  <si>
    <t>1: Dle technické zprávy, výkresových příloh projektové dokumentace. Dle výkazů materiálu projektu. Dle tabulky kubatur projektanta.  
2:  - příkopový žlab J s poklopem   
3: 66</t>
  </si>
  <si>
    <t>1: Dle technické zprávy, výkresových příloh projektové dokumentace. Dle výkazů materiálu projektu. Dle tabulky kubatur projektanta.  
2:  - příkopové žlaby velké J s poklopem  
3: 178</t>
  </si>
  <si>
    <t>1: Dle technické zprávy, výkresových příloh projektové dokumentace. Dle výkazů materiálu projektu. Dle tabulky kubatur projektanta.  
2:  - stávající šachty, trouby, panely a konstrukce do odpadu (o) 17 01 01  
3: 5</t>
  </si>
  <si>
    <t xml:space="preserve">  SO 14-33-01</t>
  </si>
  <si>
    <t>Odbočka Lom-Beroun, železniční spodek</t>
  </si>
  <si>
    <t>SO 14-33-01</t>
  </si>
  <si>
    <t>1: Dle technické zprávy, výkresových příloh projektové dokumentace. Dle výkazů materiálu projektu. Dle tabulky kubatur projektanta. 
2: - do odpadu - výkopová zemina - odkop (o) 17 05 04 - objem. hm. 2,0 
3: 44248 
4: vývrt 126,6 m3 * 2,0 = 253,2t</t>
  </si>
  <si>
    <t>1: Dle technické zprávy, výkresových příloh projektové dokumentace. Dle výkazů materiálu projektu. Dle tabulky kubatur projektanta.  
2: - stávající šachty, trouby, panely a konstrukce do odpadu (o) 17 01 01  
3: 20</t>
  </si>
  <si>
    <t>1: Dle technické zprávy, výkresových příloh projektové dokumentace. Dle výkazů materiálu projektu. Dle tabulky kubatur projektanta.  
2: - do odpadu - hornina a kamení - odkop (o) 17 05 04 - objem. hm. 2,5  
3: 6418</t>
  </si>
  <si>
    <t>1: Dle technické zprávy, výkresových příloh projektové dokumentace. Dle výkazů materiálu projektu. Dle tabulky kubatur projektanta.  
2: Odstranění kamenného odláždění  
3:  - odhadovaná tloušťka 0,3 m na dl. 240 m, výška 10 m  
4: 720</t>
  </si>
  <si>
    <t>1: Dle technické zprávy, výkresových příloh projektové dokumentace. Dle výkazů materiálu projektu. Dle tabulky kubatur projektanta.  
2:  - čerpání vody do 500 l/min  
3: 50</t>
  </si>
  <si>
    <t>1: Dle technické zprávy, výkresových příloh projektové dokumentace. Dle výkazů materiálu projektu. Dle tabulky kubatur projektanta.  
2: odhumusování (skrývka) v tl. 0.15 m  
3: 295</t>
  </si>
  <si>
    <t>pro násyp</t>
  </si>
  <si>
    <t>1: Dle technické zprávy, výkresových příloh projektové dokumentace. Dle výkazů materiálu projektu. Dle tabulky kubatur projektanta. 
2: výkopy sanační linkou druhým těžícím řetězem - kolej č. 1 
3: 3061 
4: výkopy sanační linkou druhým těžícím řetězem - kolej č. 2 
5: 4623 
3061+4623=7 684.000 [A]</t>
  </si>
  <si>
    <t>1: Dle technické zprávy, výkresových příloh projektové dokumentace. Dle výkazů materiálu projektu. Dle tabulky kubatur projektanta.  
2: Zásypy + hutnění (zemina)  
3: 4036  
4: ohumusování  
5: 295</t>
  </si>
  <si>
    <t>naložení a dovoz ornice pro rozprostření: 295m3</t>
  </si>
  <si>
    <t>1: Dle technické zprávy, výkresových příloh projektové dokumentace. Dle výkazů materiálu projektu. Dle tabulky kubatur projektanta.  
2:  - výkop rýhy pro trativody   
3: 870  
4:  - výkop rýhy pro svodné potrubí   
5: 57  
6: - výkop zeminy pro nezpevněný a zpevněný příkop  
7: 3316  
8:  - výkop zeminy pro příkopové žlaby  
9: 1754  
10: - výkop zeminy pro krabicové díly U3 a gabiony  
11: 603</t>
  </si>
  <si>
    <t>1: Dle technické zprávy, výkresových příloh projektové dokumentace. Dle výkazů materiálu projektu. Dle tabulky kubatur projektanta.  
2:  - výkop rýhy pro trativody   
3: 955  
4:  - výkop rýhy pro svodné potrubí   
5: 36  
6: - výkop zeminy pro nezpevněný a zpevněný příkop  
7: 3805  
8:  - výkop zeminy pro příkopové žlaby  
9: 1715  
10: - výkop zeminy pro krabicové díly U3 a gabiony  
11: 590  
12:odpočet zeminy pro zpětné použití  
13: -(174+262+12)</t>
  </si>
  <si>
    <t>1: Dle technické zprávy, výkresových příloh projektové dokumentace. Dle výkazů materiálu projektu. Dle tabulky kubatur projektanta.  
2: odvoz materiálu pro rozšíření tělesa násypu - vodorovné přemístění od 2 do 5 km pracovním vlakem  
3: 4036*5</t>
  </si>
  <si>
    <t>1: Dle technické zprávy, výkresových příloh projektové dokumentace. Dle výkazů materiálu projektu. Dle tabulky kubatur projektanta.  
2:  - výkop pro trativodní šachty betonové  
3: 28  
4:  - výkop pro trativodní šachty plastové  
5: 29  
6: - výkop pro horskou vpust  
7: 10</t>
  </si>
  <si>
    <t>1: Dle technické zprávy, výkresových příloh projektové dokumentace. Dle výkazů materiálu projektu. Dle tabulky kubatur projektanta.  
2: Rozšíření tělesa přisypávkou se svahovými stupni  
3: použití vyzískaného materiálu fr. 0/32 (z výkopu svahu) hutněného po vrstvách  
4: 2109  
5: konsolidační vrstva, HDK fr. 0/125 (včetně hutnění)  
6: z výzisku (předpoklad 50 %)  
7: 320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</si>
  <si>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4920  
5:  - konsolidační vrstva, HDK fr. 0/125 (včetně hutnění)  
6: 320</t>
  </si>
  <si>
    <t>1: Dle technické zprávy, výkresových příloh projektové dokumentace. Dle výkazů materiálu projektu. Dle tabulky kubatur projektanta.  
2:  - zhutněný zásyp rýhy pro svodné potrubí   
3: 16  
4:  - zhutněný zásyp betonových trativodních šachet a vpustí  
5: 11  
6:  - zásyp zatrubnění příkopu v místě křížení s VTL plynovodem  
7: 49  
8:  - dosypávky - rekultivace terénu po výkopu a demolici  
9: 98</t>
  </si>
  <si>
    <t>1: Dle technické zprávy, výkresových příloh projektové dokumentace. Dle výkazů materiálu projektu. Dle tabulky kubatur projektanta.  
2: zásyp z nepropustného mat. vč. zásypů původních nezpevněných příkopů - celkem:  
3: 262</t>
  </si>
  <si>
    <t>1: Dle technické zprávy, výkresových příloh projektové dokumentace. Dle výkazů materiálu projektu. Dle tabulky kubatur projektanta.  
2: Krabicové díly opěrných zdí U3  
3: zásyp gabionů a krabicových dílu ŠD fr. 0/32  
4: 266  
5: Zpevněný příkop  
6: zásyp, propustný nenamrzavý materiál fr. 16/32  
7: 626</t>
  </si>
  <si>
    <t>1: Dle technické zprávy, výkresových příloh projektové dokumentace. Dle výkazů materiálu projektu. Dle tabulky kubatur projektanta.  
2: Trativodní šachty  
3: obsyp šachty zeminou z výkopu  
4: 8  
5: Horská vpusť  
6: obsyp šachty zeminou z výkopu  
7: 4</t>
  </si>
  <si>
    <t>1: Dle technické zprávy, výkresových příloh projektové dokumentace. Dle výkazů materiálu projektu. Dle tabulky kubatur projektanta.  
2: Trativodní šachty  
3:  - obsyp šachty kamenivem fr. 16/32  
4: 20  
5: Svodné potrubí  
6:  - štěrkopískový obsyp  
7: 24  
8: Zpevněný příkop  
9:  - obsyp odvodňovacích otvorů příkopových žlabů štěrkem fr. 63/125  
10: 36+14+27</t>
  </si>
  <si>
    <t>1: Dle technické zprávy, výkresových příloh projektové dokumentace. Dle výkazů materiálu projektu. Dle tabulky kubatur projektanta. 
2: Pražcové podloží 
3: Metodou sanační linky 
4: úprava a přehutnění zemní pláně 
5: 28204</t>
  </si>
  <si>
    <t>18222</t>
  </si>
  <si>
    <t>ROZPROSTŘENÍ ORNICE VE SVAHU V TL DO 0,15M</t>
  </si>
  <si>
    <t>1: Dle technické zprávy, výkresových příloh projektové dokumentace. Dle výkazů materiálu projektu. Dle tabulky kubatur projektanta.  
2: Zpevnění svahů  
3: 3579</t>
  </si>
  <si>
    <t>1: Dle technické zprávy, výkresových příloh projektové dokumentace. Dle výkazů materiálu projektu. Dle tabulky kubatur projektanta.  
2: Zpevnění svahů  
3: 3579*0,01</t>
  </si>
  <si>
    <t>R132701</t>
  </si>
  <si>
    <t>PROVEDENÍ NEZPEVNĚNÉHO PŘÍKOPU - s šířkou dna 0,4 m</t>
  </si>
  <si>
    <t>1: Dle technické zprávy, výkresových příloh projektové dokumentace. Dle výkazů materiálu projektu. Dle tabulky kubatur projektanta.  
2: - vytovření nezpevněného příkopu s šířkou dna 0,4 m a se sklony svahu 1:1,5  
3: 100</t>
  </si>
  <si>
    <t>- vodorovná a svislá doprava, přemístění, přeložení, manipulace s výkopkem   
- kompletní provedení PŘÍKOPU - VYTVAROVÁNÍ DLE PROJEKTU  
- ošetření výkopiště po celou dobu práce v něm vč. klimatických opatření   
- ztížení vykopávek v blízkosti podzemního vedení, konstrukcí a objektů vč. jejich dočasného zajištění   
- ztížení pod vodou, v okolí výbušnin, ve stísněných prostorech a pod.   
- příplatek za lepivost   
- těžení po vrstvách, pásech a po jiných nutných částech (figurách)   
- čerpání vody vč. čerpacích jímek, potrubí a pohotovostní čerpací soupravy (viz ustanovení k pol. 1151,2)   
- potřebné snížení hladiny podzemní vody   
- těžení a rozpojování jednotlivých balvanů   
- vytahování a nošení výkopku   
- svahování a přesvah. svahů do konečného tvaru, výměna hornin v podloží a v pláni znehodnocené klimatickými vlivy   
- eventuální nutné druhotné rozpojení odstřelené horniny   
- ruční vykopávky, odstranění kořenů a napadávek   
- pažení, vzepření a rozepření vč. přepažování   
- hradící a štětové stěny dočasné (adekvátně platí ustanovení k pol. 1151,2)   
- úpravu, ochranu a očištění dna, základové spáry, stěn a svahů   
- zhutnění podloží, případně i svahů vč. svahování   
- zřízení stupňů v podloží a lavic na svazích, není-li pro tyto práce zřízena samostatná položka   
- udržování výkopiště a jeho ochrana proti vodě   
- odvedení nebo obvedení vody v okolí výkopiště a ve výkopišti   
- třídění výkopku   
- veškeré pomocné konstrukce umožňující provedení vykopávky (příjezdy, sjezdy, nájezdy, lešení, podpěr. konstr.,přemostění,zpevněné plochy, zakrytí a pod.)</t>
  </si>
  <si>
    <t>1: Dle technické zprávy, výkresových příloh projektové dokumentace. Dle výkazů materiálu projektu. Dle tabulky kubatur projektanta.  
2: Zásyp zeminou vhodnou k ohumusování - celkem potřeba 537 m3  
3: 295 m3 zajištěno z SO  
4: 537-295</t>
  </si>
  <si>
    <t>1: Dle technické zprávy, výkresových příloh projektové dokumentace. Dle výkazů materiálu projektu. Dle tabulky kubatur projektanta. 
2: Pražcové podloží 
3: Metodou se snašením koleje 
4: úprava a přehutnění zemní pláně 
5: 4867 
6: úprava a přehutnění pláně pod gabiony 
7: 106</t>
  </si>
  <si>
    <t>1: Dle technické zprávy, výkresových příloh projektové dokumentace. Dle výkazů materiálu projektu. Dle tabulky kubatur projektanta. 
2: výkopy mimo sanační linku - zemina 
3: 1113 
4: výkop v koleji č.2 mimo sanační linku při rozšiřování tělesa mimo kolejové lože 
5: 450 
6: výkopy pro vytvoření svahových stupňů - zemina 
7: 8484 
8: Odstranění akumulací skalní napadávky a kamenného odláždění 
9: odkopávky a prokopávky v hornině třídy těžitelnosti I, skupiny 1 a 2 
10: 1847 
11: výkopy pro rekonstrukci propustku a mostů 
12: 1271 
13: odpočet materiálu pro násyp 
14: -2429 
1113+450+8484+1847+1271-2429=10 736.000 [A]</t>
  </si>
  <si>
    <t>1: Dle technické zprávy, výkresových příloh projektové dokumentace. Dle výkazů materiálu projektu. Dle tabulky kubatur projektanta.  
2: Trativody  
3:  - zásyp rýhy trativodu kamenivem fr.16/32  
4: 863</t>
  </si>
  <si>
    <t>1: Dle technické zprávy, výkresových příloh projektové dokumentace. Dle výkazů materiálu projektu. Dle tabulky kubatur projektanta.  
2: Trativody  
3:  - geotextílie separační  
4: 2653  
5: Zpevněný příkop  
6:  - geotextilie separační  
7: 681+672+1418  
8: Gabiony a krabicové díly U3  
9:  - geotextilie separační  
10: 184</t>
  </si>
  <si>
    <t>1: Pažení dočasné (montáž) 
2:  - kotvené záporové pažení HEB 160 a 1,0 m do vrtu pr. 300 mm s protikusem 
3:  - vrtaná zápora HEB 160 dl. 6,0 m 181 ks 
4: 46,3 + 5 % na matice, šrouby, svary 2,3 t = 48,6 t 
5:  - vrtaná zápora protikusu HEB 160 dl. 3,0 m 181 ks 
6: 23,1 + 5 % na matice, šrouby, svary 1,2 t = 24,3 t 
7:  - převázka zápor UPE 120 dl. 1,0 m 180 ks * 2 strany 
8: 2,2*2=4,4</t>
  </si>
  <si>
    <t>22695A</t>
  </si>
  <si>
    <t>VÝDŘEVA ZÁPOROVÉHO PAŽENÍ DOČASNÁ (PLOCHA)</t>
  </si>
  <si>
    <t>1: Dle technické zprávy, výkresových příloh projektové dokumentace. Dle výkazů materiálu projektu. Dle tabulky kubatur projektanta.  
2: výdřeva z hranolů dl. 1,0 m  
3: 219</t>
  </si>
  <si>
    <t>1: kotvené záporové pažení HEB 160 a 1,0 m do vrtu pr. 300 mm s protikusem 
2: délka vrtu 3 m * počet zápor 181 + 6 m * počet zápor 181 
3: 1629 m</t>
  </si>
  <si>
    <t>272211</t>
  </si>
  <si>
    <t>ZÁKLADY Z LOMOVÉHO KAMENE ZDĚNÉ NA SUCHO</t>
  </si>
  <si>
    <t>1: Dle technické zprávy, výkresových příloh projektové dokumentace. Dle výkazů materiálu projektu. Dle tabulky kubatur projektanta.  
2: Rozšíření tělesa přisypávkou se svahovými stupni  
3: patka z lomového kamene  
4: 387</t>
  </si>
  <si>
    <t>1: Dle technické zprávy, výkresových příloh projektové dokumentace. Dle výkazů materiálu projektu. Dle tabulky kubatur projektanta.  
2: Zpevnění svahů  
3:  - protierozní (jutové) rohože, včetně kotvení ke svahu  
4: 3650</t>
  </si>
  <si>
    <t>289972</t>
  </si>
  <si>
    <t>OPLÁŠTĚNÍ (ZPEVNĚNÍ) Z GEOMŘÍŽOVIN</t>
  </si>
  <si>
    <t>1: Dle technické zprávy, výkresových příloh projektové dokumentace. Dle výkazů materiálu projektu. Dle tabulky kubatur projektanta.  
2: Rozšíření tělesa přisypávkou se svahovými stupni  
3: - vyztužení přisypávky geomříží  
- vyztužení náspyu v každé vrstvě o mocnosti 300 mm  
- kotvení konců sítí v případě zastižení nezvětralé horniny  
4: 13905</t>
  </si>
  <si>
    <t>1:  pro ocelové táhlo o průměru 25 mm dl. 5,0 m - vodorovný vrt 
2: 5*180=900.000 [A]</t>
  </si>
  <si>
    <t>1: Pažení dočasné (montáž + demontáž) 
2:  - ocelové táhlo o průměru 20 mm dl. 5,0 m 
3: 180 ks</t>
  </si>
  <si>
    <t>počet zápor: 181*2=362.000 [A]</t>
  </si>
  <si>
    <t>Svislé konstrukce</t>
  </si>
  <si>
    <t>1: Dle technické zprávy, výkresových příloh projektové dokumentace. Dle výkazů materiálu projektu. Dle tabulky kubatur projektanta.  
2: Krabicové díly opěrných zdí U3 dl. 535 m, 178 ks  
3: 178*0,85</t>
  </si>
  <si>
    <t>3272C9</t>
  </si>
  <si>
    <t>ZDI OPĚR, ZÁRUB, NÁBŘEŽ Z GABIONŮ ČÁSTEČNĚ ROVNANÝCH, DRÁT O4,0MM, POVRCHOVÁ ÚPRAVA Zn + Al + PA6</t>
  </si>
  <si>
    <t>1: Dle technické zprávy, výkresových příloh projektové dokumentace. Dle výkazů materiálu projektu. Dle tabulky kubatur projektanta.  
2: Gabiony a krabicové díly U3  
3: 102</t>
  </si>
  <si>
    <t>1: Dle technické zprávy, výkresových příloh projektové dokumentace. Dle výkazů materiálu projektu. Dle tabulky kubatur projektanta.  
2: Krabicové díly opěrných zdí U3  
3: - podkladní vrstva, suchá betonová směs C12/15  
4: 56</t>
  </si>
  <si>
    <t>1: Dle technické zprávy, výkresových příloh projektové dokumentace. Dle výkazů materiálu projektu. Dle tabulky kubatur projektanta.  
2: Zpevněný příkop  
3:  - betonové lože C16/20nX0  
4: 42+80  
5: Horská vpusť  
6: betonové lože C16/20nX0 tl. 100 mm  
7: 0,4</t>
  </si>
  <si>
    <t>1: Dle technické zprávy, výkresových příloh projektové dokumentace. Dle výkazů materiálu projektu. Dle tabulky kubatur projektanta.  
2: Zpevněný příkop  
3:  - betonové lože C20/25nXF3  
4: 28+100+40  
5: Vyústní objekty  
6:  - beton podkladní C20/25nXF3 (pod dlažbu) tl. 0,10 m  
7: 1  
8: zatrubnění příkopu v místě křížení VTL plynovodu  
9:  - beton podkladní C20/25nXF3 (pod dlažbu) tl. 0,10 m  
10: 1  
11: Trativody  
12:  - podbetonování  
13: 26</t>
  </si>
  <si>
    <t>1: Dle technické zprávy, výkresových příloh projektové dokumentace. Dle výkazů materiálu projektu. Dle tabulky kubatur projektanta.  
2: Vyústní objekty  
3:  - podkladní vrstva štěrkodrti (tl. 0,10 m)  
4: 1  
5: Zatrubnění příkopu v místě křížení VTL plynovodu  
6:  - podkladní vrstva štěrkodrti (tl. 0,10 m)  
7: 1</t>
  </si>
  <si>
    <t>1: Dle technické zprávy, výkresových příloh projektové dokumentace. Dle výkazů materiálu projektu. Dle tabulky kubatur projektanta.  
2: Zpevnění svahů  
3:  - štěrkopískové lože tl. 0,15 m  
4: 136+276  
5: Trativody  
6:  - štěrkopískový podsyp tl. 0,05 m  
7: 37  
8: Trativodní šachty  
9:  - štěrkopískový podsyp tl. 0,20 m  
10: 5  
11:  - štěrkopískový podsyp tl. 0,05 m  
12: 1  
13: Svodné potrubí  
14:  - štěrkopískový podsyp tl. 0,05 m  
15: 2  
16: Gabiony  
17: - podkladní vrstva, štěrkopísek  
18: 9</t>
  </si>
  <si>
    <t>1: Dle technické zprávy, výkresových příloh projektové dokumentace. Dle výkazů materiálu projektu. Dle tabulky kubatur projektanta.  
2: Zpevnění svahů  
3:  - odláždění svahu lomovým kamenem tl. 0,20 m  
4: 905*0,2  
5:  - odláždění svahu lomovým kamenem tl. 0,40 m  
6: 1838*0,4  
7: Vyústní objekty  
8:  - kamenná dlažba tl. 0,20 m včetně vyspárování cementovou maltou  
9: 5*0,2  
10: Zatrubnění příkopu v místě křížení VTL plynovodu  
11:  - kamenná dlažba tl. 0,20 m včetně vyspárování cementovou maltou  
12: 9*0,2</t>
  </si>
  <si>
    <t>1: Dle technické zprávy, výkresových příloh projektové dokumentace. Dle výkazů materiálu projektu. Dle tabulky kubatur projektanta.  
2: Pražcové podloží  
3: Metodou sanační linky  
4: - podkladní vrstva ŠD fr. 0/63 (část prováděná sanační linkou)  
5: 8730</t>
  </si>
  <si>
    <t>1: Dle technické zprávy, výkresových příloh projektové dokumentace. Dle výkazů materiálu projektu. Dle tabulky kubatur projektanta.  
2: Pražcové podloží  
3: Metodou se snašením koleje (provizorní stav)  
4: - podkladní vrstva ŠD fr. 0/63 (z výzisku)  
5: 1172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</si>
  <si>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549</t>
  </si>
  <si>
    <t>502941</t>
  </si>
  <si>
    <t>ZŘÍZENÍ KONSTRUKČNÍ VRSTVY TĚLESA ŽELEZNIČNÍHO SPODKU Z GEOTEXTILIE</t>
  </si>
  <si>
    <t>1: Dle technické zprávy, výkresových příloh projektové dokumentace. Dle výkazů materiálu projektu. Dle tabulky kubatur projektanta.  
2: Pražcové podloží  
3: - geotextílie výztužná (KPP 3.1)  
4: 7438</t>
  </si>
  <si>
    <t>1: Dle technické zprávy, výkresových příloh projektové dokumentace. Dle výkazů materiálu projektu. Dle tabulky kubatur projektanta.  
2:  - hydroizolační nátěr  
3: 1255+586+582</t>
  </si>
  <si>
    <t>1: Dle technické zprávy, výkresových příloh projektové dokumentace. Dle výkazů materiálu projektu. Dle tabulky kubatur projektanta.  
2:  - svodné potrubí PE HD - DN 200  
3: 48</t>
  </si>
  <si>
    <t>87446</t>
  </si>
  <si>
    <t>POTRUBÍ Z TRUB PLASTOVÝCH ODPADNÍCH DN DO 400MM</t>
  </si>
  <si>
    <t>1: Dle technické zprávy, výkresových příloh projektové dokumentace. Dle výkazů materiálu projektu. Dle tabulky kubatur projektanta.  
2: zatrubnění příkopu v místě křížení VTL plynovodu  
3: svodné potrubí PE HD - DN 400  
4: 15</t>
  </si>
  <si>
    <t>1: Dle technické zprávy, výkresových příloh projektové dokumentace. Dle výkazů materiálu projektu. Dle tabulky kubatur projektanta.  
2: Trativody  
3:  - trativodky PE HD - DN 150  
4: 1021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</si>
  <si>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30,4 m  
 - průměrná výška šachty      1 m  
4: 30</t>
  </si>
  <si>
    <t>1: Dle technické zprávy, výkresových příloh projektové dokumentace. Dle výkazů materiálu projektu. Dle tabulky kubatur projektanta.  
2: Vyústní objekty  
3: - betonová trativodní vyúsť (dle S4)  
4: 1  
5: výusť - beton C30/37 - XC4, XF3 1m3  
6: - vyustění příkopu na terén s odlážděním  
7: 2</t>
  </si>
  <si>
    <t>1: Dle technické zprávy, výkresových příloh projektové dokumentace. Dle výkazů materiálu projektu. Dle tabulky kubatur projektanta.  
2: - horská vpust včetně ocelové mříže tl. 35 mm (1500x1500 mm)  
3: 1</t>
  </si>
  <si>
    <t>1: Dle technické zprávy, výkresových příloh projektové dokumentace. Dle výkazů materiálu projektu. Dle tabulky kubatur projektanta.  
2: Svodné potrubí  
3:  - obetonování svodného potrubí (pod kolejí) betonem C16/20nX0  
4: 7</t>
  </si>
  <si>
    <t>1: Dle technické zprávy, výkresových příloh projektové dokumentace. Dle výkazů materiálu projektu. Dle tabulky kubatur projektanta.  
2:  - plechový štítek s označením čísla šachty - osazeno na šachty  
3: 43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</si>
  <si>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13</t>
  </si>
  <si>
    <t>1: Dle technické zprávy, výkresových příloh projektové dokumentace. Dle výkazů materiálu projektu. Dle tabulky kubatur projektanta.  
2:  - příkopové tvárnice TZZ4 (včetně vyspárování)  
3: 302</t>
  </si>
  <si>
    <t>1: Dle technické zprávy, výkresových příloh projektové dokumentace. Dle výkazů materiálu projektu. Dle tabulky kubatur projektanta.  
2: - příkopové tvárnice TZZ3 (včetně vyspárování)  
3: 470</t>
  </si>
  <si>
    <t>1: Dle technické zprávy, výkresových příloh projektové dokumentace. Dle výkazů materiálu projektu. Dle tabulky kubatur projektanta.  
2:  - příkopový žlab J s poklopem   
3: 364</t>
  </si>
  <si>
    <t>935903</t>
  </si>
  <si>
    <t>ŽLABY A RIGOLY Z PŘÍKOPOVÝCH ŽLABŮ (VČETNĚ POKLOPŮ A MŘÍŽÍ) UCB 0</t>
  </si>
  <si>
    <t>1: Dle technické zprávy, výkresových příloh projektové dokumentace. Dle výkazů materiálu projektu. Dle tabulky kubatur projektanta.  
2:  - příkopové žlaby velké UCB 0 s poklopem  
3: 174</t>
  </si>
  <si>
    <t>935905</t>
  </si>
  <si>
    <t>ŽLABY A RIGOLY Z PŘÍKOPOVÝCH ŽLABŮ (VČETNĚ POKLOPŮ A MŘÍŽÍ) UCB 1</t>
  </si>
  <si>
    <t>1: Dle technické zprávy, výkresových příloh projektové dokumentace. Dle výkazů materiálu projektu. Dle tabulky kubatur projektanta.  
2:  - příkopové žlaby velké UCB 1 s poklopem  
3: 333</t>
  </si>
  <si>
    <t>1: Dle technické zprávy, výkresových příloh projektové dokumentace. Dle výkazů materiálu projektu. Dle tabulky kubatur projektanta.  
2:  - stávající šachty, trouby, panely a konstrukce do odpadu (o) 17 01 01  
3: 10</t>
  </si>
  <si>
    <t>E.1.2</t>
  </si>
  <si>
    <t>Nástupiště</t>
  </si>
  <si>
    <t xml:space="preserve">  SO 12-31-01.01</t>
  </si>
  <si>
    <t>Zastávka Srbsko, nástupiště</t>
  </si>
  <si>
    <t>SO 12-31-01.01</t>
  </si>
  <si>
    <t>1: Dle technické zprávy, výkresových příloh projektové dokumentace. Dle výkazů materiálu projektu. Dle tabulky kubatur projektanta.  
2: Výkop (zemina a kamení)  
3: 1,9*(533-263+15+4)</t>
  </si>
  <si>
    <t>1: Dle technické zprávy, výkresových příloh projektové dokumentace. Dle výkazů materiálu projektu. Dle tabulky kubatur projektanta.  
2: Zpevněná plocha nástupiště  
3: 1100*0,25*2,2  
4: předpokládaná tl. vč. podkladu 25 cm</t>
  </si>
  <si>
    <t>1: Dle technické zprávy, výkresových příloh projektové dokumentace. Dle výkazů materiálu projektu. Dle tabulky kubatur projektanta.  
2: Snesení stávajících nástupišť, dl. celkem 400 m  
3: 59,6+54+2,4*2,4</t>
  </si>
  <si>
    <t>11343A</t>
  </si>
  <si>
    <t>ODSTRAN KRYTU ZPEVNĚNÝCH PLOCH S ASFALT POJIVEM VČET PODKLADU - BEZ DOPRAVY</t>
  </si>
  <si>
    <t>1: Dle technické zprávy, výkresových příloh projektové dokumentace. Dle výkazů materiálu projektu. Dle tabulky kubatur projektanta.  
2: Zpevněná plocha nástupiště  
3: 1100*0,25  
4: předpokládaná tl. vč. podkladu 25 cm</t>
  </si>
  <si>
    <t>11352A</t>
  </si>
  <si>
    <t>ODSTRANĚNÍ CHODNÍKOVÝCH A SILNIČNÍCH OBRUBNÍKŮ BETONOVÝCH - BEZ DOPRAVY</t>
  </si>
  <si>
    <t>1: Dle technické zprávy, výkresových příloh projektové dokumentace. Dle výkazů materiálu projektu. Dle tabulky kubatur projektanta.  
2: Betonový obrubník včetně betonového lože  
3: 200</t>
  </si>
  <si>
    <t>12273</t>
  </si>
  <si>
    <t>ODKOPÁVKY A PROKOPÁVKY OBECNÉ TŘ. I</t>
  </si>
  <si>
    <t>1: Dle technické zprávy, výkresových příloh projektové dokumentace. Dle výkazů materiálu projektu. Dle tabulky kubatur projektanta.  
2: Výkop (zemina a kamení)  
3: 533  
4: Výkop pro konstrukci schodiště  
5: 4</t>
  </si>
  <si>
    <t>12273A</t>
  </si>
  <si>
    <t>ODKOPÁVKY A PROKOPÁVKY OBECNÉ TŘ. I - BEZ DOPRAVY</t>
  </si>
  <si>
    <t>1: Dle technické zprávy, výkresových příloh projektové dokumentace. Dle výkazů materiálu projektu. Dle tabulky kubatur projektanta.  
2: Zásyp z nepropustného zhutněného materiálu  
3: 263  
4: Zásyp schodiště zhutněným nenamrzavým materiálem  
5: 3,5  
6: Zásyp nástupiště zhutněným nenamrzavým materiálem  
7: 1113</t>
  </si>
  <si>
    <t>1: Dle technické zprávy, výkresových příloh projektové dokumentace. Dle výkazů materiálu projektu. Dle tabulky kubatur projektanta.  
2: Výkopy pro patky  
3: 15</t>
  </si>
  <si>
    <t>1: Dle technické zprávy, výkresových příloh projektové dokumentace. Dle výkazů materiálu projektu. Dle tabulky kubatur projektanta.  
2: Zásyp z nepropustného zhutněného materiálu  
3: 263  
4: pro osazení příkopové tvárnice za nástupištěm u koleje č. 1, zemina z výkopu</t>
  </si>
  <si>
    <t>17461</t>
  </si>
  <si>
    <t>ZÁSYP JAM A RÝH Z HORNIN KAMENITÝCH</t>
  </si>
  <si>
    <t>1: Dle technické zprávy, výkresových příloh projektové dokumentace. Dle výkazů materiálu projektu. Dle tabulky kubatur projektanta.  
2: Zásyp nástupiště zhutněným nenamrzavým materiálem  
3: 1113  
4: Zásyp schodiště zhutněným nenamrzavým materiálem  
5: 3,5  
6: vyzískaný materiál</t>
  </si>
  <si>
    <t>1: Dle technické zprávy, výkresových příloh projektové dokumentace. Dle výkazů materiálu projektu. Dle tabulky kubatur projektanta.  
2: Svodné potrubí   
Štěrkopísek (lože + obsyp)  
3: 1,9</t>
  </si>
  <si>
    <t>1: Dle technické zprávy, výkresových příloh projektové dokumentace. Dle výkazů materiálu projektu. Dle tabulky kubatur projektanta.  
2: Zásyp zeminou vhodnou k ohumusování, tl. 0,10 m  
3: 250</t>
  </si>
  <si>
    <t>1: Dle technické zprávy, výkresových příloh projektové dokumentace. Dle výkazů materiálu projektu. Dle tabulky kubatur projektanta.  
2: Zásyp zeminou vhodnou k ohumusování, tl. 0,10 m  
3: 250*0,01</t>
  </si>
  <si>
    <t>1: Dle technické zprávy, výkresových příloh projektové dokumentace. Dle výkazů materiálu projektu. Dle tabulky kubatur projektanta.  
2: Zásyp zeminou vhodnou k ohumusování - celkem potřeba 25 m3  
3: 12 m3 zajištěno z jiných SO  
4: 13</t>
  </si>
  <si>
    <t>272314</t>
  </si>
  <si>
    <t>ZÁKLADY Z PROSTÉHO BETONU DO C25/30</t>
  </si>
  <si>
    <t>1: Dle technické zprávy, výkresových příloh projektové dokumentace. Dle výkazů materiálu projektu. Dle tabulky kubatur projektanta.  
2: Betonové patky zábradlí C25/30 XF2  
3: 15</t>
  </si>
  <si>
    <t>348175</t>
  </si>
  <si>
    <t>ZÁBRADLÍ Z DÍLCŮ KOVOVÝCH ŽÁROVĚ STŘÍKANÉ KOVEM S NÁTĚREM</t>
  </si>
  <si>
    <t>KG</t>
  </si>
  <si>
    <t>1: Dle technické zprávy, výkresových příloh projektové dokumentace. Dle výkazů materiálu projektu. Dle tabulky kubatur projektanta.  
2: Zábradlí městského typu výšky 1,1 m 226 m  
3: 226*45  
4: Zábradlí s madlem výšky 1,1 m 12 m  
5: 12*45</t>
  </si>
  <si>
    <t>431325</t>
  </si>
  <si>
    <t>SCHODIŠŤ KONSTR ZE ŽELEZOBETONU DO C30/37</t>
  </si>
  <si>
    <t>1: Dle technické zprávy, výkresových příloh projektové dokumentace. Dle výkazů materiálu projektu. Dle tabulky kubatur projektanta.  
2: Monolitické betonové schodiště  
Beton C30/37 XD3, XF4, XC4-CL  
6,5 m3  
vyztuž B500B 0,87 t  
3: 1</t>
  </si>
  <si>
    <t>431365</t>
  </si>
  <si>
    <t>VÝZTUŽ SCHODIŠŤ KONSTR Z BETONÁŘSKÉ OCELI 10505, B500B</t>
  </si>
  <si>
    <t>1: Dle technické zprávy, výkresových příloh projektové dokumentace. Dle výkazů materiálu projektu. Dle tabulky kubatur projektanta.  
2: Obrubníky  
3: Betonové lože 16/20nXF1  
4: 19,3  
5: Monolitické betonové schodiště  
6: Podkladní beton C16/20 XA1  
7: 2,5</t>
  </si>
  <si>
    <t>1: Dle technické zprávy, výkresových příloh projektové dokumentace. Dle výkazů materiálu projektu. Dle tabulky kubatur projektanta.  
2: Konstrukce nástupních hran  
3: Podkladní beton C20/25nXF3  
4: 2,7  
5: 4,3  
6: Odvodnění  
7: Betonové lože C20/25nXF3  
8: 16,5+6,5+0,5  
9: Ukončení nástupišť  
10: Podkladní beton C20/25nXF3  
11: 1  
12: Konstrukce nástupních hran  
13: Podkladní beton C20/25nXF3  
14: 2,3</t>
  </si>
  <si>
    <t>45145</t>
  </si>
  <si>
    <t>PODKL A VÝPLŇ VRSTVY Z MALTY CEMENTOVÉ</t>
  </si>
  <si>
    <t>1: Dle technické zprávy, výkresových příloh projektové dokumentace. Dle výkazů materiálu projektu. Dle tabulky kubatur projektanta.  
2: Cementová malta MC10  
3: 1,7</t>
  </si>
  <si>
    <t>1: Dle technické zprávy, výkresových příloh projektové dokumentace. Dle výkazů materiálu projektu. Dle tabulky kubatur projektanta.  
2: Konstrukce nástupních hran  
3: Podkladní vrstva štěrkodrti, fr. 0/32  
4: 2,9  
5: Opevnění svahu zatravňovací tvárnicí  
6: 6*0,05</t>
  </si>
  <si>
    <t>1: Dle technické zprávy, výkresových příloh projektové dokumentace. Dle výkazů materiálu projektu. Dle tabulky kubatur projektanta.  
2: Kamenná dlažba vyspárovaná cementovou maltou, tl. 200 mm  
3: 0,2*4,5</t>
  </si>
  <si>
    <t>466921</t>
  </si>
  <si>
    <t>DLAŽBY VEGETAČNÍ Z BETONOVÝCH DLAŽDIC NA SUCHO</t>
  </si>
  <si>
    <t>1: Dle technické zprávy, výkresových příloh projektové dokumentace. Dle výkazů materiálu projektu. Dle tabulky kubatur projektanta.  
2: Opevnění svahu zatravňovací tvárnicí  
3: 6</t>
  </si>
  <si>
    <t>56330</t>
  </si>
  <si>
    <t>VOZOVKOVÉ VRSTVY ZE ŠTĚRKODRTI</t>
  </si>
  <si>
    <t>1: Dle technické zprávy, výkresových příloh projektové dokumentace. Dle výkazů materiálu projektu. Dle tabulky kubatur projektanta.  
2: Dlažba  
3: Štěrk fr. 8/16 mm, tl. 150mm  
4: 57,8  
5: Konstrukce nástupních hran  
6: Štěrk fr. 8/16 mm, tl. 150mm  
7: 57,2</t>
  </si>
  <si>
    <t>582611</t>
  </si>
  <si>
    <t>KRYTY Z BETON DLAŽDIC SE ZÁMKEM ŠEDÝCH TL 60MM DO LOŽE Z KAM</t>
  </si>
  <si>
    <t>1: Dle technické zprávy, výkresových příloh projektové dokumentace. Dle výkazů materiálu projektu. Dle tabulky kubatur projektanta.  
2: Betonová zámková dlažba formát 200 x 200 mm (ostré hrany), tl. 60 mm  
3: 385  
4: vč.Štěrk fr. 4/8 mm, tl. 40 mm 15,5 m3</t>
  </si>
  <si>
    <t>582618</t>
  </si>
  <si>
    <t>KRYTY Z BETON DLAŽDIC SE ZÁMKEM ŠEDÝCH RELIÉF TL 80MM DO LOŽE Z KAM</t>
  </si>
  <si>
    <t>1: Dle technické zprávy, výkresových příloh projektové dokumentace. Dle výkazů materiálu projektu. Dle tabulky kubatur projektanta.  
2: Betonová dlažba s výstupky tvaru kulových úsečí , šedá  
3: 4</t>
  </si>
  <si>
    <t>1: Dle technické zprávy, výkresových příloh projektové dokumentace. Dle výkazů materiálu projektu. Dle tabulky kubatur projektanta.  
2: Asfaltový nátěr na styku se zeminou  
3: 18</t>
  </si>
  <si>
    <t>87433</t>
  </si>
  <si>
    <t>POTRUBÍ Z TRUB PLASTOVÝCH ODPADNÍCH DN DO 150MM</t>
  </si>
  <si>
    <t>1: Dle technické zprávy, výkresových příloh projektové dokumentace. Dle výkazů materiálu projektu. Dle tabulky kubatur projektanta.  
2: Svodné potrubí DN110  
3: 27</t>
  </si>
  <si>
    <t>917223</t>
  </si>
  <si>
    <t>SILNIČNÍ A CHODNÍKOVÉ OBRUBY Z BETONOVÝCH OBRUBNÍKŮ ŠÍŘ 100MM</t>
  </si>
  <si>
    <t>1: Dle technické zprávy, výkresových příloh projektové dokumentace. Dle výkazů materiálu projektu. Dle tabulky kubatur projektanta.  
2: Obrubník (250x100x1000)  
3: 350</t>
  </si>
  <si>
    <t>924355</t>
  </si>
  <si>
    <t>NÁSTUPIŠTĚ SUDOP PŘES 500 MM S U 95, ZADNÍ HRANA PODEPŘENA TV. TISCHER S KONZOLOVÝMI DESKAMI 230</t>
  </si>
  <si>
    <t>1: Dle technické zprávy, výkresových příloh projektové dokumentace. Dle výkazů materiálu projektu. Dle tabulky kubatur projektanta.  
2: Konstrukce nástupních hran  
Konzolová deska KTD-230  
431 ks  
Konzolová deska KTD-230 signální  
5 ks  
Konzolová deska KTD-230 koncová pravá  
2 ks  
Konzolová deska KTD-230 koncová levá  
2 ks  
3: Nástupištní tvárnice TISCHER B  
440 ks  
Úložný blok U95  
442 ks  
Výplňová deska D3  
1320 ks  
4: 431+5+2+2</t>
  </si>
  <si>
    <t>924420</t>
  </si>
  <si>
    <t>NÁSTUPIŠTĚ L (H) BEZ KONZOLOVÝCH DESEK</t>
  </si>
  <si>
    <t>1: Dle technické zprávy, výkresových příloh projektové dokumentace. Dle výkazů materiálu projektu. Dle tabulky kubatur projektanta.  
2: Nástupištní blok L130 (nenástupní hrana)  
12 ks  
3: 12*2</t>
  </si>
  <si>
    <t>924839</t>
  </si>
  <si>
    <t>NÁSTUPIŠTĚ - UKONČENÍ NÁSTUPIŠŤ SCHODY Z NOVÉHO MATERIÁLU - JINÁ KOMBINACE</t>
  </si>
  <si>
    <t>1: Dle technické zprávy, výkresových příloh projektové dokumentace. Dle výkazů materiálu projektu. Dle tabulky kubatur projektanta.  
2: Prefabrikované schody nástupiště (1,30 x 1,03 x 075 m) 4 ks  
3: 4</t>
  </si>
  <si>
    <t>924913</t>
  </si>
  <si>
    <t>NÁSTUPIŠTĚ - OPTICKÉ ZNAČENÍ NÁTĚREM ŠÍŘKY 0,15 M, ODSTÍN ŽLUTÁ 6200</t>
  </si>
  <si>
    <t>1: Dle technické zprávy, výkresových příloh projektové dokumentace. Dle výkazů materiálu projektu. Dle tabulky kubatur projektanta.  
2: Optické značení vodicí linie, žlutý pruh (RAL 6200), š. 0,15 m  
3: 67/0,15  
4: Opticky kontrastní pruh žluté barvy, š. 100 mm  
5: 0,35/0,1</t>
  </si>
  <si>
    <t>924914</t>
  </si>
  <si>
    <t>NÁSTUPIŠTĚ - SIGNÁLNÍ PÁS Z DLAŽDIC S RELIÉFNÍM POVRCHEM</t>
  </si>
  <si>
    <t>1: Dle technické zprávy, výkresových příloh projektové dokumentace. Dle výkazů materiálu projektu. Dle tabulky kubatur projektanta.  
2: Zdrsněný pás (vymávání nebo otryskání)  
3: 0,7</t>
  </si>
  <si>
    <t>1: Dle technické zprávy, výkresových příloh projektové dokumentace. Dle výkazů materiálu projektu. Dle tabulky kubatur projektanta.  
2: Příkopová tvárnice TZZ4a  
3: 185</t>
  </si>
  <si>
    <t>93541</t>
  </si>
  <si>
    <t>ŽLABY Z DÍLCŮ Z POLYMERBETONU SVĚTLÉ ŠÍŘKY DO 100MM VČETNĚ MŘÍŽÍ</t>
  </si>
  <si>
    <t>1: Dle technické zprávy, výkresových příloh projektové dokumentace. Dle výkazů materiálu projektu. Dle tabulky kubatur projektanta. 
2: Odvodňovací žlab DN100 se šikmým dnem (včetně krycího roštu) 
3: 1.nástupiště – (9,5+0,5+14,5)=24,5m 
4: 2.nástupiště – (7+20+20+7)+(18,5+0,5+5,5)+(14,5)=93m 
5: Celkem 117,5m</t>
  </si>
  <si>
    <t>93753</t>
  </si>
  <si>
    <t>MOBILIÁŘ - KOVOVÉ KOŠE NA ODPADKY</t>
  </si>
  <si>
    <t>1: Dle technické zprávy, výkresových příloh projektové dokumentace. Dle výkazů materiálu projektu. Dle tabulky kubatur projektanta.  
2: Odpadkový koš  
3: 4</t>
  </si>
  <si>
    <t>R950547</t>
  </si>
  <si>
    <t>MOBILIÁŘ - BOX NA POSYPOVÝ MATERIÁL - VČ. KONEČNÉ POVRCHOVÉ ÚPRAVY, VČETNĚ UPEVNĚNÍ DO STAVEBNÍ KONSTRUKCE</t>
  </si>
  <si>
    <t>1: Dle technické zprávy, výkresových příloh projektové dokumentace. Dle výkazů materiálu projektu. Dle tabulky kubatur projektanta.  
2: Box na posypový materiál  
3: 2</t>
  </si>
  <si>
    <t>- dodání mobiliáře požadovaného tvaru a vlastností, včetně  jejich skladování a doprava   
- úprava podkladu a kotvení   
- zřízení spojovací vrstvy   
- uložení dílců do předepsaného tvaru z pohledové úpravy   
- spárování, těsnění, tmelení a vyplnění spar   
- úprava povrchu    
- Technické kvalitativní podmínky staveb Státních drah,</t>
  </si>
  <si>
    <t>965511</t>
  </si>
  <si>
    <t>ROZEBRÁNÍ NÁSTUPIŠTĚ TYPU TISCHER</t>
  </si>
  <si>
    <t>1: Dle technické zprávy, výkresových příloh projektové dokumentace. Dle výkazů materiálu projektu. Dle tabulky kubatur projektanta.  
2: Snesení stávajících nástupišť, dl. celkem 400 m  
3: 400  
4: Nástupištní tvárnice Tischer 400 ks  
5: Úložný blok U65 402 ks</t>
  </si>
  <si>
    <t>1: Dle technické zprávy, výkresových příloh projektové dokumentace. Dle výkazů materiálu projektu. Dle tabulky kubatur projektanta.  
2: Snesení stávajících nástupišť, dl. celkem 400 m  
3: Podkladní beton  
4: 2,4</t>
  </si>
  <si>
    <t>R9111A3</t>
  </si>
  <si>
    <t>ZÁBRADLÍ - DEMONTÁŽ</t>
  </si>
  <si>
    <t>1: Dle technické zprávy, výkresových příloh projektové dokumentace. Dle výkazů materiálu projektu. Dle tabulky kubatur projektanta.  
2: Odstranění stávajícího zábradlí včetně betonových patek  
3: 177</t>
  </si>
  <si>
    <t>položka zahrnuje:  
- demontáž a odstranění zařízení  
- jeho odvoz na předepsané místo</t>
  </si>
  <si>
    <t xml:space="preserve">  SO 12-31-01.02</t>
  </si>
  <si>
    <t>Zastávka Srbsko, nástupiště - betonová zeď</t>
  </si>
  <si>
    <t>SO 12-31-01.02</t>
  </si>
  <si>
    <t>1: Dle technické zprávy, výkresových příloh projektové dokumentace. Dle výkazů materiálu projektu. Dle tabulky kubatur projektanta.  
2: zemina z výkopu  
3: 1,9*(320,235-227,915)  
4: zemina z vrtů  
5: 216*0,3*0,3*3,14*1,9</t>
  </si>
  <si>
    <t>1: Dle technické zprávy, výkresových příloh projektové dokumentace. Dle výkazů materiálu projektu. Dle tabulky kubatur projektanta.  
2: piloty ubourání  
3: 0,5*(3,14*0,3*0,3)*36*2,4  
4: rámeček pilot  
5: 1,3*0,15*53,7*2,4  
6: betonové objekty (např. šachty, základy) zjištěné ve výkopu  
7: 2*2,4</t>
  </si>
  <si>
    <t>1: Dle technické zprávy, výkresových příloh projektové dokumentace. Dle výkazů materiálu projektu. Dle tabulky kubatur projektanta.  
2: fragmenty zdi - předpoklad  
3: 10*2,5  
4: pro pojezd vrtnou soupravou  
5: 2,1*(54,3*4,5*0,3-1,2*54*0,15)</t>
  </si>
  <si>
    <t>11332A</t>
  </si>
  <si>
    <t>ODSTRANĚNÍ PODKLADŮ ZPEVNĚNÝCH PLOCH Z KAMENIVA NESTMELENÉHO - BEZ DOPRAVY</t>
  </si>
  <si>
    <t>1: Dle technické zprávy, výkresových příloh projektové dokumentace. Dle výkazů materiálu projektu. Dle tabulky kubatur projektanta.  
2: pro pojezd vrtnou soupravou - odstranění  
3: 54,3*4,5*0,3-1,2*54*0,15</t>
  </si>
  <si>
    <t>1: Dle technické zprávy, výkresových příloh projektové dokumentace. Dle výkazů materiálu projektu. Dle tabulky kubatur projektanta.  
2: zásypy  
3: 57,7*(0,25+3,7)</t>
  </si>
  <si>
    <t>část pro zásypy</t>
  </si>
  <si>
    <t>1: Dle technické zprávy, výkresových příloh projektové dokumentace. Dle výkazů materiálu projektu. Dle tabulky kubatur projektanta.  
2: výkopy  
3: 57,7*5,55-227,915</t>
  </si>
  <si>
    <t>1: Dle technické zprávy, výkresových příloh projektové dokumentace. Dle výkazů materiálu projektu. Dle tabulky kubatur projektanta.  
2: opěrná zeď  
3: 54*(2,3)</t>
  </si>
  <si>
    <t>1: Dle technické zprávy, výkresových příloh projektové dokumentace. Dle výkazů materiálu projektu. Dle tabulky kubatur projektanta.  
2: ohumusování a osetí  
3: 54*(2,15+0,3)</t>
  </si>
  <si>
    <t>184D16</t>
  </si>
  <si>
    <t>VYSAZOVÁNÍ STROMŮ JEHLIČNATÝCH S BALEM VÝŠKY KMENE PŘES 1,75M</t>
  </si>
  <si>
    <t>1: Dle technické zprávy, výkresových příloh projektové dokumentace. Dle výkazů materiálu projektu. Dle tabulky kubatur projektanta.  
2: náhradní výsadba  
3: stromy jehličnaté výšky 2,5 až 4 m, obvod kmene do 0,40m  
4: 10</t>
  </si>
  <si>
    <t>1: Dle technické zprávy, výkresových příloh projektové dokumentace. Dle výkazů materiálu projektu. Dle tabulky kubatur projektanta.  
2: ohumusování a osetí  
3: 54*(2,15+0,3)*0,01</t>
  </si>
  <si>
    <t>1: Dle technické zprávy, výkresových příloh projektové dokumentace. Dle výkazů materiálu projektu. Dle tabulky kubatur projektanta.  
2: ohumusování a osetí  
3: 54*(2,15+0,3)*0,1</t>
  </si>
  <si>
    <t>224324</t>
  </si>
  <si>
    <t>PILOTY ZE ŽELEZOBETONU C25/30</t>
  </si>
  <si>
    <t>1: Dle technické zprávy, výkresových příloh projektové dokumentace. Dle výkazů materiálu projektu. Dle tabulky kubatur projektanta.  
2: piloty beton C25/30 XA1  
3: 6,75*(3,14*0,3*0,3)*36</t>
  </si>
  <si>
    <t>224365</t>
  </si>
  <si>
    <t>VÝZTUŽ PILOT Z OCELI 10505, B500B</t>
  </si>
  <si>
    <t>1: Dle technické zprávy, výkresových příloh projektové dokumentace. Dle výkazů materiálu projektu. Dle tabulky kubatur projektanta.  
2: piloty - výztuž  
3: 0,1502*36</t>
  </si>
  <si>
    <t>264428</t>
  </si>
  <si>
    <t>VRTY PRO PILOTY TŘ. IV D DO 600MM</t>
  </si>
  <si>
    <t>1: Dle technické zprávy, výkresových příloh projektové dokumentace. Dle výkazů materiálu projektu. Dle tabulky kubatur projektanta.  
2: piloty  
3: 6*36</t>
  </si>
  <si>
    <t>272325</t>
  </si>
  <si>
    <t>ZÁKLADY ZE ŽELEZOBETONU DO C30/37</t>
  </si>
  <si>
    <t>1: Dle technické zprávy, výkresových příloh projektové dokumentace. Dle výkazů materiálu projektu. Dle tabulky kubatur projektanta.  
2: beton C30/37 XF2, XD1  
3: 54*0,992</t>
  </si>
  <si>
    <t>317325</t>
  </si>
  <si>
    <t>ŘÍMSY ZE ŽELEZOBETONU DO C30/37</t>
  </si>
  <si>
    <t>1: Dle technické zprávy, výkresových příloh projektové dokumentace. Dle výkazů materiálu projektu. Dle tabulky kubatur projektanta.  
2: beton C30/37 XF2, XD1  
3: 54*0,12</t>
  </si>
  <si>
    <t>327115</t>
  </si>
  <si>
    <t>ZDI OPĚR, ZÁRUB, NÁBŘEŽ Z DÍLCŮ BETON DO C30/37</t>
  </si>
  <si>
    <t>1: Dle technické zprávy, výkresových příloh projektové dokumentace. Dle výkazů materiálu projektu. Dle tabulky kubatur projektanta.  
2: betonové svahové tvárnice, hmotnost 52 kg, celkem 12 ks  
3: 12*(52/2500)</t>
  </si>
  <si>
    <t>327325</t>
  </si>
  <si>
    <t>ZDI OPĚRNÉ, ZÁRUBNÍ, NÁBŘEŽNÍ ZE ŽELEZOVÉHO BETONU DO C30/37</t>
  </si>
  <si>
    <t>1: Dle technické zprávy, výkresových příloh projektové dokumentace. Dle výkazů materiálu projektu. Dle tabulky kubatur projektanta.  
2: beton C30/37 XF2, XD1  
3: 54*0,88</t>
  </si>
  <si>
    <t>327365</t>
  </si>
  <si>
    <t>VÝZTUŽ ZDÍ OPĚRNÝCH, ZÁRUBNÍCH, NÁBŘEŽNÍCH Z OCELI 10505, B500B</t>
  </si>
  <si>
    <t>1: Dle technické zprávy, výkresových příloh projektové dokumentace. Dle výkazů materiálu projektu. Dle tabulky kubatur projektanta.  
2: výztuž základů, zdi a říms - dle výkresu výztuže celkem 17062,4 kg  
3: 17,207</t>
  </si>
  <si>
    <t>451314</t>
  </si>
  <si>
    <t>PODKLADNÍ A VÝPLŇOVÉ VRSTVY Z PROSTÉHO BETONU C25/30</t>
  </si>
  <si>
    <t>1: Dle technické zprávy, výkresových příloh projektové dokumentace. Dle výkazů materiálu projektu. Dle tabulky kubatur projektanta.  
2: podkladní beton kamenná dlažba C25/30 XF3.  
3: opevnění svahu dlažbou  
4: 0,3*(54,6+0,3*4)*0,15  
5: kámen do betonu s protisvahem  
6: 0,3*0,15*1,6  
7: obrubník  
8: opevnění svahu dlažbou  
9: (54,6+0,3*4)*0,1125</t>
  </si>
  <si>
    <t>1: Dle technické zprávy, výkresových příloh projektové dokumentace. Dle výkazů materiálu projektu. Dle tabulky kubatur projektanta.  
2: opěrná zeď  
3: beton C20/25 X0  
4: 54*(2,3*0,1)</t>
  </si>
  <si>
    <t>1: Dle technické zprávy, výkresových příloh projektové dokumentace. Dle výkazů materiálu projektu. Dle tabulky kubatur projektanta.  
2: pracovní spára - fabion  
3: 0,03*0,03*54</t>
  </si>
  <si>
    <t>1: Dle technické zprávy, výkresových příloh projektové dokumentace. Dle výkazů materiálu projektu. Dle tabulky kubatur projektanta.  
2: opevnění svahu dlažbou  
3: 0,3*(54,6+0,3*4)*0,2  
4: kámen do betonu s protisvahem  
5: 0,3*0,2*1,6</t>
  </si>
  <si>
    <t>1: Dle technické zprávy, výkresových příloh projektové dokumentace. Dle výkazů materiálu projektu. Dle tabulky kubatur projektanta.  
2: pro pojezd vrtnou soupravou  
3: 54,3*4,5*0,3-1,2*54*0,15</t>
  </si>
  <si>
    <t>1: Dle technické zprávy, výkresových příloh projektové dokumentace. Dle výkazů materiálu projektu. Dle tabulky kubatur projektanta.  
2: **  
3: (1,485*2+0,5+0,255)*(6+6)  
4: (0,35+0,5+0,255)*(6*7)</t>
  </si>
  <si>
    <t>711112</t>
  </si>
  <si>
    <t>IZOLACE BĚŽNÝCH KONSTRUKCÍ PROTI ZEMNÍ VLHKOSTI ASFALTOVÝMI PÁSY</t>
  </si>
  <si>
    <t>1: Dle technické zprávy, výkresových příloh projektové dokumentace. Dle výkazů materiálu projektu. Dle tabulky kubatur projektanta.  
2: *  
3: (1,4+1+1+0,5)*(54)  
4: pracovní spára  
5: (0,2+0,2)*54</t>
  </si>
  <si>
    <t>711509</t>
  </si>
  <si>
    <t>OCHRANA IZOLACE NA POVRCHU TEXTILIÍ</t>
  </si>
  <si>
    <t>1: Dle technické zprávy, výkresových příloh projektové dokumentace. Dle výkazů materiálu projektu. Dle tabulky kubatur projektanta.  
2: *  
3: (1,4+1+1+0,5)*(54)  
4: **  
5: (1,485*2+0,5+0,255)*(6+6)  
6: (0,35+0,5+0,255)*(6*7)</t>
  </si>
  <si>
    <t>91345</t>
  </si>
  <si>
    <t>NIVELAČNÍ ZNAČKY KOVOVÉ</t>
  </si>
  <si>
    <t>1: Dle technické zprávy, výkresových příloh projektové dokumentace. Dle výkazů materiálu projektu. Dle tabulky kubatur projektanta.  
2: 2ks na dilatační celek  
3: 2*9</t>
  </si>
  <si>
    <t>1: Dle technické zprávy, výkresových příloh projektové dokumentace. Dle výkazů materiálu projektu. Dle tabulky kubatur projektanta.  
2: opevnění svahu dlažbou  
3: (54,6+0,3*4)</t>
  </si>
  <si>
    <t>931182</t>
  </si>
  <si>
    <t>VÝPLŇ DILATAČNÍCH SPAR Z POLYSTYRENU TL 20MM</t>
  </si>
  <si>
    <t>1: Dle technické zprávy, výkresových příloh projektové dokumentace. Dle výkazů materiálu projektu. Dle tabulky kubatur projektanta.  
2: dilatační celky  
3: 1,97*10</t>
  </si>
  <si>
    <t>931332</t>
  </si>
  <si>
    <t>TĚSNĚNÍ DILATAČNÍCH SPAR POLYURETANOVÝM TMELEM PRŮŘEZU DO 200MM2</t>
  </si>
  <si>
    <t>1: Dle technické zprávy, výkresových příloh projektové dokumentace. Dle výkazů materiálu projektu. Dle tabulky kubatur projektanta.  
2: dilatační celky  
3: (2,95+0,1+0,3+0,45)*10</t>
  </si>
  <si>
    <t>93135</t>
  </si>
  <si>
    <t>TĚSNĚNÍ DILATAČ SPAR PRYŽ PÁSKOU NEBO KRUH PROFILEM</t>
  </si>
  <si>
    <t>1: Dle technické zprávy, výkresových příloh projektové dokumentace. Dle výkazů materiálu projektu. Dle tabulky kubatur projektanta.  
2: dilatační celky  
3: (0,3+1,275+1+0,5+0,95+2)*10</t>
  </si>
  <si>
    <t>93136</t>
  </si>
  <si>
    <t>PŘEKRYTÍ DILATAČNÍCH SPAR ASFALTOVOU LEPENKOU</t>
  </si>
  <si>
    <t>1: Dle technické zprávy, výkresových příloh projektové dokumentace. Dle výkazů materiálu projektu. Dle tabulky kubatur projektanta.  
2: dilatační celky  
3: (0,3+1,275+1+0,5+0,95+2)*10*0,7</t>
  </si>
  <si>
    <t>936501</t>
  </si>
  <si>
    <t>DROBNÉ DOPLŇK KONSTR KOVOVÉ NEREZ</t>
  </si>
  <si>
    <t>1: Dle technické zprávy, výkresových příloh projektové dokumentace. Dle výkazů materiálu projektu. Dle tabulky kubatur projektanta.  
2: ukončení izolace  
3: 54*2,5  
4: 2ks na dilatační celek 1,3 kg/kus  
5: 2*9*1,3</t>
  </si>
  <si>
    <t>R936001</t>
  </si>
  <si>
    <t>LETOPOČET VÝSTAVBY - VLYS DO BETONU</t>
  </si>
  <si>
    <t>1: Dle technické zprávy, výkresových příloh projektové dokumentace. Dle výkazů materiálu projektu. Dle tabulky kubatur projektanta.  
2: letopočet  
3: 1</t>
  </si>
  <si>
    <t>Dodávka formy, osazení do bednění, ošetření separačním prostředkem, odbednění, začištění, příp. vyspravení sanační maltou</t>
  </si>
  <si>
    <t>96613A</t>
  </si>
  <si>
    <t>BOURÁNÍ KONSTRUKCÍ Z KAMENE NA MC - BEZ DOPRAVY</t>
  </si>
  <si>
    <t>1: Dle technické zprávy, výkresových příloh projektové dokumentace. Dle výkazů materiálu projektu. Dle tabulky kubatur projektanta.  
2: fragmenty zdi - předpoklad  
3: 10</t>
  </si>
  <si>
    <t>1: Dle technické zprávy, výkresových příloh projektové dokumentace. Dle výkazů materiálu projektu. Dle tabulky kubatur projektanta.  
2: piloty ubourání  
3: 0,5*(3,14*0,3*0,3)*36  
4: betonové objekty (např. šachty, základy) zjištěné ve výkopu  
5: 2</t>
  </si>
  <si>
    <t>1: Dle technické zprávy, výkresových příloh projektové dokumentace. Dle výkazů materiálu projektu. Dle tabulky kubatur projektanta.  
2: demontáž oplocení  
3: 43</t>
  </si>
  <si>
    <t>E.1.3</t>
  </si>
  <si>
    <t>Železniční přejezdy</t>
  </si>
  <si>
    <t xml:space="preserve">  SO 12-32-01</t>
  </si>
  <si>
    <t>Žel.přejezd v km 33,041</t>
  </si>
  <si>
    <t>SO 12-32-01</t>
  </si>
  <si>
    <t>2,1 t/m3: (9+44,8)*2,1</t>
  </si>
  <si>
    <t>2,4 t/m3: 16,8*2,4</t>
  </si>
  <si>
    <t>112*0,4</t>
  </si>
  <si>
    <t>11313A</t>
  </si>
  <si>
    <t>ODSTRANĚNÍ KRYTU ZPEVNĚNÝCH PLOCH S ASFALTOVÝM POJIVEM - BEZ DOPRAVY</t>
  </si>
  <si>
    <t>112*0,15</t>
  </si>
  <si>
    <t>chodník: 62,10*1,2  
silnice: 100*2*1,2</t>
  </si>
  <si>
    <t>podsyp pod trubku: =7,2*1*0,05</t>
  </si>
  <si>
    <t>56333</t>
  </si>
  <si>
    <t>VOZOVKOVÉ VRSTVY ZE ŠTĚRKODRTI TL. DO 150MM</t>
  </si>
  <si>
    <t>56361</t>
  </si>
  <si>
    <t>VOZOVKOVÉ VRSTVY Z RECYKLOVANÉHO MATERIÁLU TL DO 50MM</t>
  </si>
  <si>
    <t>chodník: 62,10*1,05</t>
  </si>
  <si>
    <t>572123</t>
  </si>
  <si>
    <t>INFILTRAČNÍ POSTŘIK Z EMULZE DO 1,0KG/M2</t>
  </si>
  <si>
    <t>infiltrační postřik 0,8 kg/m2</t>
  </si>
  <si>
    <t>chodník: 62,10  
silnice: 100*1,05</t>
  </si>
  <si>
    <t>572214</t>
  </si>
  <si>
    <t>SPOJOVACÍ POSTŘIK Z MODIFIK EMULZE DO 0,5KG/M2</t>
  </si>
  <si>
    <t>spojovací postřik 0,5 kg/m2</t>
  </si>
  <si>
    <t>silnice: 100</t>
  </si>
  <si>
    <t>574A41</t>
  </si>
  <si>
    <t>ASFALTOVÝ BETON PRO OBRUSNÉ VRSTVY ACO 8 TL. 50MM</t>
  </si>
  <si>
    <t>asfaltový beton ACO 8CH tl. 50mm</t>
  </si>
  <si>
    <t>chodník: 62,10</t>
  </si>
  <si>
    <t>574A34</t>
  </si>
  <si>
    <t>ASFALTOVÝ BETON PRO OBRUSNÉ VRSTVY ACO 11+, 11S TL. 40MM</t>
  </si>
  <si>
    <t>asfaltový beton pro obrusné vrstvy ACO 11+ tl. 40mm</t>
  </si>
  <si>
    <t>574E66</t>
  </si>
  <si>
    <t>ASFALTOVÝ BETON PRO PODKLADNÍ VRSTVY ACP 16+, 16S TL. 70MM</t>
  </si>
  <si>
    <t>asfaltový beton pro podkladní vrstvy ACP 16+ tl. 70mm</t>
  </si>
  <si>
    <t>silnice: 100*1,05</t>
  </si>
  <si>
    <t>58262A</t>
  </si>
  <si>
    <t>KRYTY Z BETON DLAŽDIC SE ZÁMKEM BAREV RELIÉF TL 60MM DO LOŽE Z MC</t>
  </si>
  <si>
    <t>hmatové úpravy</t>
  </si>
  <si>
    <t>58910</t>
  </si>
  <si>
    <t>VÝPLŇ SPAR ASFALTEM</t>
  </si>
  <si>
    <t>trubka pro vyústění do příkopu DN 200</t>
  </si>
  <si>
    <t>obetonování potrubí</t>
  </si>
  <si>
    <t>917211</t>
  </si>
  <si>
    <t>ZÁHONOVÉ OBRUBY Z BETONOVÝCH OBRUBNÍKŮ ŠÍŘ 50MM</t>
  </si>
  <si>
    <t>sadová obruba 200x50mm</t>
  </si>
  <si>
    <t>917224</t>
  </si>
  <si>
    <t>SILNIČNÍ A CHODNÍKOVÉ OBRUBY Z BETONOVÝCH OBRUBNÍKŮ ŠÍŘ 150MM</t>
  </si>
  <si>
    <t>919111</t>
  </si>
  <si>
    <t>ŘEZÁNÍ ASFALTOVÉHO KRYTU VOZOVEK TL DO 50MM</t>
  </si>
  <si>
    <t>919113</t>
  </si>
  <si>
    <t>ŘEZÁNÍ ASFALTOVÉHO KRYTU VOZOVEK TL DO 150MM</t>
  </si>
  <si>
    <t>93544</t>
  </si>
  <si>
    <t>ŽLABY Z DÍLCŮ Z POLYMERBET SVĚTLÉ ŠÍŘKY DO 250MM VČET MŘÍŽÍ</t>
  </si>
  <si>
    <t>odvodňovací žlab z polymerbetonu š. 0.25, Tř-D400, včetně bet. lože a napojení trubky</t>
  </si>
  <si>
    <t>921410</t>
  </si>
  <si>
    <t>ŽELEZNIČNÍ PŘEJEZD PLASTBETONOVÝ</t>
  </si>
  <si>
    <t>2 * 12 m * 3,5 m</t>
  </si>
  <si>
    <t>vč. odvozu a likvidace suti</t>
  </si>
  <si>
    <t>E.1.4</t>
  </si>
  <si>
    <t>Mosty, propustky a zdi</t>
  </si>
  <si>
    <t xml:space="preserve">  SO 12-38-01</t>
  </si>
  <si>
    <t>Most v ev. km 32,801</t>
  </si>
  <si>
    <t>SO 12-38-01</t>
  </si>
  <si>
    <t>R029401</t>
  </si>
  <si>
    <t>1: Dle technické zprávy, výkresových příloh projektové dokumentace a dle TKP staveb státních drah. Dle výkazů materiálu projektu. Dle tabulky kubatur projektanta.  
2: dle VDO;  1</t>
  </si>
  <si>
    <t>1: Dle technické zprávy, výkresových příloh projektové dokumentace a dle TKP staveb státních drah. Dle výkazů materiálu projektu. Dle tabulky kubatur projektanta.  
2: 29,10*10,60*0,50</t>
  </si>
  <si>
    <t>12960</t>
  </si>
  <si>
    <t>ČIŠTĚNÍ VODOTEČÍ A MELIORAČ KANÁLŮ OD NÁNOSŮ</t>
  </si>
  <si>
    <t>1: Dle technické zprávy, výkresových příloh projektové dokumentace a dle TKP staveb státních drah. Dle výkazů materiálu projektu. Dle tabulky kubatur projektanta.  
2: 18,00*4,80*0,05</t>
  </si>
  <si>
    <t>1: Dle technické zprávy, výkresových příloh projektové dokumentace a dle TKP staveb státních drah. Dle výkazů materiálu projektu. Dle tabulky kubatur projektanta.  
2: drenážní vrstva - obsyp štěrkodrti fr. 16-32;  
3: 0,5965*(14,50+16,30)</t>
  </si>
  <si>
    <t>21263</t>
  </si>
  <si>
    <t>TRATIVODY KOMPLET Z TRUB Z PLAST HMOT DN DO 150MM</t>
  </si>
  <si>
    <t>1: Dle technické zprávy, výkresových příloh projektové dokumentace a dle TKP staveb státních drah. Dle výkazů materiálu projektu. Dle tabulky kubatur projektanta.  
2: 2*11,20</t>
  </si>
  <si>
    <t>21461C</t>
  </si>
  <si>
    <t>SEPARAČNÍ GEOTEXTILIE DO 300G/M2</t>
  </si>
  <si>
    <t>1: Dle technické zprávy, výkresových příloh projektové dokumentace a dle TKP staveb státních drah. Dle výkazů materiálu projektu. Dle tabulky kubatur projektanta.  
2: 10,52*11,25  
3: -2*0,60*6,80</t>
  </si>
  <si>
    <t>22694</t>
  </si>
  <si>
    <t>ZÁPOROVÉ PAŽENÍ Z KOVU DOČASNÉ</t>
  </si>
  <si>
    <t>1: Dle technické zprávy, výkresových příloh projektové dokumentace a dle TKP staveb státních drah. Dle výkazů materiálu projektu. Dle tabulky kubatur projektanta.  
2: viz výkres stavebních postupů, výkopový plán;  
3: 5403,80/1000</t>
  </si>
  <si>
    <t>1: Dle technické zprávy, výkresových příloh projektové dokumentace a dle TKP staveb státních drah. Dle výkazů materiálu projektu. Dle tabulky kubatur projektanta.  
2: 7,811</t>
  </si>
  <si>
    <t>285392</t>
  </si>
  <si>
    <t>DODATEČNÉ KOTVENÍ VLEPENÍM BETONÁŘSKÉ VÝZTUŽE D DO 16MM DO VRTŮ</t>
  </si>
  <si>
    <t>1: Dle technické zprávy, výkresových příloh projektové dokumentace a dle TKP staveb státních drah. Dle výkazů materiálu projektu. Dle tabulky kubatur projektanta.  
2: kotvení nadbetonované římsy po 200mm;  
3: 6,80/0,20</t>
  </si>
  <si>
    <t>1: Dle technické zprávy, výkresových příloh projektové dokumentace a dle TKP staveb státních drah. Dle výkazů materiálu projektu. Dle tabulky kubatur projektanta.  
2: 0,09*6,80</t>
  </si>
  <si>
    <t>317365</t>
  </si>
  <si>
    <t>VÝZTUŽ ŘÍMS Z OCELI 10505, B500B</t>
  </si>
  <si>
    <t>1: Dle technické zprávy, výkresových příloh projektové dokumentace a dle TKP staveb státních drah. Dle výkazů materiálu projektu. Dle tabulky kubatur projektanta.  
2: 64,50/1000</t>
  </si>
  <si>
    <t>1: Dle technické zprávy, výkresových příloh projektové dokumentace a dle TKP staveb státních drah. Dle výkazů materiálu projektu. Dle tabulky kubatur projektanta.  
2: pod kamennou dlažbu;  
3: 3,00*0,10</t>
  </si>
  <si>
    <t>1: Dle technické zprávy, výkresových příloh projektové dokumentace a dle TKP staveb státních drah. Dle výkazů materiálu projektu. Dle tabulky kubatur projektanta.  
2: 3,00*0,20</t>
  </si>
  <si>
    <t>467314</t>
  </si>
  <si>
    <t>STUPNĚ A PRAHY VODNÍCH KORYT Z PROSTÉHO BETONU C25/30</t>
  </si>
  <si>
    <t>1: Dle technické zprávy, výkresových příloh projektové dokumentace a dle TKP staveb státních drah. Dle výkazů materiálu projektu. Dle tabulky kubatur projektanta.  
2: koncový betonový práh;  
3: 2*0,40*0,60*1,00</t>
  </si>
  <si>
    <t>Úpravy povrchu</t>
  </si>
  <si>
    <t>626111</t>
  </si>
  <si>
    <t>REPROFILACE PODHLEDŮ, SVISLÝCH PLOCH SANAČNÍ MALTOU JEDNOVRST TL 10MM</t>
  </si>
  <si>
    <t>1: Dle technické zprávy, výkresových příloh projektové dokumentace a dle TKP staveb státních drah. Dle výkazů materiálu projektu. Dle tabulky kubatur projektanta.  
2: sanace plochy pod izolaci;  
3: 0,55*5,40*2</t>
  </si>
  <si>
    <t>626211</t>
  </si>
  <si>
    <t>REPROFILACE VODOROVNÝCH PLOCH SHORA SANAČNÍ MALTOU JEDNOVRST TL 10MM</t>
  </si>
  <si>
    <t>1: Dle technické zprávy, výkresových příloh projektové dokumentace a dle TKP staveb státních drah. Dle výkazů materiálu projektu. Dle tabulky kubatur projektanta.  
2: sanace plochy pod izolaci;  
3: 10,40*5,75</t>
  </si>
  <si>
    <t>631384</t>
  </si>
  <si>
    <t>MAZANINA ZE ŽELEZOBETONU DO C25/30 VČET VÝZTUŽE</t>
  </si>
  <si>
    <t>1: Dle technické zprávy, výkresových příloh projektové dokumentace a dle TKP staveb státních drah. Dle výkazů materiálu projektu. Dle tabulky kubatur projektanta.  
2: výztuž kari síť R4, oka 100x100mm;  
3: 10,52*11,25*0,05</t>
  </si>
  <si>
    <t>711131</t>
  </si>
  <si>
    <t>IZOLACE BĚŽNÝCH KONSTRUKCÍ PROTI VOLNĚ STÉKAJÍCÍ VODĚ ASFALTOVÝMI NÁTĚRY</t>
  </si>
  <si>
    <t>1: Dle technické zprávy, výkresových příloh projektové dokumentace a dle TKP staveb státních drah. Dle výkazů materiálu projektu. Dle tabulky kubatur projektanta.  
2: 10,52*11,25</t>
  </si>
  <si>
    <t>711412</t>
  </si>
  <si>
    <t>IZOLACE MOSTOVEK CELOPLOŠNÁ ASFALTOVÝMI PÁSY</t>
  </si>
  <si>
    <t>711507</t>
  </si>
  <si>
    <t>OCHRANA IZOLACE NA POVRCHU Z PE FÓLIE</t>
  </si>
  <si>
    <t>1: Dle technické zprávy, výkresových příloh projektové dokumentace a dle TKP staveb státních drah. Dle výkazů materiálu projektu. Dle tabulky kubatur projektanta.  
2: geotextilie min. 800g/m2;  
3: 2*0,60*6,80</t>
  </si>
  <si>
    <t>783</t>
  </si>
  <si>
    <t>Nátěry</t>
  </si>
  <si>
    <t>78312</t>
  </si>
  <si>
    <t>PROTIKOROZ OCHRANA OCEL KONSTR NÁTĚREM VÍCEVRST</t>
  </si>
  <si>
    <t>1: Dle technické zprávy, výkresových příloh projektové dokumentace a dle TKP staveb státních drah. Dle výkazů materiálu projektu. Dle tabulky kubatur projektanta.  
2: nátěr zábradlí;  
3: 6,80*2</t>
  </si>
  <si>
    <t>1: Dle technické zprávy, výkresových příloh projektové dokumentace a dle TKP staveb státních drah. Dle výkazů materiálu projektu. Dle tabulky kubatur projektanta.  
2: svodné (ležaté) plné potrubí  HDPE DN 150;  
3: 2*1,50</t>
  </si>
  <si>
    <t>1: Dle technické zprávy, výkresových příloh projektové dokumentace a dle TKP staveb státních drah. Dle výkazů materiálu projektu. Dle tabulky kubatur projektanta.  
2: svodné (ležaté) plné potrubí  HDPE DN 200;  
3: 2*2,70</t>
  </si>
  <si>
    <t>89952</t>
  </si>
  <si>
    <t>OBETONOVÁNÍ POTRUBÍ Z PROSTÉHO BETONU</t>
  </si>
  <si>
    <t>1: Dle technické zprávy, výkresových příloh projektové dokumentace a dle TKP staveb státních drah. Dle výkazů materiálu projektu. Dle tabulky kubatur projektanta.  
2: podbetonování svodného potrubí na š. 0,5m a v. 0,15m;  
3: (2*1,50+2*2,70)*0,50*0,15</t>
  </si>
  <si>
    <t>9112A2</t>
  </si>
  <si>
    <t>ZÁBRADLÍ MOSTNÍ S VODOR MADLY - MONTÁŽ S PŘESUNEM (BEZ DODÁVKY)</t>
  </si>
  <si>
    <t>1: Dle technické zprávy, výkresových příloh projektové dokumentace a dle TKP staveb státních drah. Dle výkazů materiálu projektu. Dle tabulky kubatur projektanta.  
2: včetně podlití polymermaltou + nové kotvení zábradlí;  
3: levé zábradlí na římse;  
4: 6,80</t>
  </si>
  <si>
    <t>9112A3</t>
  </si>
  <si>
    <t>ZÁBRADLÍ MOSTNÍ S VODOR MADLY - DEMONTÁŽ S PŘESUNEM</t>
  </si>
  <si>
    <t>1: Dle technické zprávy, výkresových příloh projektové dokumentace a dle TKP staveb státních drah. Dle výkazů materiálu projektu. Dle tabulky kubatur projektanta.  
2: levé zábradlí na římse;  
3: 6,80</t>
  </si>
  <si>
    <t>1: Dle technické zprávy, výkresových příloh projektové dokumentace a dle TKP staveb státních drah. Dle výkazů materiálu projektu. Dle tabulky kubatur projektanta.  
2: betonová obruba š.100mm;  
3: 10,00</t>
  </si>
  <si>
    <t>93852</t>
  </si>
  <si>
    <t>OČIŠTĚNÍ BETON KONSTR OD VEGETACE</t>
  </si>
  <si>
    <t>1: Dle technické zprávy, výkresových příloh projektové dokumentace a dle TKP staveb státních drah. Dle výkazů materiálu projektu. Dle tabulky kubatur projektanta.  
2: (4,80+1,17*2)*11,20</t>
  </si>
  <si>
    <t>938552</t>
  </si>
  <si>
    <t>OČIŠTĚNÍ BETON KONSTR OTRYSKÁNÍM NA SUCHO KŘEMIČ PÍSKEM</t>
  </si>
  <si>
    <t>1: Dle technické zprávy, výkresových příloh projektové dokumentace a dle TKP staveb státních drah. Dle výkazů materiálu projektu. Dle tabulky kubatur projektanta.  
2: ŽB monolitická příčel;  
3: 5,75*11,30</t>
  </si>
  <si>
    <t>97817</t>
  </si>
  <si>
    <t>ODSTRANĚNÍ MOSTNÍ IZOLACE</t>
  </si>
  <si>
    <t>odstranění mostní izolace z NK;     9,00*11,20=100,800 [A]</t>
  </si>
  <si>
    <t>R936003</t>
  </si>
  <si>
    <t>POVODŇOVÁ ZNAČKA</t>
  </si>
  <si>
    <t>1: Dle technické zprávy, výkresových příloh projektové dokumentace. Dle výkazů materiálu projektu. Dle tabulky kubatur projektanta.  
2: povodňová značka vč. zaměření a dokumentace;  1=1,000 [A]</t>
  </si>
  <si>
    <t>1. Položka obsahuje:  
 – geodetické zaměření a kontrolu připravenosti pro osazení značky  
 – dodávku a montáž značky předepsaného typu a velikosti  
 – veškerý pomocný materiál a nářadí  
 – kontrolní měření  
 – vyhotovení příslušné dokumentace  
2. Položka neobsahuje:  
 X  
3. Způsob měření:  
Udává se počet kusů kompletní konstrukce nebo práce.</t>
  </si>
  <si>
    <t>995</t>
  </si>
  <si>
    <t>Poplatky za skládky</t>
  </si>
  <si>
    <t>1: Dle technické zprávy, výkresových příloh projektové dokumentace a dle TKP staveb státních drah. Dle výkazů materiálu projektu. Dle tabulky kubatur projektanta.  
2: (154,23+4,32)*1,900</t>
  </si>
  <si>
    <t>dle pol. 97817 (0,0043 t/m2);  100,80*0,0043=0,433 [A]</t>
  </si>
  <si>
    <t xml:space="preserve">  SO 12-38-02</t>
  </si>
  <si>
    <t>Most v ev. km 33,500</t>
  </si>
  <si>
    <t>SO 12-38-02</t>
  </si>
  <si>
    <t>03170</t>
  </si>
  <si>
    <t>ZAŘÍZENÍ STAVENIŠTĚ - KOMUNIKACE A ZPEV PLOCHY</t>
  </si>
  <si>
    <t>1: Dle technické zprávy, výkresových příloh projektové dokumentace. Dle výkazů materiálu projektu. Dle tabulky kubatur projektanta.  
2: provizorní konstrukce pro průchod chodců stavbou;     1,00</t>
  </si>
  <si>
    <t>R02940</t>
  </si>
  <si>
    <t>1: Dle technické zprávy, výkresových příloh projektové dokumentace. Dle výkazů materiálu projektu. Dle tabulky kubatur projektanta.  
2: VDO - výrobní dokumentace objektu;   1</t>
  </si>
  <si>
    <t>1: Dle technické zprávy, výkresových příloh projektové dokumentace. Dle výkazů materiálu projektu. Dle tabulky kubatur projektanta.  
2: kryty LA; měřeno digitálně  
3: 0,80*(10,40+11,40)</t>
  </si>
  <si>
    <t>1: Dle technické zprávy, výkresových příloh projektové dokumentace. Dle výkazů materiálu projektu. Dle tabulky kubatur projektanta.  
2: výkopy podél opěr, měřeno digitálně  
3: 2*3,00*9,50+4*3,20*3,50</t>
  </si>
  <si>
    <t>1: dle pol. 13173;   101,80  
2: dle pol. 26114; zemina z vrtů;   149,80*3,14*0,10*0,10  
3: dle pol. 26155;   4,50*3,14*0,15*0,15</t>
  </si>
  <si>
    <t>1: Dle technické zprávy, výkresových příloh projektové dokumentace. Dle výkazů materiálu projektu. Dle tabulky kubatur projektanta.  
2: přechod. klín zásyp ze ŠD; měřeno digitálně  
3: 2*1,00*11,80</t>
  </si>
  <si>
    <t>1: Dle technické zprávy, výkresových příloh projektové dokumentace. Dle výkazů materiálu projektu. Dle tabulky kubatur projektanta.  
2: obsyp drenáže štěrkem 16/32; měřeno digitálně  
3: 2*0,10*13,00</t>
  </si>
  <si>
    <t>1: Dle technické zprávy, výkresových příloh projektové dokumentace. Dle výkazů materiálu projektu. Dle tabulky kubatur projektanta.  
2: separační geotextilie 300g/m2  
3: dle pol.711112;  206,610  
4: dno výkopu;  4*2,00*9,40</t>
  </si>
  <si>
    <t>1: Dle technické zprávy, výkresových příloh projektové dokumentace. Dle výkazů materiálu projektu. Dle tabulky kubatur projektanta.  
2: trvalé pažení;  912,00/1000,00</t>
  </si>
  <si>
    <t>1: Dle technické zprávy, výkresových příloh projektové dokumentace. Dle výkazů materiálu projektu. Dle tabulky kubatur projektanta. 
2: pažení dočasné pro obě etapy;    5228,00/1000,00</t>
  </si>
  <si>
    <t>1: Dle technické zprávy, výkresových příloh projektové dokumentace. Dle výkazů materiálu projektu. Dle tabulky kubatur projektanta.  
2: výdřeva mezi zápory, měřeno digitálně;   2*20,00</t>
  </si>
  <si>
    <t>1: Dle technické zprávy, výkresových příloh projektové dokumentace. Dle výkazů materiálu projektu. Dle tabulky kubatur projektanta.  
2: odřezání trvalých zápor;  6,00</t>
  </si>
  <si>
    <t>26114</t>
  </si>
  <si>
    <t>VRTY PRO KOTVENÍ, INJEKTÁŽ A MIKROPILOTY NA POVRCHU TŘ. I D DO 200MM</t>
  </si>
  <si>
    <t>1: Dle technické zprávy, výkresových příloh projektové dokumentace. Dle výkazů materiálu projektu. Dle tabulky kubatur projektanta.  
2: vrty pro pažení, pro zápory HEA  
3: HEA 160;   30,00  
4: HEA 140;   60,00+52,00  
5: HEA 120;   4,20+3,60</t>
  </si>
  <si>
    <t>261515</t>
  </si>
  <si>
    <t>VRTY PRO KOTVENÍ A INJEKTÁŽ NA POVRCHU TŘ. V D DO 50MM</t>
  </si>
  <si>
    <t>1: Dle technické zprávy, výkresových příloh projektové dokumentace. Dle výkazů materiálu projektu. Dle tabulky kubatur projektanta.  
2: provrtání beton. stěny pro táhla;  6*0,60</t>
  </si>
  <si>
    <t>26155</t>
  </si>
  <si>
    <t>VRTY PRO KOTVENÍ, INJEKTÁŽ A MIKROPILOTY NA POVRCHU TŘ. V D DO 300MM</t>
  </si>
  <si>
    <t>1: Dle technické zprávy, výkresových příloh projektové dokumentace. Dle výkazů materiálu projektu. Dle tabulky kubatur projektanta.  
2: průvrt křídla pro drenáž;  3*1,50</t>
  </si>
  <si>
    <t>1: Dle technické zprávy, výkresových příloh projektové dokumentace. Dle výkazů materiálu projektu. Dle tabulky kubatur projektanta.  
2: ŽB monolit. rozpěrná deska C30/37, tl. 200mm  
3: 2,60*8,00*0,20</t>
  </si>
  <si>
    <t>272366</t>
  </si>
  <si>
    <t>VÝZTUŽ ZÁKLADŮ Z KARI SÍTÍ</t>
  </si>
  <si>
    <t>1: Dle technické zprávy, výkresových příloh projektové dokumentace. Dle výkazů materiálu projektu. Dle tabulky kubatur projektanta.  
2: dle tabulky výztuže, kari sítě 8/150/150, výztuž rozpěrné desky;   397,6/1000,00</t>
  </si>
  <si>
    <t>285394</t>
  </si>
  <si>
    <t>DODATEČNÉ KOTVENÍ VLEPENÍM BETONÁŘSKÉ VÝZTUŽE D DO 25MM DO VRTŮ</t>
  </si>
  <si>
    <t>1: Dle technické zprávy, výkresových příloh projektové dokumentace. Dle výkazů materiálu projektu. Dle tabulky kubatur projektanta.  
2: kotvící trny nových ÚP, pr. 16mm do vrtu 25mm;   118,00  
3: kotvící trny rozpěrné ŽB, pr. 16mm do vrtů 25mm desky; 52,00</t>
  </si>
  <si>
    <t>261115</t>
  </si>
  <si>
    <t>VRTY PRO KOTVENÍ A INJEKTÁŽ NA POVRCHU TŘ. I D DO 50MM</t>
  </si>
  <si>
    <t>1: Dle technické zprávy, výkresových příloh projektové dokumentace. Dle výkazů materiálu projektu. Dle tabulky kubatur projektanta. 
2: provrtání kolejového lože pro táhla;  12*3,5+4*5=62 mb 
12*3,5+4*5=62.000 [A]</t>
  </si>
  <si>
    <t>1: Dle technické zprávy, výkresových příloh projektové dokumentace. Dle výkazů materiálu projektu. Dle tabulky kubatur projektanta.  
2: římsy na NK a křídlech;   6,40</t>
  </si>
  <si>
    <t>1: Dle technické zprávy, výkresových příloh projektové dokumentace. Dle výkazů materiálu projektu. Dle tabulky kubatur projektanta.  
2: dle tabulky výztuže;   556,30/1000,00</t>
  </si>
  <si>
    <t>333325</t>
  </si>
  <si>
    <t>MOSTNÍ OPĚRY A KŘÍDLA ZE ŽELEZOVÉHO BETONU DO C30/37</t>
  </si>
  <si>
    <t>1: Dle technické zprávy, výkresových příloh projektové dokumentace. Dle výkazů materiálu projektu. Dle tabulky kubatur projektanta.  
2: nadbetonávka ÚP; měřeno digitálně  
3: 2*0,83*9,40  
4: nadbetonávka křídel; měřeno digitálně  
5: 0,76*(11,70+11,10)</t>
  </si>
  <si>
    <t>333365</t>
  </si>
  <si>
    <t>VÝZTUŽ MOSTNÍCH OPĚR A KŘÍDEL Z OCELI 10505, B500B</t>
  </si>
  <si>
    <t>1: Dle technické zprávy, výkresových příloh projektové dokumentace. Dle výkazů materiálu projektu. Dle tabulky kubatur projektanta.  
2: výztuž nadbetonávky ÚP a křídel;   3404,50/1000,00</t>
  </si>
  <si>
    <t>348173</t>
  </si>
  <si>
    <t>ZÁBRADLÍ Z DÍLCŮ KOVOVÝCH ŽÁROVĚ ZINK PONOREM S NÁTĚREM</t>
  </si>
  <si>
    <t>1: Dle technické zprávy, výkresových příloh projektové dokumentace. Dle výkazů materiálu projektu. Dle tabulky kubatur projektanta.  
2: zábradlí;     1055,20</t>
  </si>
  <si>
    <t>421326</t>
  </si>
  <si>
    <t>MOSTNÍ NOSNÉ DESKOVÉ KONSTRUKCE ZE ŽELEZOBETONU C40/50</t>
  </si>
  <si>
    <t>1: Dle technické zprávy, výkresových příloh projektové dokumentace. Dle výkazů materiálu projektu. Dle tabulky kubatur projektanta.  
2: NK deska C35/45;  24,50  
3: vytvoření nik pro osvětlení při betonáži</t>
  </si>
  <si>
    <t>421365</t>
  </si>
  <si>
    <t>VÝZTUŽ MOSTNÍ DESKOVÉ KONSTRUKCE Z OCELI 10505, B500B</t>
  </si>
  <si>
    <t>1: Dle technické zprávy, výkresových příloh projektové dokumentace. Dle výkazů materiálu projektu. Dle tabulky kubatur projektanta.  
2: výztuž NK desky;   5549,20/1000,00</t>
  </si>
  <si>
    <t>1: Dle technické zprávy, výkresových příloh projektové dokumentace. Dle výkazů materiálu projektu. Dle tabulky kubatur projektanta.  
2: podkl. beton ŽB rozpěrné zákl. desky  
3: 2,60*8,22*0,10  
4: lůžko po drenáží, měřeno digitálně  
5: 2*9,50*0,90  
6: lůžko pro svodné potrubí  
7: 2*3,50*0,15</t>
  </si>
  <si>
    <t>451324</t>
  </si>
  <si>
    <t>PODKL A VÝPLŇ VRSTVY ZE ŽELEZOBET DO C25/30</t>
  </si>
  <si>
    <t>1: Dle technické zprávy, výkresových příloh projektové dokumentace. Dle výkazů materiálu projektu. Dle tabulky kubatur projektanta.  
2: podkl. beton dlažby, tl. 150mm  
3: vlevo;   (27,00+1,70)*1,20*0,15  
4: vpravo;  (22,00+27,80)*1,20*0,15  
5: 15,00*1,20*0,15</t>
  </si>
  <si>
    <t>451366</t>
  </si>
  <si>
    <t>VÝZTUŽ PODKL VRSTEV Z KARI-SÍTÍ</t>
  </si>
  <si>
    <t>1: Dle technické zprávy, výkresových příloh projektové dokumentace. Dle výkazů materiálu projektu. Dle tabulky kubatur projektanta.  
2: výztuž podkl. betonu dlažby z kari sítí (12,35 kg/m2);    
3: (66,00+15,00)*1,20*1,20*12,35/1000,00</t>
  </si>
  <si>
    <t>46321</t>
  </si>
  <si>
    <t>ROVNANINA Z LOMOVÉHO KAMENE</t>
  </si>
  <si>
    <t>1: Dle technické zprávy, výkresových příloh projektové dokumentace. Dle výkazů materiálu projektu. Dle tabulky kubatur projektanta.  
2: rovnanina z lom. kamene podél opěr za rubem, měřeno digitálně  
3: 2*0,98*12,40</t>
  </si>
  <si>
    <t>1: Dle technické zprávy, výkresových příloh projektové dokumentace. Dle výkazů materiálu projektu. Dle tabulky kubatur projektanta.  
2: dlažba z lom. kamene tl. 200mm, měřeno digitálně  
3: vlevo;   (27,00+1,70)*1,20*0,20  
4: vpravo;  (22,00+27,80)*1,20*0,20  
5: 15,00*1,20*0,20</t>
  </si>
  <si>
    <t>1: Dle technické zprávy, výkresových příloh projektové dokumentace. Dle výkazů materiálu projektu. Dle tabulky kubatur projektanta.  
2: beton. patky u dlažby  
3: 0,80*0,40*(9,50+7,70+7,00+1,00)</t>
  </si>
  <si>
    <t>62641</t>
  </si>
  <si>
    <t>SJEDNOCUJÍCÍ STĚRKA JEMNOU MALTOU TL CCA 2MM</t>
  </si>
  <si>
    <t>1: Dle technické zprávy, výkresových příloh projektové dokumentace. Dle výkazů materiálu projektu. Dle tabulky kubatur projektanta.  
2: stěrka pod izolaci  
3: celoplošná stěrka opěr;   2*2,10*12,40  
4: celoplošná stěrka čelních ploch a křídel;   23,00+18,00</t>
  </si>
  <si>
    <t>1: Dle technické zprávy, výkresových příloh projektové dokumentace. Dle výkazů materiálu projektu. Dle tabulky kubatur projektanta.  
2: ochranná bet. mazanina izolace, tl. 50mm, vyztužená kari sítí 4/100/100   
3: 138,00*0,05</t>
  </si>
  <si>
    <t>1: Dle technické zprávy, výkresových příloh projektové dokumentace. Dle výkazů materiálu projektu. Dle tabulky kubatur projektanta.  
2: izolace 1xALP + 2xSA12,   
3: rub opěr, křídel;   2*1,30*15,00</t>
  </si>
  <si>
    <t>1: Dle technické zprávy, výkresových příloh projektové dokumentace. Dle výkazů materiálu projektu. Dle tabulky kubatur projektanta.  
2: izol. NAIP, dle skl. S1  
3: rub nadbetonávky křídla; 6,83*3,50*2  
4: Izol. NAIP drenážního lůžka;  2*9,50*2,70</t>
  </si>
  <si>
    <t>711127</t>
  </si>
  <si>
    <t>IZOLACE BĚŽN KONSTR PROTI TLAK VODĚ Z PE FÓLIÍ</t>
  </si>
  <si>
    <t>1: Dle technické zprávy, výkresových příloh projektové dokumentace. Dle výkazů materiálu projektu. Dle tabulky kubatur projektanta.  
2: separační fólie mezi izolací, dle skl. S1  
3: 138,00</t>
  </si>
  <si>
    <t>1: Dle technické zprávy, výkresových příloh projektové dokumentace. Dle výkazů materiálu projektu. Dle tabulky kubatur projektanta.  
2: izol. NAIP, dle skl. S1  
3: NK, ÚP;  měřeno digitálně; 12,50*8,60</t>
  </si>
  <si>
    <t>1: Dle technické zprávy, výkresových příloh projektové dokumentace. Dle výkazů materiálu projektu. Dle tabulky kubatur projektanta.  
2: měkká ochrana dle SVI  
3: 85,25  
4: měkká ochrana dle SVI  
5: rub říms;   11,73*0,50*2</t>
  </si>
  <si>
    <t>713</t>
  </si>
  <si>
    <t>Izolace tepelné</t>
  </si>
  <si>
    <t>R71300</t>
  </si>
  <si>
    <t>OCHRANA IZOLACE BĚŽNÝCH KONSTR PEVNÁ STĚN Z EXTRUDOVANÉHO POLYSTYRÉNU TL 50MM</t>
  </si>
  <si>
    <t>1: Dle technické zprávy, výkresových příloh projektové dokumentace, TKP staveb státních drah a výkazů materiálu projektu.  
2: ochrana izolace na svislých plochách  
3: 2*1,60*11,70  
4: 2*3,50*6,83</t>
  </si>
  <si>
    <t>- výrobní dokumentaci (včetně technologického předpisu) zpracovanou v souladu se zadávací dokumentací  
- dodání  izolačního a těsnícího  materiálu  (nátěry, nástřiky,  pásy,  desky, fólie, rohože,  tmely, zálivky a pod.) včetně množství potřebného pro přesahy a pro prostřih, spojovací a kotvící materiál (např. dráty, trny, svary), podkladní a upevňovací materiál (např. rošty, lišty), krycí a ochranné vrstvy (oplechování, bandáže, nátěry, posyp, další pásy nebo fólie a pod.)  
Pozn.: Položky nezahrnují ochranné vrstvy nebo konstrukce, které se zařazují do jiných stavebních dílů, např. cementové mazaniny, cihelné přizdívky, obetonování, asfaltové vrstvy a pod.  
- očištění a ošetření podkladu, zadávací dokumentace může zahrnout i případné vyspravení  
- zřízení izolace jako kompletního povlaku, případně komplet. soustavy nebo systému podle příslušného  technolog. předpisu, včet. adhézního nátěru,  speciální úpravy povrchu izolované konstrukce a případné expanzní vložky  
- zřízení izolace i jednotlivých vrstev po etapách, včetně pracovních spár a spojů  
- u izolace pod římsou je zahrnuta izolační vložka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zřízení  okapních,  rohových,  koutových,  lemujících a dilatačních  plechů  (včetně  případného připevnění), jsou-li požadovány a není-li pro ně stanovena samostatná položka  
- ochrana izolace do doby zřízení definitivní ochranné vrstvy nebo konstrukce  
- úprava, očištění a ošetření prostoru kolem izolace  
- provedení požadovaných zkoušek.                   Popisy prací zahrnují veškerý materiál, výrobky a polotovary, včetně mimostaveništní a vnitrostaveništní dopravy (rovněž přesuny), včetně naložení a složení, případně s uložením a potřebná lešení a podpěrné konstrukce.  
- měrná jednotka: m2                                 - způsob měření:  měří se m2 provedené izolace                              - hlavní materiál: extrudovaný polystyrén tl. 50mm</t>
  </si>
  <si>
    <t>740</t>
  </si>
  <si>
    <t>741151</t>
  </si>
  <si>
    <t>KRABICE (ROZVODKA) INSTALAČNÍ PRO ULOŽENÍ DO BETONU VČETNĚ UPEVNĚNÍ A PŘÍSLUŠENSTVÍ PRÁZDNÁ</t>
  </si>
  <si>
    <t>1: Dle technické zprávy, výkresových příloh projektové dokumentace. Dle výkazů materiálu projektu. Dle tabulky kubatur projektanta.  
2: protahovací krabice;   2</t>
  </si>
  <si>
    <t>R747613</t>
  </si>
  <si>
    <t>MĚŘENÍ KOROZIVNÍCH ÚČÍNKŮ BLUDNÝCH PROUDŮ</t>
  </si>
  <si>
    <t>1. Položka obsahuje:  
 - cenu za měření dle příslušných norem a předpisů, včetně vystavení protokolu  
2. Způsob měření:  
Udává se počet kusů kompletní konstrukce nebo práce.</t>
  </si>
  <si>
    <t>78382</t>
  </si>
  <si>
    <t>NÁTĚRY BETON KONSTR TYP S2 (OS-B)</t>
  </si>
  <si>
    <t>1: Dle technické zprávy, výkresových příloh projektové dokumentace. Dle výkazů materiálu projektu. Dle tabulky kubatur projektanta.  
2: sjednocující hydrofobní nátěr   
3: opěr;   2*2,10*12,40  
4: čelních ploch a křídel;    23,00+18,00</t>
  </si>
  <si>
    <t>87444</t>
  </si>
  <si>
    <t>POTRUBÍ Z TRUB PLASTOVÝCH ODPADNÍCH DN DO 250MM</t>
  </si>
  <si>
    <t>1: Dle technické zprávy, výkresových příloh projektové dokumentace. Dle výkazů materiálu projektu. Dle tabulky kubatur projektanta.  
2: HDPE svodné potrubí DN250;    2*3,50</t>
  </si>
  <si>
    <t>87533</t>
  </si>
  <si>
    <t>POTRUBÍ DREN Z TRUB PLAST DN DO 150MM</t>
  </si>
  <si>
    <t>1: Dle technické zprávy, výkresových příloh projektové dokumentace. Dle výkazů materiálu projektu. Dle tabulky kubatur projektanta.  
2: příčný drén DN150;   2*13,00</t>
  </si>
  <si>
    <t>87614</t>
  </si>
  <si>
    <t>CHRÁNIČKY Z TRUB PLAST DN DO 40MM</t>
  </si>
  <si>
    <t>1: Dle technické zprávy, výkresových příloh projektové dokumentace. Dle výkazů materiálu projektu. Dle tabulky kubatur projektanta.  
2: chránička HDPE DN40;  10,00  
3: chránička HDPE DN32;  10,00  
4: chráničky v NK pro kabel VO</t>
  </si>
  <si>
    <t>1: Dle technické zprávy, výkresových příloh projektové dokumentace. Dle výkazů materiálu projektu. Dle tabulky kubatur projektanta.  
2: chránička pod chodníkem  
3: chránička HDPE DN110;     2*14,00</t>
  </si>
  <si>
    <t>1: Dle technické zprávy, výkresových příloh projektové dokumentace. Dle výkazů materiálu projektu. Dle tabulky kubatur projektanta.  
2: olemování dlažby obrubou tl. 50mm;   (7,50+5,00)*1,20</t>
  </si>
  <si>
    <t>93650</t>
  </si>
  <si>
    <t>DROBNÉ DOPLŇK KONSTR KOVOVÉ</t>
  </si>
  <si>
    <t>1: Dle technické zprávy, výkresových příloh projektové dokumentace. Dle výkazů materiálu projektu. Dle tabulky kubatur projektanta.  
2: měřící body - 6ks;    9,70</t>
  </si>
  <si>
    <t>1: Dle technické zprávy, výkresových příloh projektové dokumentace. Dle výkazů materiálu projektu. Dle tabulky kubatur projektanta.  
2: ukončení izolace - nerez pásek, prostup odvodnění;   128,80=128,800 [A]  
3: nerez madlo ukotvené do líce opěry vč. kotev; dl. 12,4 m, pr.50mm;    12,40*3,60*1,20+20,00=73,568 [B]  
Celkem: A+B=202,368 [C]</t>
  </si>
  <si>
    <t>938444</t>
  </si>
  <si>
    <t>OČIŠTĚNÍ ZDIVA OTRYSKÁNÍM TLAKOVOU VODOU PŘES 1000 BARŮ</t>
  </si>
  <si>
    <t>1: Dle technické zprávy, výkresových příloh projektové dokumentace. Dle výkazů materiálu projektu. Dle tabulky kubatur projektanta.  
2: tryskání opěr;  2*2,10*12,40  
3: tryskání čelních ploch a křídel  
4: 23,00+18,00</t>
  </si>
  <si>
    <t>1: Dle technické zprávy, výkresových příloh projektové dokumentace. Dle výkazů materiálu projektu. Dle tabulky kubatur projektanta.  
2: letopočet do matrice na římse na pravé straně;  1</t>
  </si>
  <si>
    <t>709612</t>
  </si>
  <si>
    <t>DEMONTÁŽ CHRÁNIČKY/TRUBKY</t>
  </si>
  <si>
    <t>1: Dle technické zprávy, výkresových příloh projektové dokumentace. Dle výkazů materiálu projektu. Dle tabulky kubatur projektanta.  
2: demontáž chrániček; 2*10+15,00</t>
  </si>
  <si>
    <t>1: Dle technické zprávy, výkresových příloh projektové dokumentace. Dle výkazů materiálu projektu. Dle tabulky kubatur projektanta.  
2: dle výkresu starého stavu, demontáž starého zábradlí;     2*9,50</t>
  </si>
  <si>
    <t>919137</t>
  </si>
  <si>
    <t>ŘEZÁNÍ BETONOVÝCH KONSTRUKCÍ TL DO 400MM</t>
  </si>
  <si>
    <t>1: Dle technické zprávy, výkresových příloh projektové dokumentace. Dle výkazů materiálu projektu. Dle tabulky kubatur projektanta.  
2: řezání Nk;   5,20  
3: SS nařezání hrany;   2*12,60+4*4,00</t>
  </si>
  <si>
    <t>96612A</t>
  </si>
  <si>
    <t>BOURÁNÍ KONSTRUKCÍ Z KAMENE NA SUCHO - BEZ DOPRAVY</t>
  </si>
  <si>
    <t>1: Dle technické zprávy, výkresových příloh projektové dokumentace. Dle výkazů materiálu projektu. Dle tabulky kubatur projektanta.  
2: předpokládaná demontáž rovnaniny za rubem;  2*1,50*10,00</t>
  </si>
  <si>
    <t>1: Dle technické zprávy, výkresových příloh projektové dokumentace. Dle výkazů materiálu projektu. Dle tabulky kubatur projektanta.  
2: rozebrání dlažby;  měřeno digitálně  
3: (12,35+4,4+6,30+5,20)*0,30</t>
  </si>
  <si>
    <t>1: Dle technické zprávy, výkresových příloh projektové dokumentace. Dle výkazů materiálu projektu. Dle tabulky kubatur projektanta.  
2: odbourání částí opěr  
3: měřeno digitálně;  2*0,35*9,40+7,00</t>
  </si>
  <si>
    <t>96616A</t>
  </si>
  <si>
    <t>BOURÁNÍ KONSTRUKCÍ ZE ŽELEZOBETONU - BEZ DOPRAVY</t>
  </si>
  <si>
    <t>1: Dle technické zprávy, výkresových příloh projektové dokumentace. Dle výkazů materiálu projektu. Dle tabulky kubatur projektanta.  
2: demolice NK, měřeno digitálně  
3: 5,40*4,15</t>
  </si>
  <si>
    <t>odstranění mostní izolace NK;  9,50*8,00=76,000 [A]</t>
  </si>
  <si>
    <t>1: dle pol. 17120; 106,822*1,90</t>
  </si>
  <si>
    <t>1: Dle technické zprávy, výkresových příloh projektové dokumentace. Dle výkazů materiálu projektu. Dle tabulky kubatur projektanta.  
2: dle pol. 11313;  17,44*2,20</t>
  </si>
  <si>
    <t>1: dle pol. 96615A;   13,58*2,20  
2: dle pol. 96616A;   22,41*2,4</t>
  </si>
  <si>
    <t>1: dle pol. 22695A;    40,00*0,05*0,70</t>
  </si>
  <si>
    <t>1: dle pol. 96613A;  8,475*2,50  
2: dle pol. 96612;   30,00*2,50</t>
  </si>
  <si>
    <t>1: dle pol. 97817 (0,0043 t/m2); 76,00*0,0043=0,327 [A]</t>
  </si>
  <si>
    <t xml:space="preserve">  SO 12-38-11</t>
  </si>
  <si>
    <t>Propustek v ev. km 31,072</t>
  </si>
  <si>
    <t>SO 12-38-11</t>
  </si>
  <si>
    <t>1: Dle technické zprávy, výkresových příloh projektové dokumentace a dle TKP staveb státních drah. Dle výkazů materiálu projektu. Dle tabulky kubatur projektanta.  
2: cca;  60,00*2</t>
  </si>
  <si>
    <t>1: Dle technické zprávy, výkresových příloh projektové dokumentace a dle TKP staveb státních drah. Dle výkazů materiálu projektu. Dle tabulky kubatur projektanta.  
2: měřeno digi;  
3: 33,92*2,70  
4: 33,75*2,70  
5: 50,20*2,40/2  
6: 105,85*2,40/2  
7: odpočet;  
8: -11,60*7,26</t>
  </si>
  <si>
    <t>1: Dle technické zprávy, výkresových příloh projektové dokumentace a dle TKP staveb státních drah. Dle výkazů materiálu projektu. Dle tabulky kubatur projektanta.  
2: koncová betonová patka;  
3: 8,40*0,60*0,30</t>
  </si>
  <si>
    <t>1: Dle technické zprávy, výkresových příloh projektové dokumentace a dle TKP staveb státních drah. Dle výkazů materiálu projektu. Dle tabulky kubatur projektanta.  
2: 285,753+1,512</t>
  </si>
  <si>
    <t>1: Dle technické zprávy, výkresových příloh projektové dokumentace a dle TKP staveb státních drah. Dle výkazů materiálu projektu. Dle tabulky kubatur projektanta.  
2: stavební jáma;  
3: 369,969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</si>
  <si>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cca; 31,00*2,00*2</t>
  </si>
  <si>
    <t>1: Dle technické zprávy, výkresových příloh projektové dokumentace a dle TKP staveb státních drah. Dle výkazů materiálu projektu. Dle tabulky kubatur projektanta.  
2: 124,00</t>
  </si>
  <si>
    <t>R187000</t>
  </si>
  <si>
    <t>NÁKUP ZEMINY VHODNÉ PRO OHUMUSOVÁNÍ VČ NALOŽENÍ, DOPRAVY NA MÍSTO URČENÍ A VEŠKERÉ MANIPULACE</t>
  </si>
  <si>
    <t>1: Dle technické zprávy, výkresových příloh projektové dokumentace a dle TKP staveb státních drah. Dle výkazů materiálu projektu. Dle tabulky kubatur projektanta.  
2: dle pol. 18223; 124,00*0,20</t>
  </si>
  <si>
    <t>zahrnuje náklady na nákup zeminy vhodné pro ohumusování vč dopravy na místo určení a veškeré manipulace (naložení, složení, přeložení. přesun atd.)</t>
  </si>
  <si>
    <t>1: Dle technické zprávy, výkresových příloh projektové dokumentace a dle TKP staveb státních drah. Dle výkazů materiálu projektu. Dle tabulky kubatur projektanta.  
2: viz výkres stavebních postupů, výkopový plán;  
3: 1459,2/1000</t>
  </si>
  <si>
    <t>1: Dle technické zprávy, výkresových příloh projektové dokumentace a dle TKP staveb státních drah. Dle výkazů materiálu projektu. Dle tabulky kubatur projektanta.  
2: viz výkres stavebních postupů, výkopový plán;  
3: 4764,2/1000</t>
  </si>
  <si>
    <t>1: Dle technické zprávy, výkresových příloh projektové dokumentace a dle TKP staveb státních drah. Dle výkazů materiálu projektu. Dle tabulky kubatur projektanta.  
2: (13,00*2)*1,26*0,06*2  
3: 26,96*0,06*2  
4: -4,45*0,06*2</t>
  </si>
  <si>
    <t>1: Dle technické zprávy, výkresových příloh projektové dokumentace a dle TKP staveb státních drah. Dle výkazů materiálu projektu. Dle tabulky kubatur projektanta.  
2: pažení trvalé - po ukončení upálit;  
3: HEA160;  8</t>
  </si>
  <si>
    <t>1: Dle technické zprávy, výkresových příloh projektové dokumentace a dle TKP staveb státních drah. Dle výkazů materiálu projektu. Dle tabulky kubatur projektanta.  
2: vrty pro pažení;  
3: 162,00</t>
  </si>
  <si>
    <t>272324</t>
  </si>
  <si>
    <t>ZÁKLADY ZE ŽELEZOBETONU DO C25/30</t>
  </si>
  <si>
    <t>1: Dle technické zprávy, výkresových příloh projektové dokumentace a dle TKP staveb státních drah. Dle výkazů materiálu projektu. Dle tabulky kubatur projektanta.  
2: základová deska;  
3: 64,10*0,20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</si>
  <si>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2282,00/1000</t>
  </si>
  <si>
    <t>1: Dle technické zprávy, výkresových příloh projektové dokumentace a dle TKP staveb státních drah. Dle výkazů materiálu projektu. Dle tabulky kubatur projektanta.  
2: římsy;  
3: 1,40</t>
  </si>
  <si>
    <t>1: Dle technické zprávy, výkresových příloh projektové dokumentace a dle TKP staveb státních drah. Dle výkazů materiálu projektu. Dle tabulky kubatur projektanta.  
2: 110,20/1000</t>
  </si>
  <si>
    <t>327212</t>
  </si>
  <si>
    <t>ZDI OPĚRNÉ, ZÁRUBNÍ, NÁBŘEŽNÍ Z LOMOVÉHO KAMENE NA MC</t>
  </si>
  <si>
    <t>1: Dle technické zprávy, výkresových příloh projektové dokumentace a dle TKP staveb státních drah. Dle výkazů materiálu projektu. Dle tabulky kubatur projektanta.  
2: 10,00</t>
  </si>
  <si>
    <t>R389126</t>
  </si>
  <si>
    <t>MOSTNÍ RÁMOVÉ KONSTR Z DÍLCŮ ŽELEZOBET DO C50/60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</si>
  <si>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2,95*2</t>
  </si>
  <si>
    <t>- dodání dílce požadovaného tvaru a vlastností, jeho skladování, doprava a osazení do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 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</si>
  <si>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1: Dle technické zprávy, výkresových příloh projektové dokumentace a dle TKP staveb státních drah. Dle výkazů materiálu projektu. Dle tabulky kubatur projektanta.  
2: pod kamennéu dlažbu;  
3: 15,631*2,161*0,30  
4: 80,00*1,2*0,10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</si>
  <si>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15,631*2,161*1,20*0,99/1000  
5: 96,00*1,20*0,99/1000</t>
  </si>
  <si>
    <t>457312</t>
  </si>
  <si>
    <t>VYROVNÁVACÍ A SPÁDOVÝ PROSTÝ BETON C12/15</t>
  </si>
  <si>
    <t>1: Dle technické zprávy, výkresových příloh projektové dokumentace a dle TKP staveb státních drah. Dle výkazů materiálu projektu. Dle tabulky kubatur projektanta.  
2: pod ŽB základovou deskou;  
3: 61,40*0,10</t>
  </si>
  <si>
    <t>1: Dle technické zprávy, výkresových příloh projektové dokumentace a dle TKP staveb státních drah. Dle výkazů materiálu projektu. Dle tabulky kubatur projektanta.  
2: 15,631*2,161*0,20  
3: 80,00*1,2*0,20</t>
  </si>
  <si>
    <t>46731A</t>
  </si>
  <si>
    <t>STUPNĚ A PRAHY VODNÍCH KORYT Z PROSTÉHO BETONU C20/25</t>
  </si>
  <si>
    <t>1: Dle technické zprávy, výkresových příloh projektové dokumentace a dle TKP staveb státních drah. Dle výkazů materiálu projektu. Dle tabulky kubatur projektanta.  
2: betonové prahy;  
3: 6,80*1,00*0,50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</si>
  <si>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15,63*8,60</t>
  </si>
  <si>
    <t>9112A1</t>
  </si>
  <si>
    <t>ZÁBRADLÍ MOSTNÍ S VODOR MADLY - DODÁVKA A MONTÁŽ</t>
  </si>
  <si>
    <t>1: Dle technické zprávy, výkresových příloh projektové dokumentace a dle TKP staveb státních drah. Dle výkazů materiálu projektu. Dle tabulky kubatur projektanta.  
2: (3,20+1,652*2)*2</t>
  </si>
  <si>
    <t>1: Dle technické zprávy, výkresových příloh projektové dokumentace a dle TKP staveb státních drah. Dle výkazů materiálu projektu. Dle tabulky kubatur projektanta.  
2: 4,87*2</t>
  </si>
  <si>
    <t>1: Dle technické zprávy, výkresových příloh projektové dokumentace a dle TKP staveb státních drah. Dle výkazů materiálu projektu. Dle tabulky kubatur projektanta.  
2: 1</t>
  </si>
  <si>
    <t>1: Dle technické zprávy, výkresových příloh projektové dokumentace a dle TKP staveb státních drah. Dle výkazů materiálu projektu. Dle tabulky kubatur projektanta.  
2: obruby kamenné dlažby;  
3: 53,20*1,2</t>
  </si>
  <si>
    <t>91916</t>
  </si>
  <si>
    <t>ŘEZÁNÍ KAMENNÝCH KONSTRUKCÍ</t>
  </si>
  <si>
    <t>1: Dle technické zprávy, výkresových příloh projektové dokumentace a dle TKP staveb státních drah. Dle výkazů materiálu projektu. Dle tabulky kubatur projektanta.  
2: 5,50*0,80</t>
  </si>
  <si>
    <t>931384</t>
  </si>
  <si>
    <t>TĚSNĚNÍ DILATAČNÍCH SPAR SILIKONOVÝM TMELEM PRŮŘEZU DO 400MM2</t>
  </si>
  <si>
    <t>1: Dle technické zprávy, výkresových příloh projektové dokumentace a dle TKP staveb státních drah. Dle výkazů materiálu projektu. Dle tabulky kubatur projektanta.  
2: (2,40+2,60)*2*7</t>
  </si>
  <si>
    <t>94890</t>
  </si>
  <si>
    <t>PODPĚRNÉ SKRUŽE - ZŘÍZENÍ A ODSTRANĚNÍ</t>
  </si>
  <si>
    <t>M3OP</t>
  </si>
  <si>
    <t>1: Dle technické zprávy, výkresových příloh projektové dokumentace a dle TKP staveb státních drah. Dle výkazů materiálu projektu. Dle tabulky kubatur projektanta.  
2: provizorní výdřeva klenby;  
3: 3,20*3,956</t>
  </si>
  <si>
    <t>1: Dle technické zprávy, výkresových příloh projektové dokumentace. Dle výkazů materiálu projektu. Dle tabulky kubatur projektanta.  
2: letopočet do matrice na vtoku a výtoku; 1+1</t>
  </si>
  <si>
    <t>1: Dle technické zprávy, výkresových příloh projektové dokumentace a dle TKP staveb státních drah. Dle výkazů materiálu projektu. Dle tabulky kubatur projektanta.  
2: křídla;  
3: (4,12+4,26)*1,175*0,70  
4: (4,12+4,26)*2,43*0,70/2  
5: 4,87*0,60*0,629  
6: 4,80*0,60*0,629  
7: (8,56*3,40*0,55)-2,90  
8: propustek - měřeno digi;  
9: (11,55-2,90)*8,755</t>
  </si>
  <si>
    <t>1: Dle technické zprávy, výkresových příloh projektové dokumentace a dle TKP staveb státních drah. Dle výkazů materiálu projektu. Dle tabulky kubatur projektanta.  
2: římsa;  
3: 8,58*0,60*0,35  
4: 4,78*0,55*0,15</t>
  </si>
  <si>
    <t>1: Dle technické zprávy, výkresových příloh projektové dokumentace a dle TKP staveb státních drah. Dle výkazů materiálu projektu. Dle tabulky kubatur projektanta.  
2: pol. 17120;  
3: 287,265*1,900</t>
  </si>
  <si>
    <t>1: Dle technické zprávy, výkresových příloh projektové dokumentace a dle TKP staveb státních drah. Dle výkazů materiálu projektu. Dle tabulky kubatur projektanta.  
2: pol. 96615;  
3: 2,196*2,200</t>
  </si>
  <si>
    <t>1: Dle technické zprávy, výkresových příloh projektové dokumentace a dle TKP staveb státních drah. Dle výkazů materiálu projektu. Dle tabulky kubatur projektanta.  
2: pol. 96613A;  
3: 106,507*2,500</t>
  </si>
  <si>
    <t xml:space="preserve">  SO 12-38-12</t>
  </si>
  <si>
    <t>Propustek v ev. km 31,633</t>
  </si>
  <si>
    <t>SO 12-38-12</t>
  </si>
  <si>
    <t>1: Dle technické zprávy, výkresových příloh projektové dokumentace a dle TKP staveb státních drah. Dle výkazů materiálu projektu. Dle tabulky kubatur projektanta.  
2: měřeno digi;  
3: 33,01*2,75  
4: 34,24*2,75  
5: 51,20*2,45/2  
6: 91,32*2,45/2  
7: odpočet;  
8: -11,60*7,26</t>
  </si>
  <si>
    <t>1: Dle technické zprávy, výkresových příloh projektové dokumentace a dle TKP staveb státních drah. Dle výkazů materiálu projektu. Dle tabulky kubatur projektanta.  
2: 275,308+1,512</t>
  </si>
  <si>
    <t>1: Dle technické zprávy, výkresových příloh projektové dokumentace a dle TKP staveb státních drah. Dle výkazů materiálu projektu. Dle tabulky kubatur projektanta.  
2: stavební jáma;  
3: 359,524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</si>
  <si>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4765,60/1000</t>
  </si>
  <si>
    <t>1: Dle technické zprávy, výkresových příloh projektové dokumentace a dle TKP staveb státních drah. Dle výkazů materiálu projektu. Dle tabulky kubatur projektanta.  
2: (13,00*2)*1,26*0,06*2  
3: 26,55*0,06*2  
4: -4,14*0,06*2</t>
  </si>
  <si>
    <t>1: Dle technické zprávy, výkresových příloh projektové dokumentace a dle TKP staveb státních drah. Dle výkazů materiálu projektu. Dle tabulky kubatur projektanta.  
2: vrty pro pažení;  
3: 164,50</t>
  </si>
  <si>
    <t>327213</t>
  </si>
  <si>
    <t>OBKLAD ZDÍ OPĚR, ZÁRUB, NÁBŘEŽ Z LOM KAMENE</t>
  </si>
  <si>
    <t>1: Dle technické zprávy, výkresových příloh projektové dokumentace a dle TKP staveb státních drah. Dle výkazů materiálu projektu. Dle tabulky kubatur projektanta.  
2: kamenný obklad tl. 250mm;  
3: 1,465</t>
  </si>
  <si>
    <t>1: Dle technické zprávy, výkresových příloh projektové dokumentace a dle TKP staveb státních drah. Dle výkazů materiálu projektu. Dle tabulky kubatur projektanta.  
2: 15,63*2,161*0,30  
3: 87,85*1,2*0,10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</si>
  <si>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15,63*2,161*1,20*0,99/1000  
5: 87,85*1,20*0,99/1000</t>
  </si>
  <si>
    <t>1: Dle technické zprávy, výkresových příloh projektové dokumentace a dle TKP staveb státních drah. Dle výkazů materiálu projektu. Dle tabulky kubatur projektanta.  
2: 15,63*2,161*0,20  
3: 87,85*1,2*0,20</t>
  </si>
  <si>
    <t>1: Dle technické zprávy, výkresových příloh projektové dokumentace a dle TKP staveb státních drah. Dle výkazů materiálu projektu. Dle tabulky kubatur projektanta.  
2: 5,07</t>
  </si>
  <si>
    <t>1: Dle technické zprávy, výkresových příloh projektové dokumentace a dle TKP staveb státních drah. Dle výkazů materiálu projektu. Dle tabulky kubatur projektanta.  
2: obruby kamenné dlažby;  
3: 53,50*1,2</t>
  </si>
  <si>
    <t>1: Dle technické zprávy, výkresových příloh projektové dokumentace a dle TKP staveb státních drah. Dle výkazů materiálu projektu. Dle tabulky kubatur projektanta.  
2: křídla;  
3: 3,04*0,80*2,55  
4: 2,93*0,85*2,55  
5: 2,50*0,70*2,55  
6: 2,59*0,50*2,55  
7: propustek - měřeno digi;  
8: 8,86*14,426  
9: 4,50*(0,24+0,33+0,35)  
10: 5,07*0,25</t>
  </si>
  <si>
    <t>1: Dle technické zprávy, výkresových příloh projektové dokumentace a dle TKP staveb státních drah. Dle výkazů materiálu projektu. Dle tabulky kubatur projektanta.  
2: římsa;  
3: 4,50*0,375  
4: 5,07*0,075</t>
  </si>
  <si>
    <t>1: Dle technické zprávy, výkresových příloh projektové dokumentace a dle TKP staveb státních drah. Dle výkazů materiálu projektu. Dle tabulky kubatur projektanta.  
2: pol. 17120;  
3: 276,820*1,900</t>
  </si>
  <si>
    <t>1: Dle technické zprávy, výkresových příloh projektové dokumentace a dle TKP staveb státních drah. Dle výkazů materiálu projektu. Dle tabulky kubatur projektanta.  
2: pol. 96615;  
3: 2,068*2,200</t>
  </si>
  <si>
    <t>1: Dle technické zprávy, výkresových příloh projektové dokumentace a dle TKP staveb státních drah. Dle výkazů materiálu projektu. Dle tabulky kubatur projektanta.  
2: pol. 96613A;  
3: 153,539*2,500</t>
  </si>
  <si>
    <t xml:space="preserve">  SO 12-38-13</t>
  </si>
  <si>
    <t>Propustek v ev. km 31,934</t>
  </si>
  <si>
    <t>SO 12-38-13</t>
  </si>
  <si>
    <t>1: Dle technické zprávy, výkresových příloh projektové dokumentace a dle TKP staveb státních drah. Dle výkazů materiálu projektu. Dle tabulky kubatur projektanta.  
2: měřeno digi;  
3: 33,01*2,92  
4: 27,82*2,92  
5: 42,32*2,375/2  
6: (20,68+20,92)*2,375/2  
7: odpočet;  
8: -8,87*9,99</t>
  </si>
  <si>
    <t>1: Dle technické zprávy, výkresových příloh projektové dokumentace a dle TKP staveb státních drah. Dle výkazů materiálu projektu. Dle tabulky kubatur projektanta.  
2: 188,667+1,512</t>
  </si>
  <si>
    <t>1: Dle technické zprávy, výkresových příloh projektové dokumentace a dle TKP staveb státních drah. Dle výkazů materiálu projektu. Dle tabulky kubatur projektanta.  
2: stavební jáma;  
3: 277,278  
4: odpočet;  
5: ŽB základová deska + podkladní beton;  
6: -57,50*0,30  
7: rámová propust;  
8: -11,50*2,40*2,40  
9: -(1,10*1,62)/2*2,40  
10: úhlové zdi;  
11: -2,88</t>
  </si>
  <si>
    <t>1: Dle technické zprávy, výkresových příloh projektové dokumentace a dle TKP staveb státních drah. Dle výkazů materiálu projektu. Dle tabulky kubatur projektanta.  
2: viz výkres stavebních postupů, výkopový plán;  
3: 4807,40/1000</t>
  </si>
  <si>
    <t>1: Dle technické zprávy, výkresových příloh projektové dokumentace a dle TKP staveb státních drah. Dle výkazů materiálu projektu. Dle tabulky kubatur projektanta.  
2: (13,00*2)*1,26*0,06*2  
3: 24,70*0,06*2  
4: -2,80*0,06*2</t>
  </si>
  <si>
    <t>1: Dle technické zprávy, výkresových příloh projektové dokumentace a dle TKP staveb státních drah. Dle výkazů materiálu projektu. Dle tabulky kubatur projektanta.  
2: vrty pro pažení;  
3: 166,50</t>
  </si>
  <si>
    <t>1: Dle technické zprávy, výkresových příloh projektové dokumentace a dle TKP staveb státních drah. Dle výkazů materiálu projektu. Dle tabulky kubatur projektanta.  
2: základová deska;  
3: 57,50*0,20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</si>
  <si>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2047,00/1000</t>
  </si>
  <si>
    <t>1: Dle technické zprávy, výkresových příloh projektové dokumentace a dle TKP staveb státních drah. Dle výkazů materiálu projektu. Dle tabulky kubatur projektanta.  
2: levá římsa opěrná čelní zeď;  
3: 10,50  
4: pravá římsa;  
5: 0,60</t>
  </si>
  <si>
    <t>1: Dle technické zprávy, výkresových příloh projektové dokumentace a dle TKP staveb státních drah. Dle výkazů materiálu projektu. Dle tabulky kubatur projektanta.  
2: (204,50+52,40)/1000</t>
  </si>
  <si>
    <t>317366</t>
  </si>
  <si>
    <t>VÝZTUŽ ŘÍMS Z KARI-SÍTÍ</t>
  </si>
  <si>
    <t>1: Dle technické zprávy, výkresových příloh projektové dokumentace a dle TKP staveb státních drah. Dle výkazů materiálu projektu. Dle tabulky kubatur projektanta.  
2: 426,00/1000</t>
  </si>
  <si>
    <t>1: Dle technické zprávy, výkresových příloh projektové dokumentace a dle TKP staveb státních drah. Dle výkazů materiálu projektu. Dle tabulky kubatur projektanta.  
2: 5,00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</si>
  <si>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</t>
  </si>
  <si>
    <t>1: Dle technické zprávy, výkresových příloh projektové dokumentace a dle TKP staveb státních drah. Dle výkazů materiálu projektu. Dle tabulky kubatur projektanta.  
2: 13,62*2,161*0,30  
3: (37,00+14,20)*1,2*0,10</t>
  </si>
  <si>
    <t>1: Dle technické zprávy, výkresových příloh projektové dokumentace a dle TKP staveb státních drah. Dle výkazů materiálu projektu. Dle tabulky kubatur projektanta.  
2: (13,62*2,161)*1,20*0,99/1000  
3: 61,44*1,20*0,99/1000</t>
  </si>
  <si>
    <t>1: Dle technické zprávy, výkresových příloh projektové dokumentace a dle TKP staveb státních drah. Dle výkazů materiálu projektu. Dle tabulky kubatur projektanta.  
2: pod ŽB základovou deskou;  
3: 57,50*0,35</t>
  </si>
  <si>
    <t>1: Dle technické zprávy, výkresových příloh projektové dokumentace a dle TKP staveb státních drah. Dle výkazů materiálu projektu. Dle tabulky kubatur projektanta.  
2: 13,62*2,161*0,20  
3: (37,00+14,20)*1,2*0,20</t>
  </si>
  <si>
    <t>1: Dle technické zprávy, výkresových příloh projektové dokumentace a dle TKP staveb státních drah. Dle výkazů materiálu projektu. Dle tabulky kubatur projektanta.  
2: betonové prahy;  
3: 4,80*0,60*0,50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</si>
  <si>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13,63*8,60</t>
  </si>
  <si>
    <t>1: Dle technické zprávy, výkresových příloh projektové dokumentace a dle TKP staveb státních drah. Dle výkazů materiálu projektu. Dle tabulky kubatur projektanta.  
2: 3,20+1,687*2  
3: 3,20+1,10*2</t>
  </si>
  <si>
    <t>1: Dle technické zprávy, výkresových příloh projektové dokumentace a dle TKP staveb státních drah. Dle výkazů materiálu projektu. Dle tabulky kubatur projektanta.  
2: obruby kamenné dlažby;  
3: 41,60*1,2</t>
  </si>
  <si>
    <t>1: Dle technické zprávy, výkresových příloh projektové dokumentace a dle TKP staveb státních drah. Dle výkazů materiálu projektu. Dle tabulky kubatur projektanta.  
2: (2,40+2,60)*2*6</t>
  </si>
  <si>
    <t>1: Dle technické zprávy, výkresových příloh projektové dokumentace a dle TKP staveb státních drah. Dle výkazů materiálu projektu. Dle tabulky kubatur projektanta.  
2: provizorní výdřeva klenby;  
3: 3,85*5,58</t>
  </si>
  <si>
    <t>1: Dle technické zprávy, výkresových příloh projektové dokumentace a dle TKP staveb státních drah. Dle výkazů materiálu projektu. Dle tabulky kubatur projektanta.  
2: křídla;  
3: (3,50+3,06)*0,76*2,60  
4: propustek - měřeno digi;  
5: 7,93*10,62</t>
  </si>
  <si>
    <t>1: Dle technické zprávy, výkresových příloh projektové dokumentace a dle TKP staveb státních drah. Dle výkazů materiálu projektu. Dle tabulky kubatur projektanta.  
2: římsa;  
3: 4,51*0,56*0,30  
4: 4,80*0,82*0,42  
5: 4,80*0,60*0,26</t>
  </si>
  <si>
    <t>1: Dle technické zprávy, výkresových příloh projektové dokumentace a dle TKP staveb státních drah. Dle výkazů materiálu projektu. Dle tabulky kubatur projektanta.  
2: pol. 17120;  
3: 190,179*1,900</t>
  </si>
  <si>
    <t>1: Dle technické zprávy, výkresových příloh projektové dokumentace a dle TKP staveb státních drah. Dle výkazů materiálu projektu. Dle tabulky kubatur projektanta.  
2: pol. 96615;  
3: 3,160*2,200</t>
  </si>
  <si>
    <t>1: Dle technické zprávy, výkresových příloh projektové dokumentace a dle TKP staveb státních drah. Dle výkazů materiálu projektu. Dle tabulky kubatur projektanta.  
2: pol. 96613A;  
3: 97,179*2,500</t>
  </si>
  <si>
    <t xml:space="preserve">  SO 12-38-14</t>
  </si>
  <si>
    <t>Propustek v ev. km 32,255</t>
  </si>
  <si>
    <t>SO 12-38-14</t>
  </si>
  <si>
    <t>1: Dle technické zprávy, výkresových příloh projektové dokumentace a dle TKP staveb státních drah. Dle výkazů materiálu projektu. Dle tabulky kubatur projektanta.  
2: měřeno digi;  
3: 34,87*2,98  
4: 35,40*2,98  
5: 49,34*2,68/2  
6: 88,77*2,68/2  
7: odpočet;  
8: -11,63*9,92</t>
  </si>
  <si>
    <t>1: Dle technické zprávy, výkresových příloh projektové dokumentace a dle TKP staveb státních drah. Dle výkazů materiálu projektu. Dle tabulky kubatur projektanta.  
2: 279,102+1,512</t>
  </si>
  <si>
    <t>1: Dle technické zprávy, výkresových příloh projektové dokumentace a dle TKP staveb státních drah. Dle výkazů materiálu projektu. Dle tabulky kubatur projektanta.  
2: stavební jáma;  
3: 394,473  
4: odpočet;  
5: ŽB základová deska + podkladní beton;  
6: -61,40*0,30  
7: rámová propust;  
8: -15,63*2,40*2,68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</si>
  <si>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4786,50/1000</t>
  </si>
  <si>
    <t>1: Dle technické zprávy, výkresových příloh projektové dokumentace a dle TKP staveb státních drah. Dle výkazů materiálu projektu. Dle tabulky kubatur projektanta.  
2: (13,00*2)*1,26*0,06*2  
3: 28,29*0,06*2  
4: -4,11*0,06*2</t>
  </si>
  <si>
    <t>1: Dle technické zprávy, výkresových příloh projektové dokumentace a dle TKP staveb státních drah. Dle výkazů materiálu projektu. Dle tabulky kubatur projektanta.  
2: vrty pro pažení;  
3: 165,50</t>
  </si>
  <si>
    <t>1: Dle technické zprávy, výkresových příloh projektové dokumentace a dle TKP staveb státních drah. Dle výkazů materiálu projektu. Dle tabulky kubatur projektanta.  
2: 10,80</t>
  </si>
  <si>
    <t>1: Dle technické zprávy, výkresových příloh projektové dokumentace a dle TKP staveb státních drah. Dle výkazů materiálu projektu. Dle tabulky kubatur projektanta.  
2: rám;;  
3: 11,50*2,04  
4: vtokový - šikmý;  
5: 3,07*2</t>
  </si>
  <si>
    <t>1: Dle technické zprávy, výkresových příloh projektové dokumentace a dle TKP staveb státních drah. Dle výkazů materiálu projektu. Dle tabulky kubatur projektanta.  
2: 15,62*2,161*0,30  
3: 84,80*1,2*0,10</t>
  </si>
  <si>
    <t>1: Dle technické zprávy, výkresových příloh projektové dokumentace a dle TKP staveb státních drah. Dle výkazů materiálu projektu. Dle tabulky kubatur projektanta.  
2: 15,62*2,161*1,2*0,99/1000  
3: 101,76*1,2*0,99/1000</t>
  </si>
  <si>
    <t>1: Dle technické zprávy, výkresových příloh projektové dokumentace a dle TKP staveb státních drah. Dle výkazů materiálu projektu. Dle tabulky kubatur projektanta.  
2: pod ŽB základovou deskou;  
3: 64,10*0,10</t>
  </si>
  <si>
    <t>1: Dle technické zprávy, výkresových příloh projektové dokumentace a dle TKP staveb státních drah. Dle výkazů materiálu projektu. Dle tabulky kubatur projektanta.  
2: 15,62*2,161*0,20  
3: 84,80*1,2*0,20</t>
  </si>
  <si>
    <t>1: Dle technické zprávy, výkresových příloh projektové dokumentace a dle TKP staveb státních drah. Dle výkazů materiálu projektu. Dle tabulky kubatur projektanta.  
2: betonové prahy;  
3: 6,80*1,20*0,50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</si>
  <si>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15,63*9,20</t>
  </si>
  <si>
    <t>1: Dle technické zprávy, výkresových příloh projektové dokumentace a dle TKP staveb státních drah. Dle výkazů materiálu projektu. Dle tabulky kubatur projektanta.  
2: (3,20+1,687*2)*2</t>
  </si>
  <si>
    <t>1: Dle technické zprávy, výkresových příloh projektové dokumentace a dle TKP staveb státních drah. Dle výkazů materiálu projektu. Dle tabulky kubatur projektanta.  
2: obruby kamenné dlažby;  
3: 52,24*1,2</t>
  </si>
  <si>
    <t>1: Dle technické zprávy, výkresových příloh projektové dokumentace a dle TKP staveb státních drah. Dle výkazů materiálu projektu. Dle tabulky kubatur projektanta.  
2: (2,40+2,90)*2*7</t>
  </si>
  <si>
    <t>1: Dle technické zprávy, výkresových příloh projektové dokumentace a dle TKP staveb státních drah. Dle výkazů materiálu projektu. Dle tabulky kubatur projektanta.  
2: provizorní výdřeva klenby;  
3: 3,51*4,70</t>
  </si>
  <si>
    <t>1: Dle technické zprávy, výkresových příloh projektové dokumentace a dle TKP staveb státních drah. Dle výkazů materiálu projektu. Dle tabulky kubatur projektanta.  
2: křídla;  
3: 2,50*0,50*3,10*2  
4: (1,80+1,30)*0,30*2,30  
5: propustek - měřeno digi;  
6: 9,58*9,92</t>
  </si>
  <si>
    <t>1: Dle technické zprávy, výkresových příloh projektové dokumentace a dle TKP staveb státních drah. Dle výkazů materiálu projektu. Dle tabulky kubatur projektanta.  
2: římsa;  
3: 4,40*0,63*0,30  
4: 4,40*0,60*0,25  
5: 4,45*0,60*0,10</t>
  </si>
  <si>
    <t>1: Dle technické zprávy, výkresových příloh projektové dokumentace a dle TKP staveb státních drah. Dle výkazů materiálu projektu. Dle tabulky kubatur projektanta.  
2: pol. 17120;  
3: 280,614*1,900</t>
  </si>
  <si>
    <t>1: Dle technické zprávy, výkresových příloh projektové dokumentace a dle TKP staveb státních drah. Dle výkazů materiálu projektu. Dle tabulky kubatur projektanta.  
2: pol. 96615;  
3: 1,759*2,200</t>
  </si>
  <si>
    <t>1: Dle technické zprávy, výkresových příloh projektové dokumentace a dle TKP staveb státních drah. Dle výkazů materiálu projektu. Dle tabulky kubatur projektanta.  
2: pol. 96613A;  
3: 104,923*2,500</t>
  </si>
  <si>
    <t xml:space="preserve">  SO 12-38-15</t>
  </si>
  <si>
    <t>Propustek v ev. km 32,458</t>
  </si>
  <si>
    <t>SO 12-38-15</t>
  </si>
  <si>
    <t>pol_12273A  
17,922*1,90=34,052 [A]  
pol_13173A  
73,988*1,90=140,577 [B]  
pol_13273A  
1,684*1,90=3,200 [C]  
pol_264115  
((0,125*0,125*3,14)*12,00)*1,90=1,119 [D]  
pol_264116  
((0,20*0,20*3,14)*42,00)*1,90=10,023 [E]  
Celkem: A+B+C+D+E=188,971 [F]</t>
  </si>
  <si>
    <t>pol_13193A  
19,547*2,490=48,672 [A]</t>
  </si>
  <si>
    <t>pol_96615A  
2,721*2,200=5,986 [A]  
pol_96616A  
2,153*2,400=5,167 [B]  
Celkem: A+B=11,153 [C]</t>
  </si>
  <si>
    <t>pol_22695  
1,416*0,700=0,991 [A]  
pol_94818  
3,100*0,700=2,170 [B]  
Celkem: A+B=3,161 [C]</t>
  </si>
  <si>
    <t>pol_11347A  
4,093*2,490=10,192 [A]  
pol_96613A  
44,424*2,490=110,616 [B]  
pol_R97816A  
3,240*2,490=8,068 [C]  
Celkem: A+B+C=128,876 [D]</t>
  </si>
  <si>
    <t>11329A</t>
  </si>
  <si>
    <t>ODSTRANĚNÍ ZPEVNĚNÝCH PLOCH, PŘÍKOPŮ A RIGOLŮ Z LOMOVÉHO KAMENE - BEZ DOPRAVY</t>
  </si>
  <si>
    <t>dle grafických a textových příloh PD_D.2.1.4   
příloha 2.230_Přehledné výkresy starého stavu  
Propustek  
(1,900*8,730)*0,20=3,317 [A]  
Dlažba před propustkem  
plocha digi  
3,882*0,20=0,776 [B]  
Celkem: A+B=4,093 [C]</t>
  </si>
  <si>
    <t>dle grafických a textových příloh PD_D.2.1.4   
Příloha 1_Technická zpráva  
příloha 2.241_Přehledné výkresy nového stavu - Půdorys  
příloha 2.242_Přehledné výkresy nového stavu - Řezy  
předpoklad, faktruace dle skutečnosti  
21*8=168,000 [A]</t>
  </si>
  <si>
    <t>pol_465512  
(8,961/0,20)*0,40=17,922 [A]</t>
  </si>
  <si>
    <t>dle grafických a textových příloh PD_D.2.1.4   
příloha 2.241_Přehledné výkresy nového stavu - Půdorys  
příloha 2.242_Přehledné výkresy nového stavu - Řezy  
Stávající propustek  
((8,022+3,30)/2*2,361)*8,730=116,682 [A]  
Odpočet bourané kce  
pol_96613A  
-40,758=-40,758 [B]  
pol_96615A  
-2,721=-2,721 [C]  
pol_11329A  
-3,317=-3,317 [D]  
Odpočet prázdný prostor  
-2,333*8,730=-20,367 [E]  
Před stáv. propustkem směr Beroun  
((0,70+2,90)/2*2,361)*3,84=16,319 [F]  
Před stáv. propustkem směr Praha  
(((0,70+2,90)/2*2,361)*3,84)/2=8,160 [G]  
Celkem: A+B+C+D+E+F+G=73,998 [H]</t>
  </si>
  <si>
    <t>13193A</t>
  </si>
  <si>
    <t>HLOUBENÍ JAM ZAPAŽ I NEPAŽ TŘ III - BEZ DOPRAVY</t>
  </si>
  <si>
    <t>dle grafických a textových příloh PD_D.2.1.4   
příloha 2.241_Přehledné výkresy nového stavu - Půdorys  
příloha 2.242_Přehledné výkresy nového stavu - Řezy  
Šachta Š1  
(7,964+5,425)/2*2,92=19,548 [A]</t>
  </si>
  <si>
    <t>dle grafických a textových příloh PD_D.2.1.4   
příloha 2.241_Přehledné výkresy nového stavu - Půdorys  
příloha 2.242_Přehledné výkresy nového stavu - Řezy  
ŽB práh  
(0,50*0,512)*2,20=0,563 [A]  
Klín ŽB prahu  
(1,165*0,55)/2*2,200=0,705 [B]  
Betonový práh  
(0,50*0,45)*(2,10+1,60)/2=0,416 [C]  
Celkem: A+B+C=1,684 [D]</t>
  </si>
  <si>
    <t>pol_12273A  
17,922=17,922 [A]  
pol_13173A  
73,988=73,988 [B]  
pol_13193A  
19,547=19,547 [C]  
pol_13273A  
1,684=1,684 [D]  
pol_264115  
(0,125*0,125*3,14)*12,00=0,589 [E]  
pol_264116  
(0,20*0,20*3,14)*42,00=5,275 [F]  
Celkem: A+B+C+D+E+F=119,005 [G]</t>
  </si>
  <si>
    <t>dle grafických a textových příloh PD_D.2.1.4   
příloha 2.241_Přehledné výkresy nového stavu - Půdorys  
příloha 2.242_Přehledné výkresy nového stavu - Řezy  
Nový propustek  
((8,022+3,300)/2*2,361)*11,470=153,304 [A]  
((8,022+3,300)/2*(2,361+0,990)/2)*(12,635-11,470)=11,050 [B]  
Šachta Š1  
(7,964+5,425)/2*2,92=19,548 [C]  
Odpočet vytlačený objem kcí  
Nový propustek  
-(1,80*1,80)*11,470=-37,163 [D]  
-(1,80*(1,800+0,99)/2)*(12,635-11,47)=-2,925 [E]  
Šachta Š1  
-((1,466*2,620)+(0,945*2,62))/2*2,92=-9,223 [F]  
pol_272325, základ. deska  
-5,537=-5,537 [G]  
Celkem: A+B+C+D+E+F+G=129,054 [H]</t>
  </si>
  <si>
    <t>pol_465512  
(8,961-3,869-0,432)/0,20=23,300 [A]  
pod novým propustem  
3,300*(12,083+0,50+1,165)=45,368 [B]  
nad propustkem  
8,022*10,825=86,838 [C]  
Celkem: A+B+C=155,506 [D]</t>
  </si>
  <si>
    <t>dle grafických a textových příloh PD_D.2.1.4   
příloha 2.241_Přehledné výkresy nového stavu - Půdorys  
příloha 2.242_Přehledné výkresy nového stavu - Řezy  
příloha 2.601_Výkres výkopů a stavebních postupů  
plocha digi  
výtok směr Praha  
8,455*1,10=9,301 [A]  
výtok směr Plzeň  
10,30*1,10=11,330 [B]  
1,710*1,10=1,881 [C]  
Celkem: A+B+C=22,512 [D]</t>
  </si>
  <si>
    <t>pol_18222  
22,512=22,512 [A]</t>
  </si>
  <si>
    <t>R18700</t>
  </si>
  <si>
    <t>pol_18222  
22,512*0,15=3,377 [A]</t>
  </si>
  <si>
    <t>dle grafických a textových příloh PD_D.2.1.4   
2.601_Výkopy, pažení  
Dle tabulky kubatur projektanta.  
HEA140 (do vrtu)  
(2,00*6*24,70)*0,001=0,296 [A]  
HEA240 (do vrtu)  
(7,00*6*85,00)*0,001=3,570 [B]  
Celkem: A+B=3,866 [C]</t>
  </si>
  <si>
    <t>dle grafických a textových příloh PD_D.2.1.4   
2.601_Výkopy, pažení  
Dle tabulky kubatur projektanta.  
HEA140  
((1,500*5+2,00*17)*24,70)*0,001*1,05=1,076 [A]  
UPE120  
((5,20*2+14,50+3,30*2+3,40*2+6,85*2)*12,10)*0,001*1,05=0,661 [B]  
táhlo pr. 20mm  
((5,00*23+4,20*5)*2,50)*0,001*1,05=0,357 [C]  
deska táhla  
(0,20*56*15,70)*0,001*1,05=0,185 [D]  
Celkem: A+B+C+D=2,279 [E]</t>
  </si>
  <si>
    <t>dle grafických a textových příloh PD_D.2.1.4   
2.601_Výkopy, pažení  
(16,475*0,68)*0,06=0,672 [A]  
((7,766+3,30)/2*(2,92-0,680))*0,06=0,744 [B]  
Celkem: A+B=1,416 [C]</t>
  </si>
  <si>
    <t>dle grafických a textových příloh PD_D.2.1.4   
2.601_Výkopy, pažení  
Dle tabulky kubatur projektanta.  
HEA140, HEA240  
6+6=12,000 [A]</t>
  </si>
  <si>
    <t>264115</t>
  </si>
  <si>
    <t>VRTY PRO PILOTY TŘ. I D DO 300MM</t>
  </si>
  <si>
    <t>dle grafických a textových příloh PD_D.2.1.4   
2.601_Výkopy, pažení  
Dle tabulky kubatur projektanta.  
HEA140 (do vrtu, D250mm)  
2,00*6=12,000 [A]</t>
  </si>
  <si>
    <t>264116</t>
  </si>
  <si>
    <t>VRTY PRO PILOTY TŘ. I D DO 400MM</t>
  </si>
  <si>
    <t>dle grafických a textových příloh PD_D.2.1.4   
2.601_Výkopy, pažení  
Dle tabulky kubatur projektanta.  
HEA240 (do vrtu, D400mm)  
7,00*6=42,000 [A]</t>
  </si>
  <si>
    <t>dle grafických a textových příloh PD_D.2.1.4   
příloha 2.241_Přehledné výkresy nového stavu - Půdorys  
příloha 2.242_Přehledné výkresy nového stavu - Řezy  
skladba S1  
(2,200*0,200)*12,585=5,537 [A]</t>
  </si>
  <si>
    <t>KARI 10/100x10/100mm, 6m2 = 74,100kg  
pol_272325: základová deska  
(2,20+0,20)*2*12,885+(2,20*0,20)*2 =61,288m2  
(74,100*13)*0,001=0,963 [A]</t>
  </si>
  <si>
    <t>dle grafických a textových příloh PD_D.2.1.4   
příloha 2.241_Přehledné výkresy nového stavu - Půdorys  
příloha 2.242_Přehledné výkresy nového stavu - Řezy  
šachta Š1  
6*5=30,000 [A]  
mezi propustkem a stávající zdí  
5*1=5,000 [B]  
Celkem: A+B=35,000 [C]</t>
  </si>
  <si>
    <t>389325</t>
  </si>
  <si>
    <t>MOSTNÍ RÁMOVÉ KONSTRUKCE ZE ŽELEZOBETONU C30/37</t>
  </si>
  <si>
    <t>dle grafických a textových příloh PD_D.2.1.4   
příloha 2.501_Šachat Š1 - přehledný výkres  
Šachta Š1  
5,910=5,910 [A]</t>
  </si>
  <si>
    <t>389366</t>
  </si>
  <si>
    <t>VÝZTUŽ MOSTNÍ RÁMOVÉ KONSTR ŽELBET Z KARI SÍTÍ</t>
  </si>
  <si>
    <t>dle grafických a textových příloh PD_D.2.1.4   
příloha 2.501_Šachat Š1 - přehledný výkres  
Šachta Š1  
704,240*0,001=0,704 [A]</t>
  </si>
  <si>
    <t>R389127</t>
  </si>
  <si>
    <t>MOSTNÍ RÁMOVÉ KONSTR Z DÍLCŮ ŽELEZOBET C50/60; D+M KOMPLET</t>
  </si>
  <si>
    <t>beton třídy C50/60 - XC4, XF3 (CZ F.1.2) dle ČSN EN 206+A1 a ČSN P 73 2404</t>
  </si>
  <si>
    <t>dle grafických a textových příloh PD_D.2.1.4   
příloha 2.241_Přehledné výkresy nového stavu - Půdorys  
příloha 2.242_Přehledné výkresy nového stavu - Řezy  
plocha  
1,80*1,80-1,00*1,40-((1,40+1,00)/2*0,20)*2=1,360m2  
(0,8799+0,6359)/2 = 0,760m2  
1,360*11,470=15,599 [A]  
0,760*(12,635-11,470)=0,885 [B]  
Celkem: A+B=16,484 [C]</t>
  </si>
  <si>
    <t>dle grafických a textových příloh PD_D.2.1.4   
příloha 2.241_Přehledné výkresy nového stavu - Půdorys  
příloha 2.242_Přehledné výkresy nového stavu - Řezy  
skladba S1 - propustek  
(2,600*0,100)*12,085=3,142 [A]  
skladba S3 - šachta Š1  
(2,620*0,100)*1,160=0,304 [B]  
mezi propustem a šachtou Š1  
(0,215*0,150)*2,620=0,084 [C]  
Celkem: A+B+C=3,530 [D]</t>
  </si>
  <si>
    <t>dle grafických a textových příloh PD_D.2.1.4   
příloha 2.241_Přehledné výkresy nového stavu - Půdorys  
příloha 2.242_Přehledné výkresy nového stavu - Řezy  
pod kam. dlažbou  
skladba S1 - v propustku, plocha digi  
0,287*12,645=3,629 [A]  
skladba S3 - v šachtě Š1  
(1,000*2,160)*(0,560+0,575)/2=1,226 [B]  
před propustkem  
(1,400*(2,813+2,922))*0,20=1,606 [C]  
((2,31+1,08)*1,10)*0,20=0,746 [D]  
((3,434+3,806)*1,10)*0,20=1,593 [E]  
po stranách propustku  
(1,320*1,25)*0,20=0,330 [F]  
(1,540*1,25)*0,20=0,385 [G]  
Celkem: A+B+C+D+E+F+G=9,515 [H]</t>
  </si>
  <si>
    <t>dle grafických a textových příloh PD_D.2.1.4   
příloha 2.241_Přehledné výkresy nového stavu - Půdorys  
příloha 2.242_Přehledné výkresy nového stavu - Řezy  
pod kam. dlažbou  
dopočet klín u ŽB prahu  
(1,165*0,550)/2*2,20=0,705 [A]</t>
  </si>
  <si>
    <t>dle grafických a textových příloh PD_D.2.1.4   
příloha 2.241_Přehledné výkresy nového stavu - Půdorys  
příloha 2.242_Přehledné výkresy nového stavu - Řezy  
skladba S1 - v propustku  
(1,530*12,645)*0,20=3,869 [A]  
skladba S3 - v šachtě Š1  
(1,000*2,160)*0,20=0,432 [B]  
před propustkem  
(1,400*(2,813+2,922))*0,20=1,606 [C]  
((2,31+1,08)*1,10)*0,20=0,746 [D]  
((3,434+3,806)*1,10)*0,20=1,593 [E]  
po stranách propustku  
(1,320*1,25)*0,20=0,330 [F]  
(1,540*1,25)*0,20=0,385 [G]  
Celkem: A+B+C+D+E+F+G=8,961 [H]</t>
  </si>
  <si>
    <t>dle grafických a textových příloh PD_D.2.1.4   
příloha 2.241_Přehledné výkresy nového stavu - Půdorys  
příloha 2.242_Přehledné výkresy nového stavu - Řezy  
ukončení dlažby (výtok)  
(0,50*(2,09+1,591)/2)*0,800=0,736 [A]</t>
  </si>
  <si>
    <t>467385</t>
  </si>
  <si>
    <t>STUPNĚ A PRAHY VOD KORYT ZE ŽELBET DO C30/37 VČET VÝZT</t>
  </si>
  <si>
    <t>dle grafických a textových příloh PD_D.2.1.4   
příloha 2.241_Přehledné výkresy nového stavu - Půdorys  
příloha 2.242_Přehledné výkresy nového stavu - Řezy  
ukončení rámové propustě (výtok)  
(0,50*2,20)*0,80=0,880 [A]</t>
  </si>
  <si>
    <t>Úpravy povrchů, podlahy, výplně otvorů</t>
  </si>
  <si>
    <t>62745</t>
  </si>
  <si>
    <t>SPÁROVÁNÍ STARÉHO ZDIVA CEMENTOVOU MALTOU</t>
  </si>
  <si>
    <t>pol_93842  
21,104=21,104 [A]</t>
  </si>
  <si>
    <t>Přidružená stavební výroba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</si>
  <si>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 
3,400*2+2,62*2,87=14,319 [C]  
Celkem: A+B+C=74,949 [D]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</si>
  <si>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boční  
3,400*2=6,800 [C]  
Celkem: A+B+C=67,430 [D]</t>
  </si>
  <si>
    <t>Potrubí</t>
  </si>
  <si>
    <t>R89915</t>
  </si>
  <si>
    <t>STUPADLA - NEREZ S PLASTOVÝM POVRCHEM; D+M KOMPLET</t>
  </si>
  <si>
    <t>dle grafických a textových příloh PD_D.2.1.4   
příloha 2.501_Šachat Š1 - přehledný výkres  
Šachta Š1  
5=5,000 [A]</t>
  </si>
  <si>
    <t>- Položka zahrnuje veškerý materiál, výrobky a polotovary, včetně mimostaveništní a  
vnitrostaveništní dopravy (rovněž přesuny), včetně naložení a složení,případně s uložením.  
Měří se v kusech konstrukce, nebo práce.  
Měrná jednotka: kus</t>
  </si>
  <si>
    <t>R93261</t>
  </si>
  <si>
    <t>POCHOZÍ ROŠT Z KOMPOZITU VÝŠKA 50MM VČ RÁMU; D+M KOMPLET</t>
  </si>
  <si>
    <t>dle grafických a textových příloh PD_D.2.1.4   
příloha 2.241_Přehledné výkresy nového stavu - Půdorys  
příloha 2.242_Přehledné výkresy nového stavu - Řezy  
Porvnávací položka - kompozitní rošt vč. rámu  
Šachta Š1  
2,140*0,800=1,712 [A]</t>
  </si>
  <si>
    <t>položka zahrnuje:  
- dodání a uložení předepsané konstrukce z předepsaného materiálu včetně vnitrostaveništní a mimostaveništní dopravy  
- veškeré potřebné pomocné práce  
- veškerý pomocný a upevňovací materiál  
Měří se v metech čtverečných konstrukce, nebo práce.  
Měrná jednotka: m2</t>
  </si>
  <si>
    <t>2=2,000 [A]</t>
  </si>
  <si>
    <t>dle grafických a textových příloh PD_D.2.1.4   
příloha 2.241_Přehledné výkresy nového stavu - Půdorys  
příloha 2.242_Přehledné výkresy nového stavu - Řezy  
ukončení dlažby  
10,60+(1,45+4,40)=16,450 [A]</t>
  </si>
  <si>
    <t>931336</t>
  </si>
  <si>
    <t>TĚSNĚNÍ DILATAČNÍCH SPAR POLYURETANOVÝM TMELEM PRŮŘEZU DO 800MM2</t>
  </si>
  <si>
    <t>dle grafických a textových příloh PD_D.2.1.4   
Nový propustek  
(0,28*4+1,00*4)*7=35,840 [A]</t>
  </si>
  <si>
    <t>93841</t>
  </si>
  <si>
    <t>OČIŠTĚNÍ ZDIVA UMYTÍM VODOU</t>
  </si>
  <si>
    <t>dle grafických a textových příloh PD_D.2.1.4   
příloha 2.230_Přehledné výkresy starého stavu  
plochy digi  
stávajícízídky  
6,200*1,800=11,160 [A]  
5,650*1,760=9,944 [B]  
Celkem: A+B=21,104 [C]</t>
  </si>
  <si>
    <t>93842</t>
  </si>
  <si>
    <t>OČIŠTĚNÍ ZDIVA OD VEGETACE</t>
  </si>
  <si>
    <t>pol_93841  
21,104=21,104 [A]</t>
  </si>
  <si>
    <t>94818</t>
  </si>
  <si>
    <t>DOČASNÉ KONSTRUKCE DŘEVĚNÉ VČET ODSTRAN</t>
  </si>
  <si>
    <t>dle grafických a textových příloh PD_D.2.1.4   
2.601_Výkopy, pažení  
provizorní zavětrování  
3,100=3,100 [A]</t>
  </si>
  <si>
    <t>dle grafických a textových příloh PD_D.2.1.4   
příloha 2.230_Přehledné výkresy starého stavu  
plochy digi  
Opěry  
((2,630-1,4071)*8,730)*2=21,352 [A]  
(0,035*8,73)*2=0,611 [B]  
Klenba  
1,715*8,730=14,972 [C]  
Čela  
0,264*4,960=1,309 [D]  
0,370*6,740=2,494 [E]  
Zídka před propustkem  
(3,84*2,40)*0,40=3,686 [F]  
Celkem: A+B+C+D+E+F=44,424 [G]</t>
  </si>
  <si>
    <t>dle grafických a textových příloh PD_D.2.1.4   
příloha 2.230_Přehledné výkresy starého stavu  
plochy digi  
Ochranná deska na horním povrchu propustku   
0,3704*7,346=2,721 [A]</t>
  </si>
  <si>
    <t>dle grafických a textových příloh PD_D.2.1.4   
příloha 2.230_Přehledné výkresy starého stavu  
plochy digi  
Římsy  
0,184*4,960=0,913 [A]  
0,184*6,740=1,240 [B]  
Celkem: A+B=2,153 [C]</t>
  </si>
  <si>
    <t>R9112A3</t>
  </si>
  <si>
    <t>ODSTRANĚNÍ ZÁBRADLÍ MOSTNÍ S VODOR (SVISLÝMI) MADLY KOVOVÉ - BEZ DOPRAVY</t>
  </si>
  <si>
    <t>dle grafických a textových příloh PD_D.2.1.4   
příloha 2.230_Přehledné výkresy starého stavu  
Římsy  
4,960=4,960 [A]  
6,740=6,740 [B]  
Celkem: A+B=11,700 [C]</t>
  </si>
  <si>
    <t>položka zahrnuje:  
- rozebrání konstrukce bez ohledu na použitou technologii  
- veškeré pomocné konstrukce (lešení a pod.)  
- veškerou manipulaci s vybouranou sutí a hmotami, kromě vodorovné dopravy, včetně uložení na skládku. Nezahrnuje poplatek za skládku, který se vykazuje v položce 0141** (s výjimkou malého množství bouraného materiálu, kde je možné poplatek zahrnout do  
jednotkové ceny bourání – tento fakt musí být uveden v doplňujícím textu k položce)  
- veškeré další práce plynoucí z technologického předpisu a z platných předpisů</t>
  </si>
  <si>
    <t>R93601</t>
  </si>
  <si>
    <t>LETOPOČET VÝSTAVBY - VLYS DO BETONU; D+M KOMPLET</t>
  </si>
  <si>
    <t>reliefní matrice (gumová) do bednění na svislou stěnu,</t>
  </si>
  <si>
    <t>dle grafických a textových příloh PD_D.2.1.4   
příloha 1_Technická zpráva  
3.4.6.4 Tabulky s letopočtem  
1=1,000 [A]</t>
  </si>
  <si>
    <t>R97816A</t>
  </si>
  <si>
    <t>PŘISEKÁNÍ (ODSEKÁNÍ) KAMENNÝCH NEBO JINÝCH PLOCH S TVRDÝM POVRCHEM (SKÁLY) - BEZ DOPRAVY</t>
  </si>
  <si>
    <t>dle grafických a textových příloh PD_D.2.1.4   
příloha 2.241_Přehledné výkresy nového stavu - Půdorys  
příloha 2.242_Přehledné výkresy nového stavu - Řezy   
šachta Š1  
(3,60*3,00)*0,30=3,240 [A]</t>
  </si>
  <si>
    <t>- položka zahrnuje veškerou manipulaci s vybouranou sutí a hmotami včetně uložení na skládku. Nezahrnuje poplatek za skládku, který se vykazuje v položce 0141** (s výjimkou  
malého množství bouraného materiálu, kde je možné poplatek zahrnout do jednotkové ceny bourání – tento fakt musí být uveden v doplňujícím textu k položce)  
- položka zahrnuje veškeré další práce plynoucí z technologického předpisu a z platných předpisů</t>
  </si>
  <si>
    <t xml:space="preserve">  SO 12-38-16</t>
  </si>
  <si>
    <t>Propustek v ev. km 33,027</t>
  </si>
  <si>
    <t>SO 12-38-16</t>
  </si>
  <si>
    <t>pol_12940  
5,210*2,10=10,941 [A]  
pol_12960  
1,351*2,10=2,837 [B]  
Celkem: A+B=13,778 [C]</t>
  </si>
  <si>
    <t>12940</t>
  </si>
  <si>
    <t>ČIŠTĚNÍ RÁMOVÝCH A KLENBOVÝCH PROPUSTŮ OD NÁNOSŮ</t>
  </si>
  <si>
    <t>dle grafických a textových příloh PD_D.2.1.4   
příloha 1_Technická zpráva  
příloha 2.220_Nový stav - Půdorys  
příloha 2.230_Nový stav - Řezy  
Propustek  
(2,00*10,420)*0,250=5,210 [A]</t>
  </si>
  <si>
    <t>dle grafických a textových příloh PD_D.2.1.4   
příloha 1_Technická zpráva  
příloha 2.220_Nový stav - Půdorys  
příloha 2.230_Nový stav - Řezy  
Vtok (hranice pozemku SŽ)  
(2,38*0,322)*0,25=0,192 [A]  
((2,38+2,00)/2*(1,872-0,322))*0,25=0,849 [B]  
Výtok  
((0,744+0,622)/2*1,815)*0,25=0,310 [C]  
Celkem: A+B+C=1,351 [D]</t>
  </si>
  <si>
    <t>pol_938543  
předpoklad 25% výměry plochy  
fakturace dle skutečnosti  
62,357*0,25=15,589 [A]</t>
  </si>
  <si>
    <t>62631</t>
  </si>
  <si>
    <t>SPOJOVACÍ MŮSTEK MEZI STARÝM A NOVÝM BETONEM</t>
  </si>
  <si>
    <t>pol_938543  
62,357=62,357 [A]</t>
  </si>
  <si>
    <t>pol_938443  
15,121=15,121 [A]</t>
  </si>
  <si>
    <t>62845</t>
  </si>
  <si>
    <t>SPÁROVÁNÍ STÁVAJÍCÍCH DLAŽEB CEMENT MALTOU</t>
  </si>
  <si>
    <t>pol_93831  
26,241=26,241 [A]</t>
  </si>
  <si>
    <t>93831</t>
  </si>
  <si>
    <t>OČIŠTĚNÍ DLAŽEB UMYTÍM VODOU</t>
  </si>
  <si>
    <t>dle grafických a textových příloh PD_D.2.1.4   
příloha 1_Technická zpráva  
příloha 2.220_Nový stav - Půdorys  
příloha 2.230_Nový stav - Řezy  
Vtok (hranice pozemku SŽ)  
2,38*0,322=0,766 [A]  
(2,38+2,00)/2*(1,872-0,322)=3,395 [B]  
Propustek  
2,00*10,420=20,840 [C]  
Výtok  
(0,744+0,622)/2*1,815=1,240 [D]  
Celkem: A+B+C+D=26,241 [E]</t>
  </si>
  <si>
    <t>93832</t>
  </si>
  <si>
    <t>OČIŠTĚNÍ DLAŽEB OD VEGETACE</t>
  </si>
  <si>
    <t>93833</t>
  </si>
  <si>
    <t>OČIŠTĚNÍ DLAŽEB CHEMICKY</t>
  </si>
  <si>
    <t>93843</t>
  </si>
  <si>
    <t>OČIŠTĚNÍ ZDIVA CHEMICKY</t>
  </si>
  <si>
    <t>938443</t>
  </si>
  <si>
    <t>OČIŠTĚNÍ ZDIVA OTRYSKÁNÍM TLAKOVOU VODOU DO 1000 BARŮ</t>
  </si>
  <si>
    <t>dle grafických a textových příloh PD_D.2.1.4   
příloha 1_Technická zpráva  
příloha 2.220_Nový stav - Půdorys  
příloha 2.230_Nový stav - Řezy  
Vtok (hranice pozemku SŽ)  
(1,970*1,380)*2-0,840=4,597 [A]  
Vtok (přítok, hranice pozemku SŽ )  
2,360*1,680=3,965 [B]  
(2,360/2)*2,530=2,985 [C]  
Výtok  
0,622*1,640=1,020 [D]  
Výtok (schody)  
(0,915+0,744)/2*1,640=1,360 [E]  
(0,915+0,744)/2*1,440=1,194 [F]  
Celkem: A+B+C+D+E+F=15,121 [G]</t>
  </si>
  <si>
    <t>938543</t>
  </si>
  <si>
    <t>OČIŠTĚNÍ BETON KONSTR OTRYSKÁNÍM TLAK VODOU DO 1000 BARŮ</t>
  </si>
  <si>
    <t>dle grafických a textových příloh PD_D.2.1.4   
příloha 1_Technická zpráva  
příloha 2.220_Nový stav - Půdorys  
příloha 2.230_Nový stav - Řezy  
Uvnitř propustku - stěny, strop  
(0,740*2+0,283*2+1,60)*10,415=37,973 [A]  
Pohled vtok (1,328 po římsu)  
4,130*1,328-1,783=3,702 [B]  
Římsa vtok    
4,130*1,210=4,997 [C]  
Pohled výtok(1,289 po římsu)  
4,250*2,900-1,783=10,542 [D]  
Římsa výtok  
4,250*1,210=5,143 [E]  
Celkem: A+B+C+D+E=62,357 [F]</t>
  </si>
  <si>
    <t>93857</t>
  </si>
  <si>
    <t>BROUŠENÍ BETON KONSTR</t>
  </si>
  <si>
    <t xml:space="preserve">  SO 13-38-01</t>
  </si>
  <si>
    <t>Most v ev. km 34,120</t>
  </si>
  <si>
    <t>SO 13-38-01</t>
  </si>
  <si>
    <t>1: Dle technické zprávy, výkresových příloh projektové dokumentace. Dle výkazů materiálu projektu. Dle tabulky kubatur projektanta.  
2: zemina pro zpětný zásyp za zídkou  
3: dle pol. 17411;    17,40</t>
  </si>
  <si>
    <t>1: Dle technické zprávy, výkresových příloh projektové dokumentace. Dle výkazů materiálu projektu. Dle tabulky kubatur projektanta.  
2: výkop, měřeno digitálně  
3: 1. etapa;   150,00  
4: 2.etapa;   250,00</t>
  </si>
  <si>
    <t>1: Dle technické zprávy, výkresových příloh projektové dokumentace. Dle výkazů materiálu projektu. Dle tabulky kubatur projektanta.  
2: dle pol. 26114; zemina z vrtů;  220,50*3,14*0,10*0,10  
3: dle pol. 13173; 400,00  
4: zemina z vrtů, dle pol. 26112;   42,00*3,14*0,05*0,05</t>
  </si>
  <si>
    <t>1: Dle technické zprávy, výkresových příloh projektové dokumentace. Dle výkazů materiálu projektu. Dle tabulky kubatur projektanta.  
2: zásyp vlevo mezi pažením a mostem  
3: zásyp zhutněným výkopkem podél zídky, měřeno digitálně  
4: 2,90*6,00</t>
  </si>
  <si>
    <t>1: Dle technické zprávy, výkresových příloh projektové dokumentace. Dle výkazů materiálu projektu. Dle tabulky kubatur projektanta.  
2: 4,70*7,00+28*3,50</t>
  </si>
  <si>
    <t>1: Dle technické zprávy, výkresových příloh projektové dokumentace. Dle výkazů materiálu projektu. Dle tabulky kubatur projektanta.  
2: trvalé pažení;  6303,00/1000,00</t>
  </si>
  <si>
    <t>1: Dle technické zprávy, výkresových příloh projektové dokumentace. Dle výkazů materiálu projektu. Dle tabulky kubatur projektanta.  
2: dočasné pažení;  5952,00/1000,00</t>
  </si>
  <si>
    <t>1: Dle technické zprávy, výkresových příloh projektové dokumentace. Dle výkazů materiálu projektu. Dle tabulky kubatur projektanta.  
2: výdřeva mezi zápory, měřeno digitálně;   53,00+30,00</t>
  </si>
  <si>
    <t>227821</t>
  </si>
  <si>
    <t>MIKROPILOTY KOMPLET D DO 100MM NA POVRCHU</t>
  </si>
  <si>
    <t>1: Dle technické zprávy, výkresových příloh projektové dokumentace. Dle výkazů materiálu projektu. Dle tabulky kubatur projektanta.  
2: mikropilota 89x10; 42,00</t>
  </si>
  <si>
    <t>1: Dle technické zprávy, výkresových příloh projektové dokumentace. Dle výkazů materiálu projektu. Dle tabulky kubatur projektanta.  
2: odřezání trvalých zápor; 7+4</t>
  </si>
  <si>
    <t>26112</t>
  </si>
  <si>
    <t>VRTY PRO KOTVENÍ, INJEKTÁŽ A MIKROPILOTY NA POVRCHU TŘ. I D DO 100MM</t>
  </si>
  <si>
    <t>1: Dle technické zprávy, výkresových příloh projektové dokumentace. Dle výkazů materiálu projektu. Dle tabulky kubatur projektanta.  
2: vrty pro mikropiloty;   42,00</t>
  </si>
  <si>
    <t>1: Dle technické zprávy, výkresových příloh projektové dokumentace. Dle výkazů materiálu projektu. Dle tabulky kubatur projektanta.  
2: vrty pro pažení  
3: HEA 160;  56,00+24,00+70,00  
4: HEA 160;  28,00  
5: HEA 140;   48+32  
6: HEA 120; 6,00+3,50+3,00</t>
  </si>
  <si>
    <t>1: Dle technické zprávy, výkresových příloh projektové dokumentace. Dle výkazů materiálu projektu. Dle tabulky kubatur projektanta.  
2: zákl. deska;   0,20*4,5*13,5  
3: základ čela;   0,60*3,00*10,00  
4: výztuž zákl. je součástí výztuže čelních zdí a křídel, pol. 333365</t>
  </si>
  <si>
    <t>28997C</t>
  </si>
  <si>
    <t>OPLÁŠTĚNÍ (ZPEVNĚNÍ) Z GEOTEXTILIE DO 300G/M2</t>
  </si>
  <si>
    <t>1: Dle technické zprávy, výkresových příloh projektové dokumentace. Dle výkazů materiálu projektu. Dle tabulky kubatur projektanta.  
2: ochranná geotextilie 300g/m2  
3: izolace rámu a říms;  
4: 2*12,19*3,00+12,20*3,50  
5: izolace zídky na vtoku  
6: 4,60*3,50</t>
  </si>
  <si>
    <t>1: Dle technické zprávy, výkresových příloh projektové dokumentace. Dle výkazů materiálu projektu. Dle tabulky kubatur projektanta.  
2: ŽB římsy C30/37, měřeno digitálně  
3: vtok;   0,32*3,50  
4: výtok;  0,25*10,00  
5: výztuž říms je součástí výztuže čelních zdí a křídel, pol. 333365</t>
  </si>
  <si>
    <t>318324</t>
  </si>
  <si>
    <t>ZDI ODDĚLOVACÍ A OHRADNÍ ZE ŽELEZOBET DO C25/30</t>
  </si>
  <si>
    <t>1: Dle technické zprávy, výkresových příloh projektové dokumentace. Dle výkazů materiálu projektu. Dle tabulky kubatur projektanta.  
2: zazdění otvoru rámu ztraceným bedněním  
3: tvarovky;  0,50  
4: zmonolitnění C20/25;  1,40</t>
  </si>
  <si>
    <t>1: Dle technické zprávy, výkresových příloh projektové dokumentace. Dle výkazů materiálu projektu. Dle tabulky kubatur projektanta.  
2: čelní zeď, měřeno digitálně  
3: 0,60*23,8+0,40*0,22*3,5</t>
  </si>
  <si>
    <t>333213</t>
  </si>
  <si>
    <t>OBKLAD MOST OPĚR A KŘÍDEL Z LOM KAMENE</t>
  </si>
  <si>
    <t>1: Dle technické zprávy, výkresových příloh projektové dokumentace. Dle výkazů materiálu projektu. Dle tabulky kubatur projektanta.  
2: kamenné zdivo, obklad, tl. 250mm;    23,80*0,25</t>
  </si>
  <si>
    <t>1: Dle technické zprávy, výkresových příloh projektové dokumentace. Dle výkazů materiálu projektu. Dle tabulky kubatur projektanta.  
2: výztuž ŽB kcí.  
3: 5677,00/1000,00  
4: součástí výztuž je také výztuž říms a základů, zazděného vtoku</t>
  </si>
  <si>
    <t>1: Dle technické zprávy, výkresových příloh projektové dokumentace. Dle výkazů materiálu projektu. Dle tabulky kubatur projektanta.  
2: zábradlí vpravo;    237,30</t>
  </si>
  <si>
    <t>R389128</t>
  </si>
  <si>
    <t>1: Dle technické zprávy, výkresových příloh projektové dokumentace. Dle výkazů materiálu projektu. Dle tabulky kubatur projektanta.  
2: ŽB prefa rám vč. vodotěsných spojů, tmelení a pryžového těsnění; měřeno digitálně  
3: 3,10*12</t>
  </si>
  <si>
    <t>1: Dle technické zprávy, výkresových příloh projektové dokumentace. Dle výkazů materiálu projektu. Dle tabulky kubatur projektanta.  
2: podkl. beton základ. desky, měřeno digitálně  
3: 11,60</t>
  </si>
  <si>
    <t>1: Dle technické zprávy, výkresových příloh projektové dokumentace. Dle výkazů materiálu projektu. Dle tabulky kubatur projektanta.  
2: podkl. beton dlažby, tl. 150mm  
3: (2,35+33,65*1,20)*0,15</t>
  </si>
  <si>
    <t>1: Dle technické zprávy, výkresových příloh projektové dokumentace. Dle výkazů materiálu projektu. Dle tabulky kubatur projektanta.  
2: dlažba z lom. kamene; tl. 200mm, měřeno digitálně  
3: (2,35+33,65*1,20)*0,20</t>
  </si>
  <si>
    <t>1: Dle technické zprávy, výkresových příloh projektové dokumentace. Dle výkazů materiálu projektu. Dle tabulky kubatur projektanta.  
2: koncový prah dlažby;    0,60*1,00*11,00  
3: koncový práh svahového kužel;  0,60*1,0*4,80*2</t>
  </si>
  <si>
    <t>1: Dle technické zprávy, výkresových příloh projektové dokumentace. Dle výkazů materiálu projektu. Dle tabulky kubatur projektanta.  
2: 1xALP+2xALN  
3: izolace rámu a říms;   
4: 2*12,19*3,00+12,20*3,50  
5: izolace čela, měřeno digitálně  
6: 43,30  
7: izolace zídky na vtoku  
8: 4,60*3,50</t>
  </si>
  <si>
    <t>1: Dle technické zprávy, výkresových příloh projektové dokumentace. Dle výkazů materiálu projektu. Dle tabulky kubatur projektanta.  
2: rub čel, NAIP  
3: vlevo;   0,8*3,5  
4: vpravo;  0,8*3,5+5,8*(10,00-3,5)</t>
  </si>
  <si>
    <t>1: Dle technické zprávy, výkresových příloh projektové dokumentace. Dle výkazů materiálu projektu. Dle tabulky kubatur projektanta.  
2: geotextilie dle SVI;     
3: dle pol. 711112 - izolace rubu čel;    43,30</t>
  </si>
  <si>
    <t>1: Dle technické zprávy, výkresových příloh projektové dokumentace. Dle výkazů materiálu projektu. Dle tabulky kubatur projektanta.  
2: olemovaná dlažby obrubou tl. 50mm  
3: vtok;  7,50  
4: výtok; 2*4,00*1,20</t>
  </si>
  <si>
    <t>93118</t>
  </si>
  <si>
    <t>VÝPLŇ DILATAČNÍCH SPAR Z POLYSTYRENU</t>
  </si>
  <si>
    <t>1: Dle technické zprávy, výkresových příloh projektové dokumentace. Dle výkazů materiálu projektu. Dle tabulky kubatur projektanta.  
2: dilatace zděné zídky XPS  
3: (0,50+0,65)*0,15*3,50</t>
  </si>
  <si>
    <t>1: Dle technické zprávy, výkresových příloh projektové dokumentace. Dle výkazů materiálu projektu. Dle tabulky kubatur projektanta.  
2: ocelová uzamykatelná mříž na pantech na výtoku;   318,20</t>
  </si>
  <si>
    <t>1: Dle technické zprávy, výkresových příloh projektové dokumentace. Dle výkazů materiálu projektu. Dle tabulky kubatur projektanta.  
2: ukončení izolace - nerez pásek;  25,00</t>
  </si>
  <si>
    <t>1: Dle technické zprávy, výkresových příloh projektové dokumentace. Dle výkazů materiálu projektu. Dle tabulky kubatur projektanta.  
2: letopočet matrice do betonu - na římse na výtoku;   1</t>
  </si>
  <si>
    <t>R936002</t>
  </si>
  <si>
    <t>MATRICE PRO POHLEDOVÝ BETON - IMITACE LOMOVÉHO KAMENE</t>
  </si>
  <si>
    <t>1: Dle technické zprávy, výkresových příloh projektové dokumentace. Dle výkazů materiálu projektu. Dle tabulky kubatur projektanta.  
2: pohledový beton - imitace lomového kamene pro dlažbu v rámu; 1</t>
  </si>
  <si>
    <t>1: dle pol. 17120;    407,253*1,90  
2: odpočet zeminy pro zpětný zásyp, dle pol. 17411;   -17,40*1,90</t>
  </si>
  <si>
    <t>1: dle pol. 22695A;  83,00*0,05*0,70</t>
  </si>
  <si>
    <t xml:space="preserve">  SO 13-38-11</t>
  </si>
  <si>
    <t>Propustek v ev. km 33,835</t>
  </si>
  <si>
    <t>SO 13-38-11</t>
  </si>
  <si>
    <t>1: Dle technické zprávy, výkresových příloh projektové dokumentace. Dle výkazů materiálu projektu. Dle tabulky kubatur projektanta.  
2: výkopy; 243,66+196,61</t>
  </si>
  <si>
    <t>1: dle pol. 13173;   440,27  
2: dle pol. 26134; zemina z vrtů;  102,00*3,14*0,15*0,15  
3: dle pol. 26145;    1,20*3,14*0,15*0,15</t>
  </si>
  <si>
    <t>1: Dle technické zprávy, výkresových příloh projektové dokumentace. Dle výkazů materiálu projektu. Dle tabulky kubatur projektanta.  
2: zásyp štěrkodrtí 0-32, měřeno digitálně  
3: v rubu O1;   4,00*3,75*13,70  
4: nad prefa rámem;  0,50*1,80*1,15  
5: v rubu O2;   4,00*3,75*13,70  
6: mezi stáv. opěrami pod podkl. bet.;    0,80*1,80*9,50  
7: ve svahu pod podkl. beton;    1,40*7,20*4,30  
8: zásyp vhodnou zeminou  
9: v rubu navazujících křídel O1;   4,20*4,40*2,00  
10: v rubu navazujících křídel O2;   4,20*4,40*2,00</t>
  </si>
  <si>
    <t>1: Dle technické zprávy, výkresových příloh projektové dokumentace. Dle výkazů materiálu projektu. Dle tabulky kubatur projektanta.  
2: ohumusování a osetí; tl. 200mm  
3: svahy křídel;  2*1,00*2,00*3,00    
4: kužel křídla 1P;   1,00*1,00*2,00  
5: kužel křídla 2P;   1,00*1,00*2,00  
6: vlevo od zpevněné komunikace;  1,00*0,40*4,60  
7: vpravo od zpevněné komunikace;  1,00*0,40*6,90</t>
  </si>
  <si>
    <t>1: Dle technické zprávy, výkresových příloh projektové dokumentace. Dle výkazů materiálu projektu. Dle tabulky kubatur projektanta.  
2: ohumusování a osetí;   dle pol. 18223;  20,60</t>
  </si>
  <si>
    <t>1: Dle technické zprávy, výkresových příloh projektové dokumentace. Dle výkazů materiálu projektu. Dle tabulky kubatur projektanta.  
2: dle pol. 18241;   20,60</t>
  </si>
  <si>
    <t>1: Dle technické zprávy, výkresových příloh projektové dokumentace. Dle výkazů materiálu projektu. Dle tabulky kubatur projektanta.  
2: ohumusování tl. 200mm, dle pol. 18223;   20,60*0,20</t>
  </si>
  <si>
    <t>1: Dle technické zprávy, výkresových příloh projektové dokumentace. Dle výkazů materiálu projektu. Dle tabulky kubatur projektanta.  
2: pažení trvalé;   4345,20/1000,00</t>
  </si>
  <si>
    <t>1: Dle technické zprávy, výkresových příloh projektové dokumentace. Dle výkazů materiálu projektu. Dle tabulky kubatur projektanta.  
2: pažení dočasné;  4044,00/1000,00</t>
  </si>
  <si>
    <t>1: Dle technické zprávy, výkresových příloh projektové dokumentace. Dle výkazů materiálu projektu. Dle tabulky kubatur projektanta.  
2: výdřeva pažení, měřeno digitálně;  2*40,00</t>
  </si>
  <si>
    <t>1: Dle technické zprávy, výkresových příloh projektové dokumentace. Dle výkazů materiálu projektu. Dle tabulky kubatur projektanta.  
2: odřezání zápor;  4+2+2+2+4</t>
  </si>
  <si>
    <t>26135</t>
  </si>
  <si>
    <t>VRTY PRO KOTVENÍ, INJEKTÁŽ A MIKROPILOTY NA POVRCHU TŘ. III D DO 300MM</t>
  </si>
  <si>
    <t>1: Dle technické zprávy, výkresových příloh projektové dokumentace. Dle výkazů materiálu projektu. Dle tabulky kubatur projektanta.  
2: vrty pro zápory HEB 160  
3: 4*12,00+2*10,00+2*8,00+2*5,00+4*2,00</t>
  </si>
  <si>
    <t>26145</t>
  </si>
  <si>
    <t>VRTY PRO KOTVENÍ, INJEKTÁŽ A MIKROPILOTY NA POVRCHU TŘ. IV D DO 300MM</t>
  </si>
  <si>
    <t>1: Dle technické zprávy, výkresových příloh projektové dokumentace. Dle výkazů materiálu projektu. Dle tabulky kubatur projektanta.  
2: vrtání pro zápory do klenby;   3*0,40</t>
  </si>
  <si>
    <t>1: Dle technické zprávy, výkresových příloh projektové dokumentace. Dle výkazů materiálu projektu. Dle tabulky kubatur projektanta.  
2: zákl. deska tl. 200mm  
3: 14,50*3,40*0,20  
4: základ čela;  
5: 1,60*4,40*0,50</t>
  </si>
  <si>
    <t>1: Dle technické zprávy, výkresových příloh projektové dokumentace. Dle výkazů materiálu projektu. Dle tabulky kubatur projektanta.  
2: dle příl. 2.5.2  
3: výztuž základů kari sítí 6/100/100;     511,48/1000,00</t>
  </si>
  <si>
    <t>1: Dle technické zprávy, výkresových příloh projektové dokumentace. Dle výkazů materiálu projektu. Dle tabulky kubatur projektanta.  
2: dle skladby S2 - geotextilie 300 g/m2  
3: rub stojky;   2,00*2,00*3,10  
4: tubus rámu;  1,00*8,20*11,70</t>
  </si>
  <si>
    <t>31717</t>
  </si>
  <si>
    <t>KOVOVÉ KONSTRUKCE PRO KOTVENÍ ŘÍMSY</t>
  </si>
  <si>
    <t>1: Dle technické zprávy, výkresových příloh projektové dokumentace. Dle výkazů materiálu projektu. Dle tabulky kubatur projektanta.  
2: dle výkresu výztuže říms  
3: kotvení říms;    70,20</t>
  </si>
  <si>
    <t>1: Dle technické zprávy, výkresových příloh projektové dokumentace. Dle výkazů materiálu projektu. Dle tabulky kubatur projektanta.  
2: římsa na vtoku na čele, měřeno digitálně;   
3: 0,525*0,30*8,60  
4: římsy na křídlech  
5: 2*2,60*0,30*0,40  
6: římsy na výtoku  
7: šikmé; 2*3,20*0,30*0,40  
8: 0,150*3,70</t>
  </si>
  <si>
    <t>1: Dle technické zprávy, výkresových příloh projektové dokumentace. Dle výkazů materiálu projektu. Dle tabulky kubatur projektanta.  
2: římsa na výtoku;   
3: 188,80/1000,00  
4: výztuž říms na křídlech je součástí výztuže křídel  
5: výztuž římsy na čelní zdi je součástí výztuže čelní zdi</t>
  </si>
  <si>
    <t>1: Dle technické zprávy, výkresových příloh projektové dokumentace. Dle výkazů materiálu projektu. Dle tabulky kubatur projektanta.  
2: křídla na vtoku, měřeno digitálně  
3: 2*6,32*0,44  
4: čelní zeď s křídly na vtoku, měřeno digitálně  
5: 21,50*0,60</t>
  </si>
  <si>
    <t>1: Dle technické zprávy, výkresových příloh projektové dokumentace. Dle výkazů materiálu projektu. Dle tabulky kubatur projektanta.  
2: výztuž křídel a čelní zdi na vtoku, dle příl. 2.5.2  
3: křídla na výtoku vč. říms, měřeno digitálně  
4: 941,90/1000,00  
5: čelní zeď s křídly na vtoku, měřeno digitálně  
6: 2033,80/1000,00</t>
  </si>
  <si>
    <t>1: Dle technické zprávy, výkresových příloh projektové dokumentace. Dle výkazů materiálu projektu. Dle tabulky kubatur projektanta.  
2: dle příl. 2.6  
3: levé zábradlí;    199,635  
4: pravé zábradlí;   93,399  
5: zábradlí na křídlech;   105,672</t>
  </si>
  <si>
    <t>389126</t>
  </si>
  <si>
    <t>MOSTNÍ RÁMOVÉ KONSTR Z DÍLCŮ ŽELEZOBET DO C40/50</t>
  </si>
  <si>
    <t>1: Dle technické zprávy, výkresových příloh projektové dokumentace. Dle výkazů materiálu projektu. Dle tabulky kubatur projektanta.  
2: prefa ŽB  rám; měřeno digitálně  
3: 15,165*2,04  
4: odpočet šikminy; -2,346</t>
  </si>
  <si>
    <t>1: Dle technické zprávy, výkresových příloh projektové dokumentace. Dle výkazů materiálu projektu. Dle tabulky kubatur projektanta.  
2: podkl. beton čela; 6,85*3,95*0,15  
3: podkl. beton křídel; 1,55*3,40*0,15  
4: podkl. beton zákl. desky rámu; 14,50*3,40*0,15  
5: výplňový beton  
6: mezi stávajícími opěrami -L1 - výškový stupeň vlevo;    0,35*1,80*1,15  
7: mezi stávajícími opěrami -P1 - výškový stupeň vpravo;     0,50*1,80*1,15  
8: mezi stávajícími opěrami -P2 - výškový stupeň vpravo;     0,50*1,80*9,50  
9: ve svahu - P1;   0,65*7,20*2,10  
10: ve svahu - P2;   0,55*7,20*2,10  
11: ve svahu P3;  0,70*7,20*1,90  
12: podkl. beton pod převisl. částmi říms;  4*0,062</t>
  </si>
  <si>
    <t>1: Dle technické zprávy, výkresových příloh projektové dokumentace. Dle výkazů materiálu projektu. Dle tabulky kubatur projektanta.  
2: podkl. beton dlažby, tl. 100mm; na výtoku, měřeno digitálně  
3: výškové stupně, koef sklonu;  2,30*0,50*0,20  
4: zpevnění komunikace  
5: 1,80*6,00*0,10  
6: dlažba uvnitř rámu; měřeno digitálně  
7: 2,20*17,20*0,20  
8: dlažba na vtoku, měřeno digitálně  
9: 2,20*3,00*0,10  
10: na výtoku  
11: 2,20*7,30*0,10+2,20*0,75*0,20  
12: nad římsou;  
13: 6,20*1,90*0,10  
14: svahy křídel vlevo  
15: 2*(3,14*3,25*3,25)/4*0,10  
16: svah křídla 1P  
17: 1,90*8,50*0,10  
18: svah křídla 2P  
19: 2,40*6,50*0,10  
20: kužel pod zdí křídla 1P  
21: 3,14*1,70*1,70/4*0,10  
22: kužel pod zdí křídla 2P  
23: 3,14*1,70*1,70/4*0,10</t>
  </si>
  <si>
    <t>1: Dle technické zprávy, výkresových příloh projektové dokumentace. Dle výkazů materiálu projektu. Dle tabulky kubatur projektanta.  
2: kari sítě do betonu pod dlažbu 6/100/100 (4,40 kg/m2)  
3: nad římsou vpravo;   1,25*6,20*1,90*4,40/1000,00  
4: svah křídla 1P;     1,25*1,90*6,50*4,40/1000,00  
5: svah křídla 2P;     1,25*2,40*6,50*4,40/1000,00  
6: na výtoku;      1,25*2,20*7,30*4,40/1000,00</t>
  </si>
  <si>
    <t>1: Dle technické zprávy, výkresových příloh projektové dokumentace. Dle výkazů materiálu projektu. Dle tabulky kubatur projektanta.  
2: dlažba z lom. kamene tl. 200mm; na výtoku, měřeno digitálně  
3: nad římsou;  
4: 6,20*1,90*0,20  
5: svahy křídel vlevo  
6: 2*(3,14*3,25*3,25)/4*0,20  
7: svah křídla 1P  
8: 1,90*8,50*0,20  
9: svah křídla 2P  
10: 1,80*5,70*0,20+2,40*2,80*0,20  
11: zpevnění komunikace  
12: 2,40*6,00*0,20  
13: dlažba uvnitř rámu; měřeno digitálně  
14: 17,20*2,20*0,20  
15: dlažba na vtoku, měřeno digitálně  
16: 3,00*2,20*0,20  
17: dlažba na výtoku;  
18: 2,60*8,00*0,20  
19: schodišťové stupně  
20: 0,90*6,70*0,20+0,90*2,40*0,20  
21: kužel pod zdí křídla 1P  
22: 3,14*1,70*1,70/4*0,20  
23: kužel pod zdí křídla 2P  
24: 3,14*1,70*1,70/4*0,20</t>
  </si>
  <si>
    <t>1: Dle technické zprávy, výkresových příloh projektové dokumentace. Dle výkazů materiálu projektu. Dle tabulky kubatur projektanta.  
2: bet. prah dlažby na výtoku; 0,80*0,50*2,30</t>
  </si>
  <si>
    <t>1: Dle technické zprávy, výkresových příloh projektové dokumentace. Dle výkazů materiálu projektu. Dle tabulky kubatur projektanta.  
2: dle příl. 2.8  
3: dle skladby S1 -   1xALP    
4: čelní zídka; 13,40+8,40+5,76+6,40+6,72+7,56  
5: základ kolmého čela;   1,60  
6: křídla; 12,00+1,56  
7: dle skladby S2 - 1xALP + 2xALN  
8: tubus rámu;    1,00*8,20*11,70  
9: rub stojky;    2,00*2,00*3,10</t>
  </si>
  <si>
    <t>1: Dle technické zprávy, výkresových příloh projektové dokumentace. Dle výkazů materiálu projektu. Dle tabulky kubatur projektanta.  
2: dle příl. 2.8  
3: dle skladby S1 -   izolace NAIP  
4: čelní zídka; 13,40+8,40+5,76+6,40+6,72+7,56  
5: základ kolmého čela;   1,60  
6: křídla; 12,00+1,56  
7: zdvojení izolace;    2,50</t>
  </si>
  <si>
    <t>1: Dle technické zprávy, výkresových příloh projektové dokumentace. Dle výkazů materiálu projektu. Dle tabulky kubatur projektanta.  
2: ochranná geotextilie   
3: Dle technické zprávy, výkresových příloh projektové dokumentace. Dle výkazů materiálu projektu. Dle tabulky kubatur projektanta.  
4: dle příl. 2.8  
5: dle skladby S1 -   dle systému SVI  
6: čelní zídka; 13,40+8,40+5,76+6,40+6,72+7,56  
7: základ kolmého čela;   1,60  
8: křídla; 12,00+1,56</t>
  </si>
  <si>
    <t>1: Dle technické zprávy, výkresových příloh projektové dokumentace. Dle výkazů materiálu projektu. Dle tabulky kubatur projektanta.  
2: nivel. značky na římsách; 2</t>
  </si>
  <si>
    <t>1: Dle technické zprávy, výkresových příloh projektové dokumentace. Dle výkazů materiálu projektu. Dle tabulky kubatur projektanta.  
2: záhonové obruby podél dlažby  
3: svahy křídel;  3,70+3,70+7,10+7,50  
4: vlevo od zpevněné komunikace na straně křídla 1P;  2,00  
5: vlevo od zpevněné komunikace na straně křídla 2P;  2,00  
6: vpravo od zpevněné komunikace;    6,00</t>
  </si>
  <si>
    <t>1: Dle technické zprávy, výkresových příloh projektové dokumentace. Dle výkazů materiálu projektu. Dle tabulky kubatur projektanta.  
2: nájezdový silniční obrubník; 2,10+2,10</t>
  </si>
  <si>
    <t>1: Dle technické zprávy, výkresových příloh projektové dokumentace. Dle výkazů materiálu projektu. Dle tabulky kubatur projektanta.  
2: dle příl. 2.8  
3: pásek 40x5 z nerez oceli na ukončení izolace (1,57 kg/m)  
4: (8,60+2,55+2,55)*1,57</t>
  </si>
  <si>
    <t>R922695</t>
  </si>
  <si>
    <t>VÝDŘEVA DOČASNÁ (KUBATURA)</t>
  </si>
  <si>
    <t>1: Dle technické zprávy, výkresových příloh projektové dokumentace. Dle výkazů materiálu projektu. Dle tabulky kubatur projektanta.  
2: provizorní výdřeva klenby;    29,26</t>
  </si>
  <si>
    <t>položka zahrnuje osazení výdřevy bez ohledu na druh, její opotřebení a její odstranění</t>
  </si>
  <si>
    <t>1: Dle technické zprávy, výkresových příloh projektové dokumentace. Dle výkazů materiálu projektu. Dle tabulky kubatur projektanta.  
2: matrice do betonu na římse; 1</t>
  </si>
  <si>
    <t>1: Dle technické zprávy, výkresových příloh projektové dokumentace. Dle výkazů materiálu projektu. Dle tabulky kubatur projektanta.  
2: demolice kamenné římsy  
3: pravá; 0,20*0,60*9,60  
4: levá;  0,30*0,60*6,30  
5: demolice kamenných čel  
6: vpravo; 0,25*0,60*9,60  
7: vpravo1;  1,50*0,65*5,00  
8: vlevo; 0,35*0,60*6,30  
9: vlevo1;   0,90*0,60*5,00  
10: demolice kamenné klenby  
11: vpravo; 0,75*4,60*4,00  
12: vlevo; 0,75*3,30*4,00  
13: střed;   0,75*6,00*4,00  
14: demolice kamenné opěry  
15: vpravo OP1; 1,60*1,00*4,60  
16: vpravo OP2;   1,60*1,00*4,60  
17: střed; OP1;  2,25*1,20*6,00  
18: střed OP2;   1,10*2,00*6,00  
19: vlevo OP1;  2,90*1,35*3,30  
20: vlevo OP2;   2,90*1,35*3,30  
21: štěrkové obsypy  
22: 2*4,83+2*7,56+2*4,85  
23: kamenná křídla  
24: 12,60</t>
  </si>
  <si>
    <t>1: dle pol. 17120;   447,561*1,90</t>
  </si>
  <si>
    <t>1: dle pol. 22695A;   80,00*0,06*0,70  
2: dle pol. 922695;   29,26*0,70</t>
  </si>
  <si>
    <t>1: dle pol. 96613A;   171,363*2,50</t>
  </si>
  <si>
    <t xml:space="preserve">  SO 13-38-12</t>
  </si>
  <si>
    <t>Propustek v ev. km 34,010</t>
  </si>
  <si>
    <t>SO 13-38-12</t>
  </si>
  <si>
    <t>1: Dle technické zprávy, výkresových příloh projektové dokumentace. Dle výkazů materiálu projektu. Dle tabulky kubatur projektanta.  
2: výkopy; 274,27+118,06</t>
  </si>
  <si>
    <t>1: dle pol. 13173;   392,33  
2: dle pol. 26135; zemina z vrtů;   120,00*3,14*0,15*0,15  
3: dle pol. 26145;   1,20*3,14*0,15*0,15</t>
  </si>
  <si>
    <t>1: Dle technické zprávy, výkresových příloh projektové dokumentace. Dle výkazů materiálu projektu. Dle tabulky kubatur projektanta.  
2: zásyp štěrkodrtí 0-32, měřeno digitálně  
3: v rubu O1;     3,10*3,70*14,80  
4: v rubu O2;       3,10*3,80*14,80  
5: nad prefabrikátem;    0,50*1,80*12,10  
6: mezi stávajícími opěrami pod podklaďákem;   1,90*0,90*12,20  
7: pata svahu pod podkl. betonem;    2,30*4,00*7,00</t>
  </si>
  <si>
    <t>1: Dle technické zprávy, výkresových příloh projektové dokumentace. Dle výkazů materiálu projektu. Dle tabulky kubatur projektanta.  
2: ohumusování a osetí; tl. 200mm  
3: svahy křídel vlevo;  1,50*4,50+1,30*6,50    
4: svahy křídel vpravo;  2*4,10*3,10  
5: nad římsou;   5,10*0,70  
6: vlevo od komunikace před propustkem;  0,40*2,70  
7: vlevo od komunikace za propustkem;  0,40*2,70  
8: vpravo od komunikace;   0,40*6,70</t>
  </si>
  <si>
    <t>1: Dle technické zprávy, výkresových příloh projektové dokumentace. Dle výkazů materiálu projektu. Dle tabulky kubatur projektanta.  
2: ohumusování a osetí;   dle pol. 18223;  49,03</t>
  </si>
  <si>
    <t>1: Dle technické zprávy, výkresových příloh projektové dokumentace. Dle výkazů materiálu projektu. Dle tabulky kubatur projektanta.  
2: dle pol. 18241;   49,03</t>
  </si>
  <si>
    <t>1: Dle technické zprávy, výkresových příloh projektové dokumentace. Dle výkazů materiálu projektu. Dle tabulky kubatur projektanta.  
2: ohumusování tl. 200mm, dle pol. 18223;   49,03*0,20</t>
  </si>
  <si>
    <t>1: Dle technické zprávy, výkresových příloh projektové dokumentace. Dle výkazů materiálu projektu. Dle tabulky kubatur projektanta.  
2: pažení trvalé;  5112,00/1000,00</t>
  </si>
  <si>
    <t>1: Dle technické zprávy, výkresových příloh projektové dokumentace. Dle výkazů materiálu projektu. Dle tabulky kubatur projektanta.  
2: pažení dočasné;      4487,56/1000,00</t>
  </si>
  <si>
    <t>1: Dle technické zprávy, výkresových příloh projektové dokumentace. Dle výkazů materiálu projektu. Dle tabulky kubatur projektanta.  
2: výdřeva pažení, měřeno digitálně;  39,00+36,00</t>
  </si>
  <si>
    <t>1: Dle technické zprávy, výkresových příloh projektové dokumentace. Dle výkazů materiálu projektu. Dle tabulky kubatur projektanta.  
2: odřezání zápor;  6+2+2+6</t>
  </si>
  <si>
    <t>1: Dle technické zprávy, výkresových příloh projektové dokumentace. Dle výkazů materiálu projektu. Dle tabulky kubatur projektanta.  
2: vrty pro zápory HEB 160  
3: 6*12,0+2*10,00+2*8,00+6*2,00</t>
  </si>
  <si>
    <t>1: Dle technické zprávy, výkresových příloh projektové dokumentace. Dle výkazů materiálu projektu. Dle tabulky kubatur projektanta.  
2: vrty pro zápory do klenby;     3*0,40</t>
  </si>
  <si>
    <t>1: Dle technické zprávy, výkresových příloh projektové dokumentace. Dle výkazů materiálu projektu. Dle tabulky kubatur projektanta.  
2: zákl. deska tl. 200mm  
3: 17,80*2,80*0,20</t>
  </si>
  <si>
    <t>1: Dle technické zprávy, výkresových příloh projektové dokumentace. Dle výkazů materiálu projektu. Dle tabulky kubatur projektanta.  
2: dle výkresu výztuže  
3: výztuž zákl. desky z kari sítí;     532,80/1000,00</t>
  </si>
  <si>
    <t>1: Dle technické zprávy, výkresových příloh projektové dokumentace. Dle výkazů materiálu projektu. Dle tabulky kubatur projektanta.  
2: dle výkresu výztuže říms  
3: kotvení říms;    50,20</t>
  </si>
  <si>
    <t>1: Dle technické zprávy, výkresových příloh projektové dokumentace. Dle výkazů materiálu projektu. Dle tabulky kubatur projektanta.  
2: výtok; šikmé římsy; 2*1,55*0,30*0,40  
3: výtok, kolmá římsa;    3,10*0,525*0,30  
4: vtok; šikmé římsy;  2*1,38*0,30*0,40  
5: vtok, kolmá římsa;  3,10*0,525*0,30</t>
  </si>
  <si>
    <t>1: Dle technické zprávy, výkresových příloh projektové dokumentace. Dle výkazů materiálu projektu. Dle tabulky kubatur projektanta.  
2: dle výkresu výztuže říms  
3: 245,20/1000,00</t>
  </si>
  <si>
    <t>1: Dle technické zprávy, výkresových příloh projektové dokumentace. Dle výkazů materiálu projektu. Dle tabulky kubatur projektanta.  
2: prefa ŽB  rám; měřeno digitálně  
3: 16,13*1,52  
4: odpočet šikmin; -2*0,85</t>
  </si>
  <si>
    <t>1: Dle technické zprávy, výkresových příloh projektové dokumentace. Dle výkazů materiálu projektu. Dle tabulky kubatur projektanta.  
2: podkl. beton zákl. desky, tl. 150mm  
3: 18,00*2,80*0,15  
4: výplňový beton ve spodní vrstvě, dle výpočtů projektanta  
5: mezi stávajícími opěrami - stupeň L1;   0,58  
6: mezi stávajícími opěrami - stupeň L2;   0,68  
7: mezi stávajícími opěrami - pod osou koleje č. 1;    0,50  
8: mezi stávajícími opěrami - stupeň P1;   0,61  
9: mezi stávajícími opěrami - stupeň P2;   0,68  
10: mezi stávajícími opěrami - stupeň P3;   0,95  
11: mezi stávajícími opěrami - stupeň P4;   1,04  
12: mezi stávajícími opěrami - stupeň P5;   0,83  
13: mezi stávajícími opěrami - stupeň P6;   0,68  
14: mezi stávajícími opěrami - stupeň P7;   14,26  
15: mezi stávajícími opěrami - stupeň P8;   19,04  
16: podkl. beton pod převisl. částmi říms;  4*0,062</t>
  </si>
  <si>
    <t>1: Dle technické zprávy, výkresových příloh projektové dokumentace. Dle výkazů materiálu projektu. Dle tabulky kubatur projektanta.  
2: podkl. beton dlažby, tl. 100mm  
3: na výtoku, měřeno digitálně  
4: 11,50*1,70*0,10  
5: nad římsou na vtoku  
6: 1,60*5,10*0,10  
7: nad římsou na výtoku  
8: 0,90*5,10*0,10  
9: svah křídel vlevo;  
10: 3,10*1,70*0,10+5,00*1,70*0,10  
11: svah křídel vpravo  
12: 2*2,50*1,70*0,10  
13: zpevnění komunikace  
14: 6,10*2,10*0,10  
15: dlažba uvnitř rámu; měřeno digitálně  
16: 1,60*17,30*0,25  
17: dlažba na vtoku, měřeno digitálně  
18: 1,50*3,40*0,10  
19: před vtokem  
20: 1,60*0,65*0,20  
21: za výtokem  
22: 1,60*0,95*0,20  
23: podél skluzu před propustkem;  
24: 11,50*1,40*0,10  
25: podél skluzu za propustkem;  
26: 11,50*1,40*0,10  
27: výškový stupeň  
28: 0,50*1,70*0,20</t>
  </si>
  <si>
    <t>1: Dle technické zprávy, výkresových příloh projektové dokumentace. Dle výkazů materiálu projektu. Dle tabulky kubatur projektanta.  
2: výztuž podkl. betonu dlažby z kari sítí 6/100/100 (4,40 kg/m2)  
3: nad římsou na vtoku;  5,75*4,40/1000,00  
4: svah křídla 1P - po skluz;    5,31*4,40/1000,00  
5: svah křídla 2P - po skluz;   5,31*4,40/1000,00  
6: na výtoku;      23,38*4,40/1000,00  
7: podél skluzu před propustkem;   20,13*4,40/1000,00  
8: podél skluzu za propustkem;  20,13*4,40/1000,00</t>
  </si>
  <si>
    <t>1: Dle technické zprávy, výkresových příloh projektové dokumentace. Dle výkazů materiálu projektu. Dle tabulky kubatur projektanta.  
2: dlažba z lom. kamene tl. 200mm;   
3: na výtoku, měřeno digitálně  
4: 13,50*2,00*0,20  
5: nad římsou na vtoku  
6: 1,60*5,10*0,20  
7: nad římsou na výtoku  
8: 0,90*5,10*0,20  
9: svah křídel vlevo;     
10: 3,10*1,70*0,20+5,00*1,70*0,20  
11: svah křídel vpravo  
12: 2*2,50*1,70*0,20  
13: zpevnění komunikace  
14: 6,10*2,10*0,28  
15: dlažba uvnitř rámu; měřeno digitálně  
16: 1,60*17,30*0,20  
17: dlažba na vtoku, měřeno digitálně  
18: 1,50*3,40*0,20  
19: podél skluzu před propustkem;  
20: 11,50*1,40*0,20  
21: podél skluzu za propustkem;  
22: 11,50*1,40*0,20</t>
  </si>
  <si>
    <t>1: Dle technické zprávy, výkresových příloh projektové dokumentace. Dle výkazů materiálu projektu. Dle tabulky kubatur projektanta.  
2: beton. prahy dlažby  
3: na výtoku;  2*0,80*0,5*1,70  
4: na vtoku;   0,80*0,50*1,30</t>
  </si>
  <si>
    <t>1: Dle technické zprávy, výkresových příloh projektové dokumentace. Dle výkazů materiálu projektu. Dle tabulky kubatur projektanta.  
2: izolace 1xALP + 2xALN  
3: rub stojek na vtoku;  měřeno digitálně  
4: 2,00*1,80*1,70  
5: tubus rámu;   1,00*6,20*13,30  
6: rub stojek na výtoku;   2,00*1,80*1,80</t>
  </si>
  <si>
    <t>1: Dle technické zprávy, výkresových příloh projektové dokumentace. Dle výkazů materiálu projektu. Dle tabulky kubatur projektanta.  
2: ochranná geotextilie; měřeno digitálně  
3: dle pol. 711111;     95,060</t>
  </si>
  <si>
    <t>1: Dle technické zprávy, výkresových příloh projektové dokumentace. Dle výkazů materiálu projektu. Dle tabulky kubatur projektanta.  
2: záhonové obruby podél dlažby  
3: svahy křídel;  4,70+8,80+3,50+0,60+3,50+0,60  
4: podél skluzů;  11,00+11,00  
5: vlevo od komunikace před propustkem;  2,00  
6: vlevo od komunikace za propustkem;  2,00  
7: vpravo od komunikace;    5,80</t>
  </si>
  <si>
    <t>1: Dle technické zprávy, výkresových příloh projektové dokumentace. Dle výkazů materiálu projektu. Dle tabulky kubatur projektanta.  
2: nájezdový silniční obrubník; 2,20+2,20</t>
  </si>
  <si>
    <t>1: Dle technické zprávy, výkresových příloh projektové dokumentace. Dle výkazů materiálu projektu. Dle tabulky kubatur projektanta.  
2: provizorní výdřeva klenby;     12,31</t>
  </si>
  <si>
    <t>1: Dle technické zprávy, výkresových příloh projektové dokumentace. Dle výkazů materiálu projektu. Dle tabulky kubatur projektanta.  
2: matrice do betonu na římse na vtoku; 1</t>
  </si>
  <si>
    <t>1: Dle technické zprávy, výkresových příloh projektové dokumentace. Dle výkazů materiálu projektu. Dle tabulky kubatur projektanta.  
2: demolice kamenné římsy  
3: pravá; 0,30*0,50*7,00  
4: levá;  0,30*0,60*11,35  
5: demolice kamenných čel  
6: vpravo; 0,25*0,55*7,00  
7: vpravo1;  1,00*0,55*6,10  
8: vpravo2;  1,00*0,55*6,10  
9: vlevo; 0,80*0,65*11,35  
10: vlevo1;   1,85*0,60*6,10  
11: demolice kamenných křídel  
12: 1p;  3,00*2,00*0,75  
13: 1L;   3,00*2,00*2,80  
14: 2L;    3,00*2,00*2,25  
15: demolice kamenné klenby  
16: vpravo1; 0,70*2,95*2,70  
17: vpravo2;    0,70*2,30*2,70  
18: vlevo2; 0,70*4,30*2,70  
19: vlevo1;   0,70*5,70*2,70  
20: demolice kamenné opěry  
21: vpravo OP1; 1,10*2,30*2,95  
22: vpravo OP2;   1,10*2,30*2,95  
23: vpravo 2; OP1;  1,10*2,00*2,30  
24: vpravo 2; OP2;   1,10*2,00*2,30  
25: vlevo OP1;  2,15*2,40*5,70  
26: vlevo OP2;   2,15*2,40*5,70  
27: vlevo2; OP1;    1,10*2,00*4,30  
28: vlevo2; OP2;   1,10*2,00*4,30  
29: kamenné základy  
30: křídla1P;  0,50*2,00*1,25  
31: křídla1L;   0,50*2,00*3,30  
32: křídla2L;   0,50*1,50*2,75</t>
  </si>
  <si>
    <t>1: dle pol. 17120;    400,893*1,90</t>
  </si>
  <si>
    <t>1: dle pol. 22695A;   75,00*0,06*0,70  
2: dle pol. R922695;   12,31*0,70</t>
  </si>
  <si>
    <t>1: dle pol. 96613A;    196,465*2,50</t>
  </si>
  <si>
    <t xml:space="preserve">  SO 13-38-13</t>
  </si>
  <si>
    <t>Propustek v ev. km 34,298</t>
  </si>
  <si>
    <t>SO 13-38-13</t>
  </si>
  <si>
    <t>1: Dle technické zprávy, výkresových příloh projektové dokumentace. Dle výkazů materiálu projektu. Dle tabulky kubatur projektanta.  
2: čerpání vody z lomu během výstavby;   300,00</t>
  </si>
  <si>
    <t>1: Dle technické zprávy, výkresových příloh projektové dokumentace. Dle výkazů materiálu projektu. Dle tabulky kubatur projektanta.  
2: zemina pro zpětný zásyp;  dle pol. 17411;  35,325</t>
  </si>
  <si>
    <t>1: Dle technické zprávy, výkresových příloh projektové dokumentace. Dle výkazů materiálu projektu. Dle tabulky kubatur projektanta.  
2: 221,23+139,67</t>
  </si>
  <si>
    <t>1: dle pol. 13173;    360,90  
2: dle pol. 26135, zemina z vrtů;   80,00*3,14*0,15*0,15  
3: dle pol. 26145;  1,20*3,14*0,15*0,15</t>
  </si>
  <si>
    <t>1: Dle technické zprávy, výkresových příloh projektové dokumentace. Dle výkazů materiálu projektu. Dle tabulky kubatur projektanta.  
2: zpětný zásyp výkopkem; 50 % vykopané zeminy  
3: prostor schodiště;     1,50*1,50*9,40*0,50  
4: nad O1;    2,00*3,50*4,50*0,50  
5: nad O2;    2,00*2,00*4,50*0,50</t>
  </si>
  <si>
    <t>1: Dle technické zprávy, výkresových příloh projektové dokumentace. Dle výkazů materiálu projektu. Dle tabulky kubatur projektanta.  
2: zásyp štěrkodrtí 0-32  
3: v rubu O1;   4,50*2,40*17,50  
4: v rubu O2;   4,50*3,20*17,50  
5: nad prefabrikátem;  2,00*1,80*17,50  
6: zásyp nakup. materiálem; 50 % ŠD  
7: prostor schodiště;     1,50*1,50*9,40*0,50  
8: nad O1;    2,00*3,50*4,50*0,50  
9: nad O2;    2,00*2,00*4,50*0,50</t>
  </si>
  <si>
    <t>1: Dle technické zprávy, výkresových příloh projektové dokumentace. Dle výkazů materiálu projektu. Dle tabulky kubatur projektanta.  
2: ohumusování a osetí; tl. 200mm  
3: před šachtou vlevo;    0,88  
4: před šachtou vpravo;    2,70  
5: vlevo od šachty;   3,15  
6: za šachtou vlevo;    0,60  
7: za šachtou vpravo;   3,18  
8: vpravo od šachty;    5,43  
9: na výtoku nad římsou;   21,60  
10: svah křídla 2P;  6,16  
11: svah podél skluzu za propustkem;   4,24  
12: před komunikací vlevo;    0,84  
13: před komunikací vpravo;    2,80</t>
  </si>
  <si>
    <t>1: Dle technické zprávy, výkresových příloh projektové dokumentace. Dle výkazů materiálu projektu. Dle tabulky kubatur projektanta.  
2: ohumusování a osetí;   dle pol. 18223;     51,58</t>
  </si>
  <si>
    <t>1: Dle technické zprávy, výkresových příloh projektové dokumentace. Dle výkazů materiálu projektu. Dle tabulky kubatur projektanta.  
2: dle pol. 18241;     51,58</t>
  </si>
  <si>
    <t>1: Dle technické zprávy, výkresových příloh projektové dokumentace. Dle výkazů materiálu projektu. Dle tabulky kubatur projektanta.  
2: ohumusování tl. 200mm, dle pol. 18223;   51,58*0,20</t>
  </si>
  <si>
    <t>1: Dle technické zprávy, výkresových příloh projektové dokumentace. Dle výkazů materiálu projektu. Dle tabulky kubatur projektanta.  
2: pažení trvalé;   3408,00/1000,00</t>
  </si>
  <si>
    <t>1: Dle technické zprávy, výkresových příloh projektové dokumentace. Dle výkazů materiálu projektu. Dle tabulky kubatur projektanta.  
2: pažení dočasné;  3929,18/1000,00</t>
  </si>
  <si>
    <t>1: Dle technické zprávy, výkresových příloh projektové dokumentace. Dle výkazů materiálu projektu. Dle tabulky kubatur projektanta.  
2: výdřeva pažení, měřeno digitálně;  41,50+30,00</t>
  </si>
  <si>
    <t>1: Dle technické zprávy, výkresových příloh projektové dokumentace. Dle výkazů materiálu projektu. Dle tabulky kubatur projektanta.  
2: odřezání zápor;  2+2+1+2+2+4</t>
  </si>
  <si>
    <t>1: Dle technické zprávy, výkresových příloh projektové dokumentace. Dle výkazů materiálu projektu. Dle tabulky kubatur projektanta.  
2: vrty pro zápory HEB 160  
3: 2*12,00+2*10,00+1*8,00+2*6,00+2*4,00+4*2,00</t>
  </si>
  <si>
    <t>1: Dle technické zprávy, výkresových příloh projektové dokumentace. Dle výkazů materiálu projektu. Dle tabulky kubatur projektanta.  
2: zákl. deska tl. 200mm  
3: 17,20*2,80*0,20</t>
  </si>
  <si>
    <t>1: Dle technické zprávy, výkresových příloh projektové dokumentace. Dle výkazů materiálu projektu. Dle tabulky kubatur projektanta.  
2: výztuž zákl. desky kari sítěmi 6/100/100  
3: dle výkresu výztuže;     575,42/1000,00</t>
  </si>
  <si>
    <t>1: Dle technické zprávy, výkresových příloh projektové dokumentace. Dle výkazů materiálu projektu. Dle tabulky kubatur projektanta.  
2: dle skladby S2;    geotextilie 300g/m2  
3: rám;   6,20*14,70  
4: zkosené čelo;  2,00*1,85*1,45</t>
  </si>
  <si>
    <t>1: Dle technické zprávy, výkresových příloh projektové dokumentace. Dle výkazů materiálu projektu. Dle tabulky kubatur projektanta.  
2: dle výkresu výztuže  
3: kotvení říms;    27,00</t>
  </si>
  <si>
    <t>1: Dle technické zprávy, výkresových příloh projektové dokumentace. Dle výkazů materiálu projektu. Dle tabulky kubatur projektanta.  
2: římsy na výtoku, měřeno digitálně  
3: šikmé; 2*1,35*0,30*0,40  
4: kolmá;  3,10*0,157</t>
  </si>
  <si>
    <t>1: Dle technické zprávy, výkresových příloh projektové dokumentace. Dle výkazů materiálu projektu. Dle tabulky kubatur projektanta.  
2: výztuž říms na výtoku  
3: dle výkresu výztuže  
4: 106,30/1000,00</t>
  </si>
  <si>
    <t>1: Dle technické zprávy, výkresových příloh projektové dokumentace. Dle výkazů materiálu projektu. Dle tabulky kubatur projektanta.  
2: prefa ŽB  rám; měřeno digitálně  
3: 16,13*1,52  
4: odpočet šikminy;   -0,6616</t>
  </si>
  <si>
    <t>R371365</t>
  </si>
  <si>
    <t>VÝZTUŽ ŠACHET Z BET OCELI 10505, B500B</t>
  </si>
  <si>
    <t>1: dle příl. 2.5.2;    výztuž šachty  
2: 990,50/1000,00</t>
  </si>
  <si>
    <t>Položka zahrnuje veškerý materiál, výrobky a polotovary, včetně mimostaveništní a vnitrostaveništní dopravy (rovněž přesuny), včetně naložení a složení, případně s uložením;   
-  dodání betonářské výztuže z betonářské oceli 10505, B500B, stříhání, řezání, ohýbání a spojování do všech požadovaných tvarů;   
-  uložení s požadovaným zajištěním polohy a krytí výztuže betonem;   
-  veškeré svary nebo jiné spoje výztuže;   
-  pomocné konstrukce a práce pro osazení a upevnění výztuže;   
-  zednické výpomoci pro montáž betonářské výztuže;   
-  úpravy výztuže pro osazení doplňkových konstrukcí;   
-  ochranu výztuže do doby jejího zabetonování;   
- 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</si>
  <si>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R371366</t>
  </si>
  <si>
    <t>VÝZTUŽ ŠACHET Z KARI SÍTÍ</t>
  </si>
  <si>
    <t>1: dle příl. 2.5.2;    výztuž z kari sítí  
2: 575,42/1000,00</t>
  </si>
  <si>
    <t>Položka zahrnuje veškerý materiál, výrobky a polotovary, včetně mimostaveništní a vnitrostaveništní dopravy (rovněž přesuny), včetně naložení a složení, případně s uložením;   
- dodání výztuže z Kari sítí, stříhání, řezání, ohýbání a spojování do všech požadovaných tvarů;   
- uložení s požadovaným zajištěním polohy a krytí výztuže betonem;   
- veškeré svary nebo jiné spoje výztuže;   
- pomocné konstrukce a práce pro osazení a upevnění výztuže;   
-  zednické výpomoci pro montáž betonářské výztuže;   
- úpravy výztuže pro osazení doplňkových konstrukcí,   
- ochranu výztuže do doby jejího zabetonování;   
-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</si>
  <si>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R37138</t>
  </si>
  <si>
    <t>ŠACHTY ZE ŽELBET DO C30/37</t>
  </si>
  <si>
    <t>1: Dle technické zprávy, výkresových příloh projektové dokumentace. Dle výkazů materiálu projektu. Dle tabulky kubatur projektanta.  
2: stěny; 2,00*3,85*0,30+2*1,40*4,00*0,30+2,00*4,15*0,30  
3: dno; 1,40*1,40*0,40  
4: odpočet otvoru pro rám; -1,80*1,80*0,30</t>
  </si>
  <si>
    <t>Položka zahrnuje dodání čerstvé betonové směsi požadované kvality, jeho uložení do požadovaného tvaru;   
-  zhotovení betonu požadované trvanlivosti a vlastností;   
-  užití potřebných přísad a technologií výroby betonu;   
-  vodorovná a svislá doprava, přemístění, přeložení a manipulace s betonem;   
-  zřízení pracovních a dilatačních spár, včetně potřebných úprav, výplně, vložek, opracování , očištění a ošetření;   
-  bednění s úpravou podle požadované kvality povrchu betonu, včetně odbědňovacích prostředků a podpěrných konstrukcí;   
-  uložení čerstvého betonu;   
-  nátěry zabraňující soudržnost betonu a bednění;   
-  výplň těsnění spar a spojů;   
- veškerý spojovací materiál, příslušenství šachet, stupadla..)  
-  zřízení všech požadovaných otvorů, kapes, prostupů, dutin, výklenků, drážek a pod., včetně ztížení práce a úprav okolo nich;   
-  úpravy pro položení požadované izolace, povlaků a nátěrů;   
-  ochrana a vyspravení event. vad hotové konstrukce a včetně příslušných zkoušek;   
-  montážní plošiny nebo lešení nutné pro provedení prací;   
-  očištění podkladu vodou nebo stlačeným vzduchem;   
-   úpravy pro osazení zařízení ochrany konstrukce proti vlivům bludných proudů;   
-  veškerá optření potřebná pro zajištění soudržnosti výztuže a betonu;   
-  vodivé propojení výztuže, které je součástí ochrany konstrukce proti vlivům bludných proudů, vyvedení do měřících skříní nebo míst pro měření bludných proudů (vlastní měřící skříně se uvádějí položkami SD 74 - pol.č.74432);   
-  vložky dilatačních spár a jejich výplň stanoví zadávací dokumentace, uvedou se v položkách SD 93.</t>
  </si>
  <si>
    <t>1: Dle technické zprávy, výkresových příloh projektové dokumentace. Dle výkazů materiálu projektu. Dle tabulky kubatur projektanta.  
2: podkl. beton zákl. desky  
3: 17,20*2,80*0,15  
4: podkl. beton šachty  
5: 2,30*2,80*0,15  
6: výplňový beton C12/15  
7: mezi opěrami vlevo od šachty;   0,50*2,0*3,90  
8: výškový stupeň - P1;    0,25*0,70*4,00  
9: výškový stupeň - P2;    0,25*0,70*4,00  
10: podkl beton pod římsami;  2*0,064</t>
  </si>
  <si>
    <t>1: Dle technické zprávy, výkresových příloh projektové dokumentace. Dle výkazů materiálu projektu. Dle tabulky kubatur projektanta.  
2: podkl. beton dlažby, tl. 100mm  
3: plocha na vtoku;    3,00*10,50*0,10  
4: vlevo od šachty;    1,10*4,00*0,10  
5: vpravo od šachty;   1,10*0,60*0,10  
6: před šachtou;   2,10*1,00*0,10  
7: za šachtou;   2,10*1,00*0,10  
8: v otvoru propustku;   1,60*17,00*0,25  
9: za výtokem;    1,60*1,10*0,20  
10: dno šachty;    1,40*1,40*0,10  
11: na výtoku;  1,60*9,0*0,10  
12: nad římsou na výtoku;  1,95*5,10*0,10  
13: svah křídel vpravo;  2*1,65*2,50*0,10  
14: svahy podél skluzů;   2*1,30*8,60*0,10  
15: zpevněná komunikace;   2,10*6,20*0,10  
16: výškový stupeň;    0,50*1,60*0,20</t>
  </si>
  <si>
    <t>1: Dle technické zprávy, výkresových příloh projektové dokumentace. Dle výkazů materiálu projektu. Dle tabulky kubatur projektanta.  
2: výztuž podkl. betonu dlažby z kari sítí 6/100/100 (4,40 kg/m2)  
3: nad římsou na výtoku;  12,43*4,40/1000,00  
4: svah křídla 1P;    5,16*4,40/1000,00  
5: svah křídla 2P;   5,16*4,40/1000,00  
6: na výtoku;      18,00*4,40/1000,00  
7: podél skluzu před propustkem;   13,98*4,40/1000,00  
8: podél skluzu za propustkem;  13,98*4,40/1000,00</t>
  </si>
  <si>
    <t>45160</t>
  </si>
  <si>
    <t>PODKL A VÝPLŇ VRSTVY Z MEZEROVITÉHO BETONU</t>
  </si>
  <si>
    <t>1: Dle technické zprávy, výkresových příloh projektové dokumentace. Dle výkazů materiálu projektu. Dle tabulky kubatur projektanta.  
2: výplňový beton ve spodní vrstvě na vtoku, měřeno digitálně  
3: 17,20*0,50</t>
  </si>
  <si>
    <t>1: Dle technické zprávy, výkresových příloh projektové dokumentace. Dle výkazů materiálu projektu. Dle tabulky kubatur projektanta.  
2: dlažba z lom. kamene tl. 200mm, měřeno digitálně  
3: plocha na vtoku;    3,00*10,50*0,20  
4: vlevo od šachty;    1,10*4,00*0,20  
5: vpravo od šachty;   1,10*0,60*0,20  
6: před šachtou;   2,10*1,00*0,20  
7: za šachtou;   2,10*1,00*0,20  
8: v otvoru propustku;   1,60*17,30*0,20  
9: dno šachty;    1,40*1,40*0,20  
10: na výtoku;  2,00*10,50*0,20  
11: nad římsou na výtoku;  1,95*5,10*0,20  
12: svah křídel vpravo;  2*1,65*2,50*0,20  
13: svahy podél skluzů;   2*1,30*8,60*0,20  
14: zpevněná komunikace;   2,10*6,20*0,25</t>
  </si>
  <si>
    <t>1: Dle technické zprávy, výkresových příloh projektové dokumentace. Dle výkazů materiálu projektu. Dle tabulky kubatur projektanta.  
2: betonové prahy na výtoku  
3: 2*0,80*0,50*1,60</t>
  </si>
  <si>
    <t>1: Dle technické zprávy, výkresových příloh projektové dokumentace. Dle výkazů materiálu projektu. Dle tabulky kubatur projektanta.  
2: dle skladby S1 - 1xALP  
3: šachta;  8,00+8,30+8,30+5,40  
4: dle skladby S2;    1xALP + 2xALN, měřeno digitálně  
5: rám;   6,20*14,70  
6: zkosené čelo;  2,00*1,85*1,45</t>
  </si>
  <si>
    <t>1: Dle technické zprávy, výkresových příloh projektové dokumentace. Dle výkazů materiálu projektu. Dle tabulky kubatur projektanta.  
2: dle skladby izolací S1 - NAIP  
3: šachta;   8,00+8,30+8,30+5,40</t>
  </si>
  <si>
    <t>1: Dle technické zprávy, výkresových příloh projektové dokumentace. Dle výkazů materiálu projektu. Dle tabulky kubatur projektanta.  
2: ochranná geotextilie  
3: dle skladby S1 - dle SVI  
4: šachta;  8,00+8,30+8,30+5,40</t>
  </si>
  <si>
    <t>899123</t>
  </si>
  <si>
    <t>MŘÍŽE Z KOMPOZITU SAMOSTATNÉ</t>
  </si>
  <si>
    <t>1: Dle technické zprávy, výkresových příloh projektové dokumentace. Dle výkazů materiálu projektu. Dle tabulky kubatur projektanta.  
2: mříž na šachtě;  1,00</t>
  </si>
  <si>
    <t>1: Dle technické zprávy, výkresových příloh projektové dokumentace. Dle výkazů materiálu projektu. Dle tabulky kubatur projektanta.  
2: nivel. značky na římsách; 2,00</t>
  </si>
  <si>
    <t>1: Dle technické zprávy, výkresových příloh projektové dokumentace. Dle výkazů materiálu projektu. Dle tabulky kubatur projektanta.  
2: záhonové obruby podél dlažby  
3: svahy křídel;     4,50+0,60+4,50+0,60  
4: podél skluzů;  8,60+8,60  
5: před komunikací vlevo;  2,20  
6: za komunikací vlevo;   2,30  
7: vpravo komunikace;   5,90  
8: před šachtou;   3,10  
9: vlevo od šachty;   4,90  
10: za šachtou vpravo;  1,60</t>
  </si>
  <si>
    <t>1: Dle technické zprávy, výkresových příloh projektové dokumentace. Dle výkazů materiálu projektu. Dle tabulky kubatur projektanta.  
2: nájezdový silniční obrubník; 2,10+2,20</t>
  </si>
  <si>
    <t>1: Dle technické zprávy, výkresových příloh projektové dokumentace. Dle výkazů materiálu projektu. Dle tabulky kubatur projektanta.  
2: dle výkresu tvaru;  ocel kotevního rámu z nerezu;    56,074  
3: dle výkresu izolací, nerez pásek izolace s vruty;     12,56</t>
  </si>
  <si>
    <t>1: Dle technické zprávy, výkresových příloh projektové dokumentace. Dle výkazů materiálu projektu. Dle tabulky kubatur projektanta.  
2: provizorní výdřeva klenby;     61,78</t>
  </si>
  <si>
    <t>1: Dle technické zprávy, výkresových příloh projektové dokumentace. Dle výkazů materiálu projektu. Dle tabulky kubatur projektanta.  
2: matrice do betonu na vtoku;  1</t>
  </si>
  <si>
    <t>1: Dle technické zprávy, výkresových příloh projektové dokumentace. Dle výkazů materiálu projektu. Dle tabulky kubatur projektanta.  
2: demontáž původního zábradlí;   5,70+6,50+4,00</t>
  </si>
  <si>
    <t>1: Dle technické zprávy, výkresových příloh projektové dokumentace. Dle výkazů materiálu projektu. Dle tabulky kubatur projektanta.  
2: demolice kamenné římsy  
3: pravá; 0,40*0,55*5,70  
4: na křídle 1P; 0,15*0,60*4,50   
5: na křídle 2P; 0,15*0,60*4,50  
6: demolice kamenných čel  
7: vpravo; 0,40*0,60*5,70  
8: demolice kamenné klenby  
9: 0,70*14,30*4,10  
10: demolice kamenných křídel  
11: 1P; 3,50*1,50*4,50  
12: 2P;  3,50*1,50*4,00  
13: demolice kamenné opěry  
14: OP1;   1,50*0,40*8,90  
15: OP2;  4,20*0,90*8,90  
16: OP1 vlevo;  1,50*0,40*5,40  
17: OP2 vlevo;  3,60*0,80*2,90+1,70*0,40*2,50  
18: kamenné základy  
19: OP2;   0,50*2,05*2,90  
20: podloží pod základem; 0,20*2,50*2,90</t>
  </si>
  <si>
    <t>1: Dle technické zprávy, výkresových příloh projektové dokumentace. Dle výkazů materiálu projektu. Dle tabulky kubatur projektanta.  
2: strop nad schodištěm vlevo; 0,50*3,60*2,00  
3: strop vedle schodiště;  0,20*3,50*3,00</t>
  </si>
  <si>
    <t>1: dle pol. 17120;   366,637*1,90  
2: odpočet zeminy na zpětný zásyp, dle pol. 17411;    -35,325*1,90</t>
  </si>
  <si>
    <t>1: dle pol. 96615A;   5,70*2,2</t>
  </si>
  <si>
    <t>1: dle pol. 22695A;    71,50*0,06*0,70  
2: dle pol. 922695;    61,78*0,70</t>
  </si>
  <si>
    <t>1: dle pol. 96613A;   145,795*2,50</t>
  </si>
  <si>
    <t xml:space="preserve">  SO 13-38-51</t>
  </si>
  <si>
    <t>Opěrná zeď km 33,680-33,900</t>
  </si>
  <si>
    <t>SO 13-38-51</t>
  </si>
  <si>
    <t>1: Dle technické zprávy, výkresových příloh projektové dokumentace a dle TKP staveb státních drah. Dle výkazů materiálu projektu. Dle tabulky kubatur projektanta.  
2: pol. 17411 - zemina na zásypy;  
3: 2,40*232,00</t>
  </si>
  <si>
    <t>1: Dle technické zprávy, výkresových příloh projektové dokumentace a dle TKP staveb státních drah. Dle výkazů materiálu projektu. Dle tabulky kubatur projektanta.  
2: dle projektové dokumentace;  
3: 1195,00</t>
  </si>
  <si>
    <t>1: Dle technické zprávy, výkresových příloh projektové dokumentace a dle TKP staveb státních drah. Dle výkazů materiálu projektu. Dle tabulky kubatur projektanta.  
2: měřeno digi;  
3: 2,40*232,00</t>
  </si>
  <si>
    <t>1: Dle technické zprávy, výkresových příloh projektové dokumentace a dle TKP staveb státních drah. Dle výkazů materiálu projektu. Dle tabulky kubatur projektanta.  
2: 918,90</t>
  </si>
  <si>
    <t>1: Dle technické zprávy, výkresových příloh projektové dokumentace a dle TKP staveb státních drah. Dle výkazů materiálu projektu. Dle tabulky kubatur projektanta.  
2: 134,30+96,40+0,60*45</t>
  </si>
  <si>
    <t>1: Dle technické zprávy, výkresových příloh projektové dokumentace a dle TKP staveb státních drah. Dle výkazů materiálu projektu. Dle tabulky kubatur projektanta.  
2: pilota dl. 11,5m (dil celek DC1, DC2);  
3: 3,49*6  
4: pilota dl. 10,8m (dil celek DC3);  
5: 3,28*5  
6: pilota dl. 10,0m (dil celek DC4);  
7: 3,04*5  
8: pilota dl. 9,10m (dil celek DC5);  
9: 2,76*5  
10: pilota dl. 8,20m (dil celek DC6);  
11: 2,49*5  
12: pilota dl. 6,50m (dil celek DC7 - DC25);  
13: 1,98*91</t>
  </si>
  <si>
    <t>1: Dle technické zprávy, výkresových příloh projektové dokumentace a dle TKP staveb státních drah. Dle výkazů materiálu projektu. Dle tabulky kubatur projektanta.  
2: pilota dl. 11,5m (dil celek DC1, DC2);  
3: 469,80*6/1000  
4: pilota dl. 10,8m (dil celek DC3);  
5: 454,00*5/1000  
6: pilota dl. 10,0m (dil celek DC4);  
7: 431,60*5/1000  
8: pilota dl. 9,10m (dil celek DC5);  
9: 417,30*5/1000  
10: pilota dl. 8,20m (dil celek DC6);  
11: 377,10*5/1000  
12: pilota dl. 6,50m (dil celek DC7 - DC25);  
13: 305,00*91/1000</t>
  </si>
  <si>
    <t>1: Dle technické zprávy, výkresových příloh projektové dokumentace a dle TKP staveb státních drah. Dle výkazů materiálu projektu. Dle tabulky kubatur projektanta.  
2: HEB240;  
3: 8,50*236*85,00/1000</t>
  </si>
  <si>
    <t>1: Dle technické zprávy, výkresových příloh projektové dokumentace a dle TKP staveb státních drah. Dle výkazů materiálu projektu. Dle tabulky kubatur projektanta.  
2: dle výkresové dokumentace;  
3: 235,00*3,30</t>
  </si>
  <si>
    <t>1: Dle technické zprávy, výkresových příloh projektové dokumentace a dle TKP staveb státních drah. Dle výkazů materiálu projektu. Dle tabulky kubatur projektanta.  
2: "vrty pr. 200mm pro kotvy;  
3: 234*11</t>
  </si>
  <si>
    <t>264128</t>
  </si>
  <si>
    <t>VRTY PRO PILOTY TŘ. I D DO 600MM</t>
  </si>
  <si>
    <t>1: Dle technické zprávy, výkresových příloh projektové dokumentace a dle TKP staveb státních drah. Dle výkazů materiálu projektu. Dle tabulky kubatur projektanta.  
2: pilota dl. 11,5m (dil celek DC1, DC2);  
3: 11,50*6  
4: pilota dl. 10,8m (dil celek DC3);  
5: 10,80*5  
6: pilota dl. 10,0m (dil celek DC4);  
7: 10,00*5  
8: pilota dl. 9,10m (dil celek DC5);  
9: 9,10*5  
10: pilota dl. 8,20m (dil celek DC6);  
11: 8,20*5  
12: pilota dl. 6,50m (dil celek DC7 - DC25);  
13: 6,50*91</t>
  </si>
  <si>
    <t>286785</t>
  </si>
  <si>
    <t>KOTVY OCELOVÉ TYČOVÉ PG V PODZEMÍ DL DO 10M ÚNOS PŘES 200KN</t>
  </si>
  <si>
    <t>1: Dle technické zprávy, výkresových příloh projektové dokumentace a dle TKP staveb státních drah. Dle výkazů materiálu projektu. Dle tabulky kubatur projektanta.  
2: 234</t>
  </si>
  <si>
    <t>28679</t>
  </si>
  <si>
    <t>PŘÍPL ZA DALŠÍ 1M PRO KOTVY OCELOVÉ TYČOVÉ PG DÉLKY PŘES 10M</t>
  </si>
  <si>
    <t>1: Dle technické zprávy, výkresových příloh projektové dokumentace a dle TKP staveb státních drah. Dle výkazů materiálu projektu. Dle tabulky kubatur projektanta.  
2: měřeno digi;  
3: 496,00*0,250</t>
  </si>
  <si>
    <t>1: Dle technické zprávy, výkresových příloh projektové dokumentace a dle TKP staveb státních drah. Dle výkazů materiálu projektu. Dle tabulky kubatur projektanta.  
2: DC1;  11,85  
3: DC2;  11,16  
4: DC3;  18,92  
5: DC4;  19,32  
6: DC5;  19,72  
7: DC6;  20,13  
8: DC7;  20,54  
9: DC8;  20,93  
10: DC9;  21,33  
11: DC10;  21,73  
12: DC11;  22,03  
13: DC12;  21,73  
14: DC13;  21,33  
15: DC14;  20,93  
16: DC15;  17,08  
17: DC16;  20,96  
18: DC17;  21,39  
19: DC18;  21,83  
20: DC19;  22,27  
21: DC20;  22,63  
22: DC21;  22,51  
23: DC22;  22,30  
24: DC23;  22,09  
25: DC24;  13,15  
26: DC25;  18,68</t>
  </si>
  <si>
    <t>1: Dle technické zprávy, výkresových příloh projektové dokumentace a dle TKP staveb státních drah. Dle výkazů materiálu projektu. Dle tabulky kubatur projektanta.  
2: DC1;  1425,02/1000  
3: DC2;  1282,11/1000  
4: DC3;  2140,40/1000  
5: DC4;  2159,10/1000  
6: DC5;  2230,58/1000  
7: DC6;  2251,41/1000  
8: DC7;  2287,26/1000  
9: DC8;  2344,54/1000  
10: DC9;  2351,56/1000  
11: DC10;  2389,17/1000  
12: DC11;  2410,65/1000  
13: DC12;  2389,17/1000  
14: DC13;  2355,99/1000  
15: DC14;  2333,63/1000  
16: DC15;  2147,62/1000  
17: DC16;  2336,33/1000  
18: DC17;  2352,02/1000  
19: DC18;  2408,94/1000  
20: DC19;  2462,66/1000  
21: DC20;  2472,09/1000  
22: DC21;  2462,91/1000  
23: DC22;  2452,50/1000  
24: DC23;  2440,32/1000  
25: DC24;  1460,86/1000  
26: DC25;  2121,41/1000</t>
  </si>
  <si>
    <t>1: Dle technické zprávy, výkresových příloh projektové dokumentace a dle TKP staveb státních drah. Dle výkazů materiálu projektu. Dle tabulky kubatur projektanta.  
2: Z-01;  989,50  
3: Z-02;  7320,30</t>
  </si>
  <si>
    <t>451311</t>
  </si>
  <si>
    <t>PODKL A VÝPLŇ VRSTVY Z PROST BET DO C8/10</t>
  </si>
  <si>
    <t>1: Dle technické zprávy, výkresových příloh projektové dokumentace a dle TKP staveb státních drah. Dle výkazů materiálu projektu. Dle tabulky kubatur projektanta.  
2: hubený beton;  
3: dle výkresové dokumentace;  
4: 236*0,95</t>
  </si>
  <si>
    <t>1: Dle technické zprávy, výkresových příloh projektové dokumentace a dle TKP staveb státních drah. Dle výkazů materiálu projektu. Dle tabulky kubatur projektanta.  
2: dle výkresové dokumentace;  
3: podkladní beton tl. 200mm;  
4: 542,38*0,20</t>
  </si>
  <si>
    <t>45132A</t>
  </si>
  <si>
    <t>PODKL A VÝPLŇ VRSTVY ZE ŽELEZOBET DO C20/25</t>
  </si>
  <si>
    <t>1: Dle technické zprávy, výkresových příloh projektové dokumentace a dle TKP staveb státních drah. Dle výkazů materiálu projektu. Dle tabulky kubatur projektanta.  
2: podkladní vrstva pod kamenné odláždění;  
3: měřeno digitálně;  
4: (9,50+12,90+11,20)*1,2*0,15  
5: chodník;  
6: 225,00*0,75*0,15</t>
  </si>
  <si>
    <t>1: Dle technické zprávy, výkresových příloh projektové dokumentace a dle TKP staveb státních drah. Dle výkazů materiálu projektu. Dle tabulky kubatur projektanta.  
2: podkladní vrstva pod kamenné odláždění;  
3: 40,32*1,3*0,99/1000  
4: podkladní vrstva pod chodník;  
5: 225,00*0,75*0,99/1000</t>
  </si>
  <si>
    <t>1: Dle technické zprávy, výkresových příloh projektové dokumentace a dle TKP staveb státních drah. Dle výkazů materiálu projektu. Dle tabulky kubatur projektanta.  
2: měřeno digitálně;  
3: (9,50+12,90+11,20)*1,2*0,20  
4: chodník;  
5: 225,00*0,75*0,20</t>
  </si>
  <si>
    <t>1: Dle technické zprávy, výkresových příloh projektové dokumentace a dle TKP staveb státních drah. Dle výkazů materiálu projektu. Dle tabulky kubatur projektanta.  
2: geotextilie min. 600g/m2;  
3: měřeno digi;  
4: 300,71+263,13  
5: 2,62*(135,00+97,00)</t>
  </si>
  <si>
    <t>1: Dle technické zprávy, výkresových příloh projektové dokumentace a dle TKP staveb státních drah. Dle výkazů materiálu projektu. Dle tabulky kubatur projektanta.  
2: pol. R7110002;  
3: 1246,639</t>
  </si>
  <si>
    <t>R7110002</t>
  </si>
  <si>
    <t>IZOLACE ASFALTOVÝMI PÁSY PROTI STÉKAJÍCÍ VODĚ A ZEMNÍ VLHKOSTI S TVRDOU OCHRANOU</t>
  </si>
  <si>
    <t>dodávka a montáž kompletní skladby SVI dle PD</t>
  </si>
  <si>
    <t>1: Dle technické zprávy, výkresových příloh projektové dokumentace a dle TKP staveb státních drah. Dle výkazů materiálu projektu. Dle tabulky kubatur projektanta.  
2: DC1;  ((1,60+0,40)+2,023+0,60)*5,99  
3: DC2;  ((1,60+0,40)+2,083+0,60)*5,98  
4: DC3;  ((1,60+0,40)+2,163+0,60)*9,981  
5: DC4;  ((1,60+0,40)+2,163+0,60)*9,981  
6: DC5;  ((1,60+0,40)+2,363+0,60)*9,981  
7: DC6;  ((1,60+0,40)+2,465+0,60)*9,981  
8: DC7;  ((1,60+0,40)+2,568+0,60)*9,981  
9: DC8;  ((1,60+0,40)+2,668+0,60)*9,981  
10: DC9;  ((1,60+0,40)+2,768+0,60)*9,981  
11: DC10;  ((1,60+0,40)+2,868+0,60)*9,981  
12: DC11;  ((1,60+0,40)+2,968+0,60)*9,981  
13: DC12;  ((1,60+0,40)+2,868+0,60)*9,981  
14: DC13;  ((1,60+0,40)+2,768+0,60)*9,981  
15: DC14;  ((1,60+0,40)+2,668+0,60)*9,981  
16: DC15;  ((1,60+0,40)+2,603+0,60)*(7,98+1,10*2)  
17: DC16;  ((1,60+0,40)+2,673+0,60)*9,981  
18: DC17;  ((1,60+0,40)+2,783+0,60)*9,981  
19: DC18;  ((1,60+0,40)+2,893+0,60)*9,981  
20: DC19;  ((1,60+0,40)+3,003+0,60)*9,981  
21: DC20;  ((1,60+0,40)+3,113+0,60)*9,981  
22: DC21;  ((1,60+0,40)+2,887+0,60)*9,981  
23: DC22;  ((1,60+0,40)+2,887+0,60)*9,981  
24: DC23;  ((1,60+0,40)+2,782+0,60)*9,981  
25: DC24;  ((1,60+0,40)+2,918+0,60)*5,98  
26: DC25;  ((1,60+0,40)+2,883+0,60)*7,99</t>
  </si>
  <si>
    <t>položka zahrnuje:  
- dodání schváleného izolačního materiálu  
- očištění a ošetření podkladu, penetraci,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úprava, očištění a ošetření prostoru kolem izolace  
- provedení požadovaných zkoušek  
- zahrnuje ochranné vrstvy, např. geotextilii, fólii...  
- zahrnuje tvrdou ochranu z betonové desky s kari sítí</t>
  </si>
  <si>
    <t>1: Dle technické zprávy, výkresových příloh projektové dokumentace a dle TKP staveb státních drah. Dle výkazů materiálu projektu. Dle tabulky kubatur projektanta.  
2: obruby chodníku;  
3: 226,50</t>
  </si>
  <si>
    <t>931334</t>
  </si>
  <si>
    <t>TĚSNĚNÍ DILATAČNÍCH SPAR POLYURETANOVÝM TMELEM PRŮŘEZU DO 400MM2</t>
  </si>
  <si>
    <t>1: Dle technické zprávy, výkresových příloh projektové dokumentace a dle TKP staveb státních drah. Dle výkazů materiálu projektu. Dle tabulky kubatur projektanta.  
2: 3,30*24</t>
  </si>
  <si>
    <t>1: Dle technické zprávy, výkresových příloh projektové dokumentace a dle TKP staveb státních drah. Dle výkazů materiálu projektu. Dle tabulky kubatur projektanta.  
2: 8,30*24</t>
  </si>
  <si>
    <t>1: Dle technické zprávy, výkresových příloh projektové dokumentace a dle TKP staveb státních drah. Dle výkazů materiálu projektu. Dle tabulky kubatur projektanta.  
2: 135,00+97,00</t>
  </si>
  <si>
    <t>1: Dle technické zprávy, výkresových příloh projektové dokumentace a dle TKP staveb státních drah. Dle výkazů materiálu projektu. Dle tabulky kubatur projektanta.  
2: patní kříž pilot;  
3: pilota dl. 11,5m (dil celek DC1, DC2);  
4: 1,77*6  
5: pilota dl. 10,8m (dil celek DC3);  
6: 1,77*5  
7: pilota dl. 10,0m (dil celek DC4);  
8: 1,77*5  
9: pilota dl. 9,10m (dil celek DC5);  
10: 1,77*5  
11: pilota dl. 8,20m (dil celek DC6);  
12: 1,77*5  
13: pilota dl. 6,50m (dil celek DC7 - DC25);  
14: 1,77*91</t>
  </si>
  <si>
    <t>1: Dle technické zprávy, výkresových příloh projektové dokumentace a dle TKP staveb státních drah. Dle výkazů materiálu projektu. Dle tabulky kubatur projektanta.  
2: kotevní pásky 40/5mm, 1,57 kg/m;  
3: 234*1,57  
4: prostup odvodnění nerez tr. 208/4mm + límec, 22,16 kg/kus;  
5: 45*22,16  
6: vývod pro měření bludných proudů;  
7: 1,35*50</t>
  </si>
  <si>
    <t>1: Dle technické zprávy, výkresových příloh projektové dokumentace a dle TKP staveb státních drah. Dle výkazů materiálu projektu. Dle tabulky kubatur projektanta.  
2: (1195,00-556,80)*1,900  
3: z pilot;  
4: 243,00*1,900  
5: z vrtání zápor;  
6: 225,00*1,900  
7: hluché vrtání;  
8: 26,00*1,900</t>
  </si>
  <si>
    <t xml:space="preserve">  SO 13-38-52</t>
  </si>
  <si>
    <t>Opěrná zeď km 34,145-34,260</t>
  </si>
  <si>
    <t>SO 13-38-52</t>
  </si>
  <si>
    <t>1: Dle technické zprávy, výkresových příloh projektové dokumentace a dle TKP staveb státních drah. Dle výkazů materiálu projektu. Dle tabulky kubatur projektanta.  
2: pol. 17411 - zemina na zásypy;  
3:918,9</t>
  </si>
  <si>
    <t>1: Dle technické zprávy, výkresových příloh projektové dokumentace a dle TKP staveb státních drah. Dle výkazů materiálu projektu. Dle tabulky kubatur projektanta.  
2: 740,90+178,00+2487,00</t>
  </si>
  <si>
    <t>1: Dle technické zprávy, výkresových příloh projektové dokumentace a dle TKP staveb státních drah. Dle výkazů materiálu projektu. Dle tabulky kubatur projektanta.  
2: zásyp štěrkodrť fr. 0/32;  
3: D01;  26,00</t>
  </si>
  <si>
    <t>1: Dle technické zprávy, výkresových příloh projektové dokumentace a dle TKP staveb státních drah. Dle výkazů materiálu projektu. Dle tabulky kubatur projektanta.  
2: 202,00</t>
  </si>
  <si>
    <t>1: Dle technické zprávy, výkresových příloh projektové dokumentace a dle TKP staveb státních drah. Dle výkazů materiálu projektu. Dle tabulky kubatur projektanta.  
2: zápora HEB 200, ocelová kotva pr. 63mm, ocelová převázka dl. 1,2m;  
3: (54,508+14,508)*1,05</t>
  </si>
  <si>
    <t>1: Dle technické zprávy, výkresových příloh projektové dokumentace a dle TKP staveb státních drah. Dle výkazů materiálu projektu. Dle tabulky kubatur projektanta.  
2: výdřeva - dřevěné fošny tl. 70mm;  
3: 33,00</t>
  </si>
  <si>
    <t>1: Dle technické zprávy, výkresových příloh projektové dokumentace a dle TKP staveb státních drah. Dle výkazů materiálu projektu. Dle tabulky kubatur projektanta.  
2: "vrty pr. 200mm pro kotvy;  
3: "K1"  
4: 29*10,00  
5: "K2"  
6: 58*10,00</t>
  </si>
  <si>
    <t>26115</t>
  </si>
  <si>
    <t>VRTY PRO KOTVENÍ, INJEKTÁŽ A MIKROPILOTY NA POVRCHU TŘ. I D DO 300MM</t>
  </si>
  <si>
    <t>1: Dle technické zprávy, výkresových příloh projektové dokumentace a dle TKP staveb státních drah. Dle výkazů materiálu projektu. Dle tabulky kubatur projektanta.  
2: vrty pro zápory HEB 200;  
3: 117*7,60</t>
  </si>
  <si>
    <t>1: Dle technické zprávy, výkresových příloh projektové dokumentace a dle TKP staveb státních drah. Dle výkazů materiálu projektu. Dle tabulky kubatur projektanta.  
2: "K1"    
3: 29  
4: "K2"  
5: 58</t>
  </si>
  <si>
    <t>1: Dle technické zprávy, výkresových příloh projektové dokumentace a dle TKP staveb státních drah. Dle výkazů materiálu projektu. Dle tabulky kubatur projektanta.  
2: D1-D3;  35,13*0,05  
3: D4-D6;  33,48*0,05  
4: D11-D19;  483,15*0,05  
5: 24,158*0,05</t>
  </si>
  <si>
    <t>1: Dle technické zprávy, výkresových příloh projektové dokumentace a dle TKP staveb státních drah. Dle výkazů materiálu projektu. Dle tabulky kubatur projektanta.  
2: D01;  9,70  
3: D02;  17,30  
4: D03;  21,60  
5: D04;  21,30  
6: D05;  18,20  
7: D06;  18,00  
8: D011;  14,90  
9: D012;  23,40  
10: D013;  36,90  
11: D014;  54,00  
12: D015;  76,90  
13: D016;  106,80  
14: D017;  127,95  
15: D018;  132,40  
16: D019;  85,70</t>
  </si>
  <si>
    <t>1: Dle technické zprávy, výkresových příloh projektové dokumentace a dle TKP staveb státních drah. Dle výkazů materiálu projektu. Dle tabulky kubatur projektanta.  
2: D01;  
3: (712,50+208,90+92,70)/1000  
4: D02;  
5: (1150,60+560,90+140,40)/1000  
6: D03;  
7: (1354,70+710,30+144,10)/1000  
8: D04;  
9: (1353,00+632,50+137,80)/1000  
10: D05;  
11: (1174,00+523,90+137,80)/1000  
12: D06;  
13: (1265,30+533,40+138,00)/1000  
14: D11;  
15: (1027,60+383,60+196,10)/1000  
16: D12;  
17: (1575,50+679,50+218,20)/1000  
18: D13;  
19: (3136,70+1509,50+218,60)/1000  
20: D14;  
21: (5062,30+3241,40+218,60)/1000  
22: D15;  
23: (6014,90+4681,00+225,10)/1000  
24: D16;    
25: (7131,20+5473,00+158,20)/1000  
26: D17;  
27: (9639,10+6198,00+163,50)/1000  
28: D18;  
29: (9617,50+6170,30+157,80)/1000  
30: D19;  
31: (7575,40+4854,00+245,00)/1000</t>
  </si>
  <si>
    <t>1: Dle technické zprávy, výkresových příloh projektové dokumentace a dle TKP staveb státních drah. Dle výkazů materiálu projektu. Dle tabulky kubatur projektanta.  
2: zábradlí 1. část kg;  1280,00  
3: zábradlí 2. část kg;  2838,80</t>
  </si>
  <si>
    <t>1: Dle technické zprávy, výkresových příloh projektové dokumentace a dle TKP staveb státních drah. Dle výkazů materiálu projektu. Dle tabulky kubatur projektanta.  
2: D01;  3,20  
3: D02;  4,60  
4: D03;  6,00  
5: D04;  10,00  
6: D05;  10,80  
7: D06;  4,50  
8: D011;  7,40  
9: D012;  6,80  
10: D013;  10,50  
11: D014;  14,00  
12: D015;  12,60  
13: D016;  13,70  
14: D017;  15,20  
15: D018;  16,00  
16: D019;  15,50</t>
  </si>
  <si>
    <t>1: Dle technické zprávy, výkresových příloh projektové dokumentace a dle TKP staveb státních drah. Dle výkazů materiálu projektu. Dle tabulky kubatur projektanta.  
2: výplňový beton;  
3: D02;  39,00  
4: D03;  30,00  
5: D04;  22,90  
6: D05;  15,00  
7: D06;  13,00  
8: D011;  41,20  
9: D012;  35,00  
10: D013;  43,30  
11: D014;  58,60  
12: D015;  48,10  
13: D016;  37,00  
14: D017;  43,00  
15: D018;  41,50  
16: D019;  53,00</t>
  </si>
  <si>
    <t>1: Dle technické zprávy, výkresových příloh projektové dokumentace a dle TKP staveb státních drah. Dle výkazů materiálu projektu. Dle tabulky kubatur projektanta.  
2: "podkladní vrstva pod kamenné odláždění"  
3: 61,60*1,1*0,25  
4: (4,31+0,20+0,40+0,60+0,60+0,65+0,80+0,90)*1,1*0,10  
5: 31,51*1,3*0,40</t>
  </si>
  <si>
    <t>1: Dle technické zprávy, výkresových příloh projektové dokumentace a dle TKP staveb státních drah. Dle výkazů materiálu projektu. Dle tabulky kubatur projektanta.  
2: "podkladní vrstva pod kamenné odláždění"  
3: 67,76*1,2*0,99/1000  
4: 9,306*1,2*0,99/1000  
5: 40,96*1,2*0,99/1000</t>
  </si>
  <si>
    <t>1: Dle technické zprávy, výkresových příloh projektové dokumentace a dle TKP staveb státních drah. Dle výkazů materiálu projektu. Dle tabulky kubatur projektanta.  
2: 137,50</t>
  </si>
  <si>
    <t>1: Dle technické zprávy, výkresových příloh projektové dokumentace a dle TKP staveb státních drah. Dle výkazů materiálu projektu. Dle tabulky kubatur projektanta.  
2: měřeno digitálně;  
3: 67,76*0,20  
4: 9,306*0,20  
5: 40,96*0,20</t>
  </si>
  <si>
    <t>1: Dle technické zprávy, výkresových příloh projektové dokumentace a dle TKP staveb státních drah. Dle výkazů materiálu projektu. Dle tabulky kubatur projektanta.  
2: geotextilie min. 600g/m2;  
3: měřeno digi;  
4: D01;  6,53+7,13  
5: D02;  18,18+10,96  
6: D03;  26,80+10,90  
7: D04;  25,53+10,97  
8: D05;  19,10+10,75  
9: D06;  19,90+10,80  
10: D11;  6,17+6,67  
11: D12;  26,45+13,07  
12: D13;  40,00+19,78  
13: D14;  53,32+26,14  
14: D15;  66,31+33,30  
15: D16;  78,68+39,14  
16: D17;  89,04+47,37  
17: D18;  89,81+52,20  
18: D19;  67,00+39,60  
19: 971,60*0,1</t>
  </si>
  <si>
    <t>502946</t>
  </si>
  <si>
    <t>ZŘÍZENÍ KONSTRUKČNÍ VRSTVY TĚLESA ŽELEZNIČNÍHO SPODKU Z GEOKOMPOZITU</t>
  </si>
  <si>
    <t>1: Dle technické zprávy, výkresových příloh projektové dokumentace a dle TKP staveb státních drah. Dle výkazů materiálu projektu. Dle tabulky kubatur projektanta.  
2: měřeno digi;  
3: D01;  6,53  
4: D02;  18,18  
5: D03;  26,80  
6: D04;  25,53  
7: D05;  19,10  
8: D06;  19,90  
9: D11;  6,17  
10: D12;  26,45  
11: D13;  40,00  
12: D14;  53,32  
13: D15;  66,31  
14: D16;  78,68  
15: D17;  89,04  
16: D18;  89,81  
17: D19;  67,00  
18: 632,82*0,05</t>
  </si>
  <si>
    <t>1: Dle technické zprávy, výkresových příloh projektové dokumentace a dle TKP staveb státních drah. Dle výkazů materiálu projektu. Dle tabulky kubatur projektanta.  
2: pol. R7110002;  
3: 790,96</t>
  </si>
  <si>
    <t>1: Dle technické zprávy, výkresových příloh projektové dokumentace a dle TKP staveb státních drah. Dle výkazů materiálu projektu. Dle tabulky kubatur projektanta.  
2: D01;  
3: 6,713*0,50+6,43  
4: D02;  
5: 10,148*0,50+17,87  
6: D03;  
7: 10,305*0,50+26,72  
8: D04;  
9: 9,98*0,50+25,32  
10: D05;  
11: 9,986*0,50+18,91  
12: D06;  
13: 9,989*0,50+20,01  
14: D11;  
15: 10,738*0,50+11,58  
16: D12;  
17: 12,00*0,50+26,18  
18: D13;  
19: 11,98*0,50+39,94  
20: D14;  
21: 11,98*0,50+53,45  
22: D15;  
23: 12,15*0,50+66,13  
24: D16;  
25: 11,98*0,50+78,66  
26: D17;  
27: 11,98*0,50+89,26  
28: D18;  
29: 11,98*0,50+89,80  
30: D19;  
31: 11,98*0,50+66,85  
32: ------  
33: 719,055*0,1</t>
  </si>
  <si>
    <t>1: Dle technické zprávy, výkresových příloh projektové dokumentace a dle TKP staveb státních drah. Dle výkazů materiálu projektu. Dle tabulky kubatur projektanta.  
2: 2,10+2,60+0,40*2+0,80*2+1,25*2+1,15*2+1,30*2+1,55*2+1,80*2</t>
  </si>
  <si>
    <t>1: Dle technické zprávy, výkresových příloh projektové dokumentace a dle TKP staveb státních drah. Dle výkazů materiálu projektu. Dle tabulky kubatur projektanta.  
2: 2,0+3,0+3,65+3,892+2,58  
3: 2,294+3,498+4,698+5,90+7,103+8,306+8,70+8,675  
4: 13*0,54</t>
  </si>
  <si>
    <t>1: Dle technické zprávy, výkresových příloh projektové dokumentace a dle TKP staveb státních drah. Dle výkazů materiálu projektu. Dle tabulky kubatur projektanta.  
2: 2,0*3+3,0*3+3,65*3+3,892*3+2,58*3  
3: 2,294*3+3,498*3+4,698*3+5,90*3+7,103*3+8,306*3+8,70*3+8,675*3  
4: 13*0,54  
5: 200*0,15</t>
  </si>
  <si>
    <t>1: Dle technické zprávy, výkresových příloh projektové dokumentace a dle TKP staveb státních drah. Dle výkazů materiálu projektu. Dle tabulky kubatur projektanta.  
2: 1,50+57,20</t>
  </si>
  <si>
    <t>1: Dle technické zprávy, výkresových příloh projektové dokumentace a dle TKP staveb státních drah. Dle výkazů materiálu projektu. Dle tabulky kubatur projektanta.  
2: kotevní pásky 40/5mm, 1,57 kg/m;  
3: 115*1,57  
4: prostup odvodnění nerez tr. 168,3/3mm + lem pl. 500/500/3mm;  
5: ks;  9*21,76</t>
  </si>
  <si>
    <t>936502</t>
  </si>
  <si>
    <t>DROBNÉ DOPLŇK KONSTR KOVOVÉ POZINK</t>
  </si>
  <si>
    <t>1: Dle technické zprávy, výkresových příloh projektové dokumentace a dle TKP staveb státních drah. Dle výkazů materiálu projektu. Dle tabulky kubatur projektanta.  
2: vývod pro měření bludných proudů;  
3: 2,67*30</t>
  </si>
  <si>
    <t>R93664</t>
  </si>
  <si>
    <t>ZPĚTNÁ KLAPKA DN 150 V MÍSTĚ PRŮPICHŮ, D+M KOMPLET</t>
  </si>
  <si>
    <t>1: Dle technické zprávy, výkresových příloh projektové dokumentace a dle TKP staveb státních drah. Dle výkazů materiálu projektu. Dle tabulky kubatur projektanta.  
2: 9</t>
  </si>
  <si>
    <t>Položka zahrnuje: dodávku, veškerý pomocný a těsnící materiál, osazení, montáž, dopravu, přesun hmot a veškerou manipulaci.</t>
  </si>
  <si>
    <t>1: Dle technické zprávy, výkresových příloh projektové dokumentace a dle TKP staveb státních drah. Dle výkazů materiálu projektu. Dle tabulky kubatur projektanta.  
2: (3405,90-918,90)*1,900</t>
  </si>
  <si>
    <t xml:space="preserve">  SO 14-38-01</t>
  </si>
  <si>
    <t>Most v ev. km 36,114</t>
  </si>
  <si>
    <t>SO 14-38-01</t>
  </si>
  <si>
    <t>1: Dle technické zprávy, výkresových příloh projektové dokumentace. Dle výkazů materiálu projektu. Dle tabulky kubatur projektanta.  
2: zemina pro zpětné zásypy  
3: dle pol. 17411;    92,50</t>
  </si>
  <si>
    <t>1: Dle technické zprávy, výkresových příloh projektové dokumentace. Dle výkazů materiálu projektu. Dle tabulky kubatur projektanta.  
2: výkop dna pro podkl. desku rámu a dlažbu, měřeno digitálně  
3: 22,20*8,00+3,30*7,00+8,80*0,80*3,75</t>
  </si>
  <si>
    <t>1: Dle technické zprávy, výkresových příloh projektové dokumentace. Dle výkazů materiálu projektu. Dle tabulky kubatur projektanta.  
2: dle pol. 13173;   227,10  
3: odpočet zeminy pro zpětný zásyp, dle pol. 17411;  -92,50  
4: zemina z vrtů, dle pol. 26114;  140,80*3,14*0,10*0,10  
5: zemina z vrtů, dle pol. 261516;  20,00*3,14*0,04*0,04  
6: zemina z vrtů, dle pol. 26155;   2,50*3,14*0,15*0,15</t>
  </si>
  <si>
    <t>1: Dle technické zprávy, výkresových příloh projektové dokumentace. Dle výkazů materiálu projektu. Dle tabulky kubatur projektanta.  
2: zásyp zhutněným výkopkem, měřeno digitálně  
3: na výtoku;  8,00*10,50  
4: na vtoku;  1,00*8,50</t>
  </si>
  <si>
    <t>1: Dle technické zprávy, výkresových příloh projektové dokumentace. Dle výkazů materiálu projektu. Dle tabulky kubatur projektanta.  
2: pažení ze zápor HEA 140; HEA 120 vč. převázky, táhel;      4845,80/1000,00  
3: roznášecí profily HEA 240;     1206,00/1000,00</t>
  </si>
  <si>
    <t>1: Dle technické zprávy, výkresových příloh projektové dokumentace. Dle výkazů materiálu projektu. Dle tabulky kubatur projektanta.  
2: pažiny z fošen tl. 60mm;   2*1,00*15,00  
3: provizorní výdřeva základů;   1,50</t>
  </si>
  <si>
    <t>1: Dle technické zprávy, výkresových příloh projektové dokumentace. Dle výkazů materiálu projektu. Dle tabulky kubatur projektanta.  
2: Vrty pro pažící zápory HEA  
3: HEA 140;    26*3,00+26*2,00  
4: HEA 120;    6*1,20+6*0,60</t>
  </si>
  <si>
    <t>261516</t>
  </si>
  <si>
    <t>VRTY PRO KOTV, INJEKT, MIKROPIL NA POVRCHU TŘ V D DO 80MM</t>
  </si>
  <si>
    <t>1: Dle technické zprávy, výkresových příloh projektové dokumentace. Dle výkazů materiálu projektu. Dle tabulky kubatur projektanta.  
2: vrty skrz čela a klenbu pro předpínací tyče pr. 23mm;  
3: 77,00</t>
  </si>
  <si>
    <t>1: Dle technické zprávy, výkresových příloh projektové dokumentace. Dle výkazů materiálu projektu. Dle tabulky kubatur projektanta.  
2: vývrt pro výpažnici pro zálivku;   1*2,50</t>
  </si>
  <si>
    <t>1: Dle technické zprávy, výkresových příloh projektové dokumentace. Dle výkazů materiálu projektu. Dle tabulky kubatur projektanta.  
2: podkl. zavážecí ŽB monolit. deska C30/37, tl. 350mm  
3: 41,30  
4: základ opěrné zídky  
5: 4,60*1,00</t>
  </si>
  <si>
    <t>1: Dle technické zprávy, výkresových příloh projektové dokumentace. Dle výkazů materiálu projektu. Dle tabulky kubatur projektanta.  
2: výztuž podkl. desky kari sítí  
3: 4200,80/1000,00</t>
  </si>
  <si>
    <t>281611</t>
  </si>
  <si>
    <t>INJEKTOVÁNÍ NÍZKOTLAKÉ Z CEMENTOVÝCH POJIV NA POVRCHU</t>
  </si>
  <si>
    <t>1: Dle technické zprávy, výkresových příloh projektové dokumentace. Dle výkazů materiálu projektu. Dle tabulky kubatur projektanta.  
2: cementopopílková zálivková injektážní směs; měřeno digitálně  
3: výměra celkem vč. doinjektování vrchlíku a injektování pod spodní deskou  
4: v místě rámu;   3,40*8,70  
5: mimo rám; 2*0,80*41,00</t>
  </si>
  <si>
    <t>285378</t>
  </si>
  <si>
    <t>KOTVENÍ NA POVRCHU Z PŘEDPÍNACÍ VÝZTUŽE DL. DO 10M</t>
  </si>
  <si>
    <t>1: Dle technické zprávy, výkresových příloh projektové dokumentace. Dle výkazů materiálu projektu. Dle tabulky kubatur projektanta.  
2: předpínací tyče pro kotvení klenby, pr. 23mm, předp. síla 200kN  
3: 7</t>
  </si>
  <si>
    <t>285379</t>
  </si>
  <si>
    <t>PŘÍPLATEK ZA DALŠÍ 1M KOTVENÍ NA POVRCHU Z PŘEDPÍNACÍ VÝZTUŽE</t>
  </si>
  <si>
    <t>1: Dle technické zprávy, výkresových příloh projektové dokumentace. Dle výkazů materiálu projektu. Dle tabulky kubatur projektanta.  
2: 7 ks 12 m kotev;    7*2,00</t>
  </si>
  <si>
    <t>1: Dle technické zprávy, výkresových příloh projektové dokumentace. Dle výkazů materiálu projektu. Dle tabulky kubatur projektanta.  
2: kotevní trny nadbetonávky říms;  116,00</t>
  </si>
  <si>
    <t>1: Dle technické zprávy, výkresových příloh projektové dokumentace. Dle výkazů materiálu projektu. Dle tabulky kubatur projektanta.  
2: vrty skrz štěrkové lože;  12*4,0=48.000 [A]</t>
  </si>
  <si>
    <t>1: Dle technické zprávy, výkresových příloh projektové dokumentace. Dle výkazů materiálu projektu. Dle tabulky kubatur projektanta.  
2: římsa na vtoku;  0,21*13,04  
3: římsa na výtoku; 0,21*8,02  
4: nadbetonované římsy na křídlech;  2*0,145*8,20+0,145*2,76  
5: římsa na opěrné zdi;    0,21*4,60  
6: Výztuž je součástí výztuže rámu, pol. 389365</t>
  </si>
  <si>
    <t>327215</t>
  </si>
  <si>
    <t>PŘEZDĚNÍ ZDÍ Z KAMENNÉHO ZDIVA</t>
  </si>
  <si>
    <t>1: Dle technické zprávy, výkresových příloh projektové dokumentace. Dle výkazů materiálu projektu. Dle tabulky kubatur projektanta.  
2: doplnění kamenného zdiva, vypadaných kamenů;  2,00</t>
  </si>
  <si>
    <t>333212</t>
  </si>
  <si>
    <t>MOSTNÍ OPĚRY A KŘÍDLA Z LOMOVÉHO KAMENE NA MC</t>
  </si>
  <si>
    <t>1: Dle technické zprávy, výkresových příloh projektové dokumentace. Dle výkazů materiálu projektu. Dle tabulky kubatur projektanta.  
2: kamenný obklad čela, měřeno digitálně  
3: vtok;   42,00*0,25  
4: výtok;  19,00*0,25</t>
  </si>
  <si>
    <t>1: Dle technické zprávy, výkresových příloh projektové dokumentace. Dle výkazů materiálu projektu. Dle tabulky kubatur projektanta.  
2: čelní zídky, měřeno digitálně  
3: vtok;  42,00*0,40  
4: výtok; 19,00*0,4  
5: dřík opěrné zdi;     0,69*4,60  
6: Výztuž je součástí výztuže rámu, pol. 389365</t>
  </si>
  <si>
    <t>1: Dle technické zprávy, výkresových příloh projektové dokumentace. Dle výkazů materiálu projektu. Dle tabulky kubatur projektanta.  
2: zábradlí;    881,10</t>
  </si>
  <si>
    <t>389326</t>
  </si>
  <si>
    <t>MOSTNÍ RÁMOVÉ KONSTR ZE ŽELEZOBETONU DO C40/50</t>
  </si>
  <si>
    <t>1: Dle technické zprávy, výkresových příloh projektové dokumentace. Dle výkazů materiálu projektu. Dle tabulky kubatur projektanta.  
2: ŽB monolit. rám NK, měřeno digitálně  
3: 4,00*11,60+2*0,10*0,73*13,50</t>
  </si>
  <si>
    <t>389365</t>
  </si>
  <si>
    <t>VÝZTUŽ MOSTNÍ RÁMOVÉ KONSTRUKCE Z OCELI 10505, B500B</t>
  </si>
  <si>
    <t>1: Dle technické zprávy, výkresových příloh projektové dokumentace. Dle výkazů materiálu projektu. Dle tabulky kubatur projektanta.  
2: dle výkresu výztuže;     19617,00/1000,00  
3: součástí výztuže je výztuž říms, čelních zídek, opěrné zídky, spojky výztuže</t>
  </si>
  <si>
    <t>425118</t>
  </si>
  <si>
    <t>POSUN MOST POLÍ ŠÍŘ DO 10M HMOT DO 200T NA VZD PŘES 10M</t>
  </si>
  <si>
    <t>1: Dle technické zprávy, výkresových příloh projektové dokumentace. Dle výkazů materiálu projektu. Dle tabulky kubatur projektanta.  
2: posun nové ŽB rámové NK do původní kce.; 1,00</t>
  </si>
  <si>
    <t>1: Dle technické zprávy, výkresových příloh projektové dokumentace. Dle výkazů materiálu projektu. Dle tabulky kubatur projektanta.  
2: vyrovnávací podkl. beton tl. 150mm  
3: (115,00+15,00)*0,15</t>
  </si>
  <si>
    <t>1: Dle technické zprávy, výkresových příloh projektové dokumentace. Dle výkazů materiálu projektu. Dle tabulky kubatur projektanta.  
2: podkl. beton dlažby tl. 100mm  
3: vtok;  (18,70+9,20)*1,20*0,10  
4: výtok; 33,55*0,10  
5: podél křídel na výtoku; 2*13,35*1,20*0,10  
6: dlažba uvnitř rámu; 11,80*2,60*0,10</t>
  </si>
  <si>
    <t>46452</t>
  </si>
  <si>
    <t>POHOZ DNA A SVAHŮ Z KAMENIVA DRCENÉHO</t>
  </si>
  <si>
    <t>1: Dle technické zprávy, výkresových příloh projektové dokumentace. Dle výkazů materiálu projektu. Dle tabulky kubatur projektanta.  
2: protierozní pohoz z ŠD 16/32  
3: 2*2,00*3,00*2,00</t>
  </si>
  <si>
    <t>1: Dle technické zprávy, výkresových příloh projektové dokumentace. Dle výkazů materiálu projektu. Dle tabulky kubatur projektanta.  
2: dlažba z lom. kamene, tl. 200mm  
3: vtok;  (18,70+9,20)*1,20*0,20  
4: výtok; 33,55*0,20  
5: podél křídel na výtoku; 2*13,35*1,20*0,20   
6: dlažba uvnitř rámu; 11,80*2,60*0,20</t>
  </si>
  <si>
    <t>1: Dle technické zprávy, výkresových příloh projektové dokumentace. Dle výkazů materiálu projektu. Dle tabulky kubatur projektanta.  
2: ukončení dlažby prahem;    0,40*0,60*(7,20+6,50)</t>
  </si>
  <si>
    <t>R425118</t>
  </si>
  <si>
    <t>ZDVIH NEBO SPUŠTĚNÍ MOSTNÍHO POLE DO 200 T</t>
  </si>
  <si>
    <t>1: Dle technické zprávy, výkresových příloh projektové dokumentace. Dle výkazů materiálu projektu. Dle tabulky kubatur projektanta.  
2: zdvih nové ŽB rámové NK pro odstranění bednění.; 1,00</t>
  </si>
  <si>
    <t>Položka zdvih mostních polí zahrnuje zvednutí nosné konstrukce synchronizovaným postupem a takovým počtem zvedacích mechanizmů, aby nedošlo k poškození zvedané konstrukce. Následně pak její spuštění obdobným způsobem. 1. Množství zvedáků je dáno zatížením a podmínkami uvedenými v technické dokumentaci projektu.  
2. V cenách jsou započteny náklady na vystrojení podpěr z nosníků zvedacím zařízením včetně ukotvení do otvorů v nosné konstrukci, zdvih nebo spuštění mostního pole při opravách prefabrikovaných mostů, směrovou rektifikaci k dosažení definitivní polohy mostního pole a mostu jako celku, uvolnění a demontáž hydraulického zařízení na mostovce a manipulaci jeřábem.</t>
  </si>
  <si>
    <t>1: Dle technické zprávy, výkresových příloh projektové dokumentace. Dle výkazů materiálu projektu. Dle tabulky kubatur projektanta.  
2: přespárování stávajícího kamenného zdiva;   55,00</t>
  </si>
  <si>
    <t>1: Dle technické zprávy, výkresových příloh projektové dokumentace. Dle výkazů materiálu projektu. Dle tabulky kubatur projektanta.  
2: dle schéma izolací  
3: izolace 1xALP + 2xSA12  
4: izolace dolní příčle rámu;  3,00*12,60  
5: izolace podkladní desky;  18,40*3,75</t>
  </si>
  <si>
    <t>711132</t>
  </si>
  <si>
    <t>IZOLACE BĚŽNÝCH KONSTRUKCÍ PROTI VOLNĚ STÉKAJÍCÍ VODĚ ASFALTOVÝMI PÁSY</t>
  </si>
  <si>
    <t>1: Dle technické zprávy, výkresových příloh projektové dokumentace. Dle výkazů materiálu projektu. Dle tabulky kubatur projektanta.  
2: dle schéma izolací  
3: izolace NAIP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</si>
  <si>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dle schéma izolace  
3: ochranná geotextilie - měkká ochrana dle SVI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</si>
  <si>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Nivelační značky - nerez;   2</t>
  </si>
  <si>
    <t>1: Dle technické zprávy, výkresových příloh projektové dokumentace. Dle výkazů materiálu projektu. Dle tabulky kubatur projektanta.  
2: olemování dlažby obrubou tl. 50mm  
3: výtok;  2*8,60*1,20  
4: vtok;  6,50+3,00  
5: olemování erozního pohozu obrubníky,  
6: 2*(2*2,00+2*3,00)</t>
  </si>
  <si>
    <t>1: Dle technické zprávy, výkresových příloh projektové dokumentace. Dle výkazů materiálu projektu. Dle tabulky kubatur projektanta.  
2: olemování erozního pohozu obrubníky,   
3: 2*(2*2,00+2*3,00)</t>
  </si>
  <si>
    <t>1: Dle technické zprávy, výkresových příloh projektové dokumentace. Dle výkazů materiálu projektu. Dle tabulky kubatur projektanta.  
2: měřící body pro bludné proudy;  4*1,57  
3: zavážecí kolejnice;   3314,40  
4: roznášecí desky kotev;   488,00  
5: spojky výztuže  
6: 65 ks pro 25mm;  65 ks pro 20mm;  130 ks pro 16mm  
7: 557,00</t>
  </si>
  <si>
    <t>1: Dle technické zprávy, výkresových příloh projektové dokumentace. Dle výkazů materiálu projektu. Dle tabulky kubatur projektanta.  
2: nerez pásek izolace (1,30 kg/m);  39,00</t>
  </si>
  <si>
    <t>1: Dle technické zprávy, výkresových příloh projektové dokumentace. Dle výkazů materiálu projektu. Dle tabulky kubatur projektanta.  
2: očištění křídel od vegetace; 2*20,00+2,50*3,00+3,25*4,00  
3: očištění klenby od vegetace;  12,00*9,50</t>
  </si>
  <si>
    <t>1: Dle technické zprávy, výkresových příloh projektové dokumentace. Dle výkazů materiálu projektu. Dle tabulky kubatur projektanta.  
2: matrice do betonu na římse na výtoku;  1</t>
  </si>
  <si>
    <t>1: Dle technické zprávy, výkresových příloh projektové dokumentace. Dle výkazů materiálu projektu. Dle tabulky kubatur projektanta.  
2: odbourání římsy a části čela na vtoku;  7,54*1,15  
3: odbourání části NK;  0,20*3,10   
4: odbourání římsy a části čela na výtoku;  8,66*0,70  
5: bourání části křídel;  2*7,00*0,50+8,40*3,00</t>
  </si>
  <si>
    <t>1: Dle technické zprávy, výkresových příloh projektové dokumentace. Dle výkazů materiálu projektu. Dle tabulky kubatur projektanta.  
2: demolice ŽB  zavážecí desky;    33,00*0,35</t>
  </si>
  <si>
    <t>1: dle pol. 17120;     139,298*1,90</t>
  </si>
  <si>
    <t>1: dle pol. 96616A;  11,55*2,40</t>
  </si>
  <si>
    <t>1: dle pol. 96613A;   47,553*2,50</t>
  </si>
  <si>
    <t xml:space="preserve">  SO 14-38-11</t>
  </si>
  <si>
    <t>Propustek v ev. km 34,565</t>
  </si>
  <si>
    <t>SO 14-38-11</t>
  </si>
  <si>
    <t>pol_12273A  
13,387*1,90=25,435 [A]  
pol_12940  
3,160*2,10=6,636 [B]  
pol_13173A  
202,897*1,90=385,504 [C]  
pol_13273A  
2,366*1,90=4,495 [D]  
pol_26112  
((0,05*0,05*3,14)*44,00)*1,90=0,656 [E]  
pol_264116  
((0,20*0,20*3,14)*40,00)*1,90=9,546 [F]  
Celkem: A+B+C+D+E+F=432,272 [G]</t>
  </si>
  <si>
    <t>pol_264316  
((3,14*0,20*0,20)*36,00)*2,490=11,259 [A]</t>
  </si>
  <si>
    <t>pol_96615A  
10,518*2,200=23,140 [A]</t>
  </si>
  <si>
    <t>pol_22695  
2,880*0,700=2,016 [A]</t>
  </si>
  <si>
    <t>pol_11347A  
0,440*2,490=1,096 [A]  
pol_96613A  
22,793*2,490=56,755 [B]  
Celkem: A+B=57,851 [C]</t>
  </si>
  <si>
    <t>dle grafických a textových příloh PD_D.2.1.4   
příloha 2.230_Přehledné výkresy - stávající stav  
šachta (jímka) - dno   
2,220*0,20=0,444 [A]</t>
  </si>
  <si>
    <t>11523</t>
  </si>
  <si>
    <t>PŘEVEDENÍ VODY POTRUBÍM DN 300 NEBO ŽLABY R.O. DO 1,0M</t>
  </si>
  <si>
    <t>dle grafických a textových příloh PD_D.2.1.4   
příloha 4.270_Výkres výkopů a stav. postupů - 1.etapa  
16,000=16,000 [A]</t>
  </si>
  <si>
    <t>dle grafických a textových příloh PD_D.2.1.4   
příloha 4.240_Nový stav - přehledné výkresy nového   
pod kam. dlažbou  
před propustkem (výtok)  
(3,180*6,340)*(0,15+0,30)=9,073 [A]  
(3,180*2,00)*(0,15+0,20)=2,226 [B]  
(1,00*(1,59*1,59*3,14))/4*(0,15+0,20)=0,695 [C]  
pohoz z kameniva  
před propustkem (výtok)  
(3,38*2,060)*0,20=1,393 [D]  
Celkem: A+B+C+D=13,387 [E]</t>
  </si>
  <si>
    <t>dle grafických a textových příloh PD_D.2.1.4   
příloha 2.230_Přehledné výkresy - stávající stav  
(0,600*13,858)*0,30=2,494 [A]  
2,220*0,30=0,666 [B]  
Celkem: A+B=3,160 [C]</t>
  </si>
  <si>
    <t>dle grafických a textových příloh PD_D.2.1.4   
příloha 2.230_Přehledné výkresy - stávající stav  
příloha 4.240_Přehledné výkresy - nový stav   
plocha digi 12,290m2  
12,290*13,620=167,390 [A]  
dopočet před propustkem (výtok)  
((3,10*1,10)/2)*3,380=5,763 [B]  
odpočet bourané kce  
pol_96613A  
-22,793=-22,793 [C]  
odpočet prázdný prostor  
-(0,60*1,083)*13,620=-8,850 [D]  
pro šachtu - plocha digi  
8,950*(9,80+7,30)/2=76,523 [E]  
odpočet vytlačený objem stáv. šachty (jímky)  
-(5,9357*2,55)=-15,136 [F]  
Celkem: A+B+C+D+E+F=202,897 [G]</t>
  </si>
  <si>
    <t>dle grafických a textových příloh PD_D.2.1.4   
příloha 4.240_Přehledné výkresy - nový stav   
ŽB zesílený základ  
(0,40*3,38)*0,65=0,879 [A]  
B prahy  
(0,40*(0,50+0,60))*3,38=1,487 [B]  
Celkem: A+B=2,366 [C]</t>
  </si>
  <si>
    <t>pol_12273A  
13,387=13,387 [A]  
pol_12940  
3,160=3,160 [B]  
pol_13173A  
202,897=202,897 [C]  
pol_13273A  
2,366=2,366 [D]  
pol_26112  
(0,05*0,05*3,14)*44,00=0,345 [E]  
pol_264116  
(0,20*0,20*3,14)*40,00=5,024 [F]  
pol_264316  
(0,20*0,20*3,14)*36,00=4,522 [G]  
Celkem: A+B+C+D+E+F+G=231,701 [H]</t>
  </si>
  <si>
    <t>dle grafických a textových příloh PD_D.2.1.4   
příloha 4.240_Přehledné výkresy - nový stav   
pro šachtu - plocha digi  
8,950*(9,80+7,30)/2=76,523 [A]  
odpočet vytlačený objem nové šachty   
-(1,50*1,70)*2,350=-5,993 [B]  
-(2,70*2,90)*(0,20+0,10)=-2,349 [C]  
-(1,90*2,10)*0,10=-0,399 [D]  
propustek (výkop plocha digi 12,290m2)  
12,290*13,200=162,228 [E]  
odpočet vytlačený objem propustku  
betonové trouby vč. prázdného prostoru  
-(0,69*0,69*3,14)*13,20=-19,733 [F]  
pol_272325  
pod propustkem  
-(1,800*13,350)*0,200=-4,806 [G]  
zesílení základu  
-((0,245+0,513)/2*0,45)*2,200*2=-0,750 [H]  
pol_451312  
-(2,20*13,350)*0,10=-2,937 [I]  
Celkem: A+B+C+D+E+F+G+H+I=201,784 [J]</t>
  </si>
  <si>
    <t>pod novým propustkem  
2,500*13,345=33,363 [A]  
nad propustkem  
8,022*10,290=82,546 [B]  
šachta Š1  
2,300*2,600=5,980 [C]  
Celkem: A+B+C=121,889 [D]</t>
  </si>
  <si>
    <t>dle grafických a textových příloh PD_D.2.1.4   
příloha 4.280_Výkres výkopů a stavebních postupů  
plocha digi  
vtok  
(3,795+2,95)*(9,60+6,60)/2=54,635 [A]  
odpočet šachta vč. odláždění  
-2,70*2,90=-7,830 [B]  
výtok  
10,440*(7,295+3,90)/2=58,438 [C]  
odpočet dlažba  
-3,180*6,340=-20,161 [H]  
-3,180*1,880=-5,978 [D]  
-3,180*0,510=-1,622 [E]  
-3,180*(3,14*1,40*1,40)/2=-9,785 [F]  
((3,14*1,40*1,40)/2)=3,077 [G]  
Celkem: A+B+C+H+D+E+F+G=70,774 [I]</t>
  </si>
  <si>
    <t>pol_18222  
70,774=70,774 [A]</t>
  </si>
  <si>
    <t>pol_18222  
70,774*0,15=10,616 [A]</t>
  </si>
  <si>
    <t>dle grafických a textových příloh PD_D.2.1.4   
4.270 Výkres výkopů a stav. postupů - 1. etapa  
Tabulka konstrukční oceli  
HEB 200 (01 až 11)  
(1226,00+1103,40+980,80+613,00+735,60)*0,001=4,659 [A]</t>
  </si>
  <si>
    <t>dle grafických a textových příloh PD_D.2.1.4   
4.270 Výkres výkopů a stav. postupů - 1. etapa  
Tabulka konstrukční oceli  
HEB 120, U120  
(174,570+890,560)*0,001=1,065 [A]  
Tabulka betonářské výztuže  
302,880*0,001=0,303 [B]  
Celkem: A+B=1,368 [C]</t>
  </si>
  <si>
    <t>dle grafických a textových příloh PD_D.2.1.4   
4.270 Výkres výkopů a stav. postupů - 1. etapa  
Tabulka konstrukčního dřeva 120x200mm  
2,880=2,880 [A]</t>
  </si>
  <si>
    <t>dle grafických a textových příloh PD_D.2.1.4   
4.270 Výkres výkopů a stav. postupů - 2 etapa  
HEB 200  
2*4+1*3=11,000 [A]</t>
  </si>
  <si>
    <t>23217</t>
  </si>
  <si>
    <t>ŠTĚTOVÉ STĚNY BERANĚNÉ Z KOVOVÝCH DÍLCŮ DOČASNÉ (HMOTNOST)</t>
  </si>
  <si>
    <t>dle grafických a textových příloh PD_D.2.1.4   
4.280 Výkres výkopů a stav. postupů - 2. etapa  
LARSEN = 80,00kg/m  
((4,00*80,000)*(5*2))*0,001=3,200 [A]</t>
  </si>
  <si>
    <t>dle grafických a textových příloh PD_D.2.1.4   
4.280 Výkres výkopů a stav. postupů - 2. etapa  
U120 = 25,300kg/m  
(((2,20*25,30)*2)*0,001)*2=0,223 [A]  
Táhla R32mm = 6,31kg/m  
(((6,00*6,31)*2)*0,001)*2=0,151 [B]  
LARSEN = 80,00kg/m  
((2,70*80,00)*4)*0,001=0,864 [C]  
HEB200 = 61,30kg/m  
((1,80*61,30)*2)*0,001=0,221 [D]  
Celkem: A+B+C+D=1,459 [E]</t>
  </si>
  <si>
    <t>237171</t>
  </si>
  <si>
    <t>VYTAŽENÍ ŠTĚTOVÝCH STĚN Z KOVOVÝCH DÍLCŮ (HMOTNOST)</t>
  </si>
  <si>
    <t>pol_23217  
6,400=6,400 [A]  
pol_23417  
1,459=1,459 [B]  
Celkem: A+B=7,859 [C]</t>
  </si>
  <si>
    <t>dle grafických a textových příloh PD_D.2.1.4   
4.270 Výkres výkopů a stav. postupů   
pro převedení táhla převázky  
4*5,00=20,000 [A]  
4*6,00=24,000 [B]  
Celkem: A+B=44,000 [C]</t>
  </si>
  <si>
    <t>dle grafických a textových příloh PD_D.2.1.4   
4.270 Výkres výkopů a stav. postupů - 1. etapa  
Tabulka konstrukční oceli  
HEB 200 (01 až 11)  
18,00+10,00+12,00=40,000 [A]</t>
  </si>
  <si>
    <t>264316</t>
  </si>
  <si>
    <t>VRTY PRO PILOTY TŘ. III D DO 400MM</t>
  </si>
  <si>
    <t>dle grafických a textových příloh PD_D.2.1.4   
4.270 Výkres výkopů a stav. postupů - 1. etapa  
Tabulka konstrukční oceli  
HEB 200 (01 až 11)  
20,00+16,00=36,000 [A]</t>
  </si>
  <si>
    <t>dle grafických a textových příloh PD_D.2.1.4   
příloha 4.250_Výkres tvaru ŽB konstrukce  
pod propustkem  
(1,800*13,350)*0,200=4,806 [A]  
zesílení základu  
((0,245+0,513)/2*0,45)*2,200*2=0,750 [B]  
(0,40*0,70)*1,800=0,504 [C]  
Celkem: A+B+C=6,060 [D]</t>
  </si>
  <si>
    <t>dle grafických a textových příloh PD_D.2.1.4   
příloha 4.260_Výkres výztuže ŽB konstrukce   
S3  
380,000*0,001=0,380 [A]  
S4  
47,500*0,001=0,048 [B]  
S5  
190,000*0,001=0,190 [C]  
Celkem: A+B+C=0,618 [D]</t>
  </si>
  <si>
    <t>dle grafických a textových příloh PD_D.2.1.4   
příloha 4.250_Výkres tvaru ŽB konstrukce   
ŽB monolitická šachta  
(1,50*1,70)*2,70-(0,90*1,10)*2,40=4,509 [A]  
-(0,69*0,69*3,14)*0,30 =-0,448 [B]  
Celkem: A+B=4,061 [C]</t>
  </si>
  <si>
    <t>dle grafických a textových příloh PD_D.2.1.4   
příloha 4.260_Výkres výztuže ŽB konstrukce   
Tabulka výztuže  
163,500*0,001=0,164 [A]</t>
  </si>
  <si>
    <t>dle grafických a textových příloh PD_D.2.1.4   
příloha 4.260_Výkres výztuže ŽB konstrukce   
S1  
190,00*0,001=0,190 [A]  
S2  
95,00*0,001=0,095 [B]  
Celkem: A+B=0,285 [C]</t>
  </si>
  <si>
    <t>45131</t>
  </si>
  <si>
    <t>PODKL A VÝPLŇ VRSTVY Z PROST BET</t>
  </si>
  <si>
    <t>porovnávací položka - hubený beton  
dle grafických a textových příloh PD_D.2.1.4   
po odbouraných konstrukcích  
((1,0*13,581)*0,05)*2=1,358 [A]</t>
  </si>
  <si>
    <t>porovnávací položka - hubený beton  
porovnávací položka - hubený beton  
dle grafických a textových příloh PD_D.2.1.4   
příloha 4.240_Nový stav - přehledné výkresy nového   
vyplnění prostoru mezi stávajícím základem propustku a novým základem  
(0,600*0,970)*13,620=7,927 [A]  
-(0,600*0,40)*0,60=-0,144 [B]  
dopočet před propustkem (výtok)  
((3,10*1,10)/2)*3,380=5,763 [C]  
Celkem: A+B+C=13,546 [D]</t>
  </si>
  <si>
    <t>dle grafických a textových příloh PD_D.2.1.4   
příloha 4.250_Výkres tvaru ŽB konstrukce  
pod šachtou  
(1,90*2,10)*0,10=0,399 [A]  
pod propustkem  
(2,20*13,350)*0,10=2,937 [B]  
Celkem: A+B=3,336 [C]</t>
  </si>
  <si>
    <t>dle grafických a textových příloh PD_D.2.1.4   
příloha 4.240_Nový stav - přehledné výkresy nového   
pod kam. dlažbou  
okolo šachty  
(2,50*2,70-1,50*1,70)*0,10=0,420 [A]  
dno šachty  
(0,90*1,10)*0,10=0,099 [B]  
před propustkem (výtok)  
(3,180*6,340)*0,15=3,024 [C]  
(3,180*2,00)*0,15=0,954 [D]  
(1,00*(1,59*1,59*3,14))/4*0,15=0,298 [E]  
-((3,14*0,70*0,70)/2)*0,15=-0,115 [F]   
Celkem: A+B+C+D+E+F=4,680 [G]</t>
  </si>
  <si>
    <t>dle grafických a textových příloh PD_D.2.1.4   
příloha 4.240_Nový stav - přehledné výkresy    
dopočet klín u šachty - plocha digi  
0,250*2,20=0,550 [A]</t>
  </si>
  <si>
    <t>dle grafických a textových příloh PD_D.2.1.4   
příloha 4.240_Nový stav - přehledné výkresy  
před propustkem (výtok)  
(3,38*2,060)*0,20=1,393 [A]</t>
  </si>
  <si>
    <t>dle grafických a textových příloh PD_D.2.1.4   
příloha 4.240_Nový stav - přehledné výkresy   
okolo šachty  
(2,50*2,70-1,70*1,50)*0,20=0,840 [A]  
dno šachty  
(0,90*1,10)*0,20=0,198 [B]  
před propustkem (výtok)  
(3,180*6,340)*0,20=4,032 [C]  
(3,180*1,880)*0,20=1,196 [D]  
(3,180*0,510)*0,20=0,324 [E]  
(3,180*(3,14*1,40*1,40)/2)*0,20=1,957 [F]  
-((3,14*1,40*1,40)/2)*0,20=-0,615 [G]  
Výtok - vystouplé kameny (rozražeče proudu)  
((1,00*6,340)*0,15)/3=0,317 [H]  
Celkem: A+B+C+D+E+F+G+H=8,249 [I]</t>
  </si>
  <si>
    <t>dle grafických a textových příloh PD_D.2.1.4   
příloha 4.240_Nový stav - přehledné výkres  
ukončení propustku (výtok)  
(3,380*0,450)*0,400=0,608 [A]  
(3,380*0,550)*0,400=0,744 [B]  
Celkem: A+B=1,352 [C]</t>
  </si>
  <si>
    <t>Přidružená stavební výroba_OK</t>
  </si>
  <si>
    <t>dle grafických a textových příloh PD_D.2.1.4   
příloha 4.240_Nový stav - přehledné výkresy    
šachta   
((1,50+1,70)*2)*2,70=17,280 [A]  
(2,50*2,70-1,50*1,70)=4,200 [B]  
-(0,69*0,69*3,14)=-1,495 [C]  
propustek  
(0,50*2+3,72)*11,567=54,596 [D]  
(0,91*2+2,64)*1,300=5,798 [E]  
(0,91*2+1,32)*(2,20-1,30)=2,826 [F]  
0,25*2+1,80*0,20=0,860 [G]  
Celkem: A+B+C+D+E+F+G=84,065 [H]</t>
  </si>
  <si>
    <t>pol_711111  
84,065=84,065 [A]</t>
  </si>
  <si>
    <t>dle grafických a textových příloh PD_D.2.1.4   
příloha 4.240_Nový stav - přehledné výkresy nového   
Šachta   
6=6,000 [A]</t>
  </si>
  <si>
    <t>dle grafických a textových příloh PD_D.2.1.4   
příloha 4.240_Nový stav - přehledné výkresy nového   
Šachta   
(1,20*1,40)*1=1,680 [A]</t>
  </si>
  <si>
    <t>včetně dopravy a večkeré manipulace</t>
  </si>
  <si>
    <t>dle grafických a textových příloh PD_D.2.1.4   
příloha 4.240_Nový stav - přehledné výkresy  
ukončení dlažby okolo šachty  
(2,50+2,90)*2=10,800 [A]  
okolo propustku  
nad propustkem (výtok)  
(3,65+2,10*2)=7,850 [B]  
před propustkem (výtok)  
6,340*2+3,28=15,960 [C]  
Celkem: A+B+C=34,610 [D]</t>
  </si>
  <si>
    <t>dle grafických a textových příloh PD_D.2.1.4   
Nový propustek  
3,14*13=40,820 [A]</t>
  </si>
  <si>
    <t>dle grafických a textových příloh PD_D.2.1.4   
příloha 4.250_Výkres tvaru ŽB konstrukce   
šachta  
0,30*2=0,600 [A]</t>
  </si>
  <si>
    <t>dle grafických a textových příloh PD_D.2.1.4   
příloha 4.250_Výkres tvaru ŽB konstrukce  
Výkaz kovových konstrukcí propustku včetně kotvení  
Rám roštu  
35,970=35,970 [A]  
Česle  
15,610=15,610 [B]  
Celkem: A+B=51,580 [C]</t>
  </si>
  <si>
    <t>dle grafických a textových příloh PD_D.2.1.4   
příloha 2.230_Přehledné výkresy - stávající stav  
po odbourání  
(2,200+0,625*2)*13,620=46,989 [A]</t>
  </si>
  <si>
    <t>pol_93841  
46,989=46,989 [B]</t>
  </si>
  <si>
    <t>dle grafických a textových příloh PD_D.2.1.4   
příloha 2.230_Přehledné výkresy - stávající stav  
horní desky - plochy digi  
(0,414+0,450+0,2875)*1,00=1,152 [A]  
(0,3775*1,00)*8=3,020 [B]  
opěra  
(1,00*1,083)*13,695=14,832 [C]  
křídla - plocha digi  
(0,620*1,34)*2=1,662 [D]  
římsy vč. náběhů - plochy digi  
(0,100+0,3173)*3,360=1,402 [E]  
(0,110+0,20)*2,340=0,725 [F]  
Celkem: A+B+C+D+E+F=22,793 [G]</t>
  </si>
  <si>
    <t>dle grafických a textových příloh PD_D.2.1.4   
příloha 2.230_Přehledné výkresy - stávající stav  
šachta (jímka)  
(1,8704*2,50)*1,20=5,611 [A]  
((3,201*0,50)*2)*1,20=3,841 [B]  
(2,220*0,40)*1,20=1,066 [C]  
Celkem: A+B+C=10,518 [D]</t>
  </si>
  <si>
    <t>R918371</t>
  </si>
  <si>
    <t>PROPUSTY Z TRUB DN 1000MM PATKOVÉ TROUBY; D+M KOMLET</t>
  </si>
  <si>
    <t>včetně dopravy a veškeré manipulace</t>
  </si>
  <si>
    <t>dle grafických a textových příloh PD_D.2.1.4   
příloha 4.240_Nový stav - přehledné výkresy  
12,100=12,100 [A]</t>
  </si>
  <si>
    <t>Položka zahrnuje:  
- dodání a položení potrubí z trub z dokumentací předepsaného materiálu a předepsaného průměru  
- případné úpravy trub (zkrácení, šikmé seříznutí)  
Nezahrnuje podkladní vrstvy a obetonování.</t>
  </si>
  <si>
    <t>R91838</t>
  </si>
  <si>
    <t>PROPUSTY Z TRUB DN 1000MM - ŠIKMÉ PATKOVÉ TROUBY (VTOK, VÝTOK); D+M KOMLET</t>
  </si>
  <si>
    <t>dle grafických a textových příloh PD_D.2.1.4   
příloha 4.240_Nový stav - přehledné výkresy  
1=1,000 [A]</t>
  </si>
  <si>
    <t>dle grafických a textových příloh PD_D.2.1.4   
příloha 1_Technická zpráva  
3.4.6.3 Tabulky s letopočtem  
1=1,000 [A]</t>
  </si>
  <si>
    <t xml:space="preserve">  SO 14-38-12</t>
  </si>
  <si>
    <t>Propustek v ev. km 34,747</t>
  </si>
  <si>
    <t>SO 14-38-12</t>
  </si>
  <si>
    <t>02971</t>
  </si>
  <si>
    <t>OSTAT POŽADAVKY - GEOTECHNICKÝ MONITORING NA POVRCHU</t>
  </si>
  <si>
    <t>dočasné pažení výkopu počas výstavby  
1=1,000 [A]</t>
  </si>
  <si>
    <t>pol_12273A  
30,337*1,90=57,640 [A]  
pol_12940  
4,289*1,90=8,149 [B]  
pol_13173A  
349,668*1,90=664,369 [C]  
pol_13273A  
4,404*1,90=8,368 [D]  
pol_264116  
((0,20*0,20*3,14)*93,950)*1,90=22,420 [E]  
Celkem: A+B+C+D+E=760,946 [F]</t>
  </si>
  <si>
    <t>pol_264316  
((3,14*0,20*0,20)*19,050)=2,393 [A]</t>
  </si>
  <si>
    <t>pol_11335A  
17,497*2,200=38,493 [A]  
pol_96615A  
2,5621*2,200=5,637 [B]  
Celkem: A+B=44,130 [C]</t>
  </si>
  <si>
    <t>pol_22695  
5,600*0,700=3,920 [A]  
pol_94818  
2,500*0,700=1,750 [B]  
Celkem: A+B=5,670 [C]</t>
  </si>
  <si>
    <t>pol_11347A  
17,497*2,490=43,568 [A]  
pol_96613A  
179,682*2,490=447,408 [B]  
Celkem: A+B=490,976 [C]</t>
  </si>
  <si>
    <t>dle grafických a textových příloh PD_D.2.1.4   
příloha 2.230_Stávající stav - přehledné výkresy  
Propustek  
(1,90*9,03)*0,20=3,431 [A]  
Vtok - plocha digi  
25,430*0,20=5,086 [B]  
Výtok - plocha digi  
44,90*0,20=8,980 [C]  
Celkem: A+B+C=17,497 [D]</t>
  </si>
  <si>
    <t>11335A</t>
  </si>
  <si>
    <t>ODSTRANĚNÍ PODKLADU ZPEVNĚNÝCH PLOCH Z BETONU - BEZ DOPRAVY</t>
  </si>
  <si>
    <t>dle grafických a textových příloh PD_D.2.1.4   
příloha 2.230_Stávající stav - přehledné výkresy   
plochy digi  
Propustek  
(1,90*9,03)*0,20=3,431 [A]  
Vtok - plocha digi  
25,430*0,20=5,086 [B]  
Výtok - plocha digi  
44,90*0,20=8,980 [C]  
Celkem: A+B+C=17,497 [D]</t>
  </si>
  <si>
    <t>dle grafických a textových příloh PD_D.2.1.4   
4.280 - Výkaz materiálu  
18,000=18,000 [A]</t>
  </si>
  <si>
    <t>dle grafických a textových příloh PD_D.2.1.4   
příloha 4.240_Nový stav půdorys   
příloha 4.250_Nový stav řezy  
pol_465512  
vtok  
((4,92*9,00+(1,69+0,65)/2))*0,35=15,908 [A]  
výtok  
(4,40*5,55)*0,35=8,547 [B]  
pol_46452  
před propustkem (výtok)  
((1,84+1,601)/2*(1,756+1,790)/2)*0,20=0,610 [C]  
pol_451314B  
5,272=5,272 [D]  
Celkem: A+B+C+D=30,337 [E]</t>
  </si>
  <si>
    <t>dle grafických a textových příloh PD_D.2.1.4   
příloha 2.230_Stávající stav - přehledné výkresy  
Propustek  
(1,90*9,03)*0,25=4,289 [A]</t>
  </si>
  <si>
    <t>dle grafických a textových příloh PD_D.2.1.4   
příloha 2.230_Stávající stav - přehledné výkresy   
příloha 4.420_Nový stav půdorys  
příloha 4.450_Nový stav řezy  
příloha 4.280_Výkres výkopů (1. a 2.etapa)  
Propustek stávající  
38,270*4,90=187,523 [A]  
33,360*(9,03-4,90)=137,777 [B]  
Propustek vtok plocha digi  
18,520*(12,98+3,90)/2=156,309 [C]  
Propustek výtok plocha digi  
20,900*(12,98+6,320)/2/2=100,843 [D]  
odpočet prázdný prostor  
-((0,95*0,95*3,14)/2)*9,030=-12,795 [H]  
-(1,90*2,20)*9,030=-37,745 [E]  
odpočet bourané kce  
pol_96613A  
-179,682=- 179,682 [F]  
pol_96615A  
-2,562=-2,562 [I]  
Celkem: A+B+C+D+H+E+F+I=349,668 [J]</t>
  </si>
  <si>
    <t>dle grafických a textových příloh PD_D.2.1.4   
příloha 2.230_Stávající stav - přehledné výkresy   
příloha 4.240_Nový stav půdorys  
příloha 4.250_Nový stav řezy  
ŽB základ  
vtok  
(0,50*2,440)*0,580=0,708 [A]  
výtok  
(0,50*2,440)*0,800=0,976 [B]  
Betonový práh  
ukončení dlažby  
vtok  
(0,40*5,10)*0,600=1,224 [C]  
výtok  
(0,40*4,400)*0,850=1,496 [D]  
Celkem: A+B+C+D=4,404 [E]</t>
  </si>
  <si>
    <t>pol_12273A  
30,337=30,337 [A]  
pol_12940  
4,289=4,289 [B]  
pol_13173A  
349,668=349,668 [C]  
pol_13273A  
4,404=4,404 [D]  
pol_264116  
(0,20*0,20*3,14)*93,950=11,800 [E]  
pol_264316  
(0,20*0,20*3,14)*19,050=2,393 [F]  
Celkem: A+B+C+D+E+F=402,891 [G]</t>
  </si>
  <si>
    <t>dle grafických a textových příloh PD_D.2.1.4   
 příloha 4.240_Nový stav půdorys  
příloha 4.250_Nový stav řezy  
příloha 4.280_Výkres výkopů  
Propustek plocha digi  
38,270*4,90=187,523 [A]  
33,360*(9,03-4,90)=137,777 [B]  
Propustek vtok plocha digi  
(21,130*(12,98+3,90)/2)=178,337 [C]  
Propustek výtok plocha digi  
(26,920*(12,980+6,320)/2)=259,778 [D]  
odpočet vytlačený objem  
propustek vč. prázdného prostoru  
-(2,40*2,90)*20,475=- 142,506 [E]  
schodiště pol_431125  
-2,511=-2,511 [F]  
schodiště pol_45131A  
-2,793=-2,793 [G]  
ŽB deska pol_27225  
-15,025=-15,025 [H]  
podkl. beton pol_45112  
-7,831=-7,830 [I]  
dlažba pol_465512  
-28,648+9,906=-18,742 [J]  
podklad pol_451314A  
-25,875+11,456=-14,419 [K]  
zemina vhodná k ohumusování pol_R18700  
-15,739=-15,739 [L]  
vyplnění prostoru  betonem_pol_31131  
-22,105=-22,105 [M]  
Celkem: A+B+C+D+E+F+G+H+I+J+K+L+M=521,745 [N]</t>
  </si>
  <si>
    <t>dle grafických a textových příloh PD_D.2.1.4   
příloha 4.240_Nový stav - přehledné výkresy   
vtok  
(4,400*(3,79+4,55))=36,696 [A]  
((3,800*1,00))*2=7,600 [B]  
(4,400*1,00)=4,400 [C]  
výtok  
(4,400*5,140)=22,616 [D]  
((4,350*1,00))*2=8,700 [E]  
(4,400*1,00)=4,400 [F]  
Propustek  
3,500*23,500=82,250 [G]  
nad propustkem  
11,300*9,600=108,480 [H]  
Celkem: A+B+C+D+E+F+G+H=275,142 [I]</t>
  </si>
  <si>
    <t>dle grafických a textových příloh PD_D.2.1.4   
příloha 4.280_Výkres výkopů a stavebních postupů  
plocha digi  
vtok  
(4,00*7,10)/2=14,200 [A]  
(1,70+3,90)/2*7,10=19,880 [B]  
4,40*1,75=7,700 [C]  
výtok  
(3,45*9,20)/2=15,870 [D]  
(5,50+3,20)/2*9,20=40,020 [E]  
(3,20*1,25)/2=2,000 [F]  
4,40*3,30=14,520 [G]  
odpočet schodiště  
-0,95*9,75=-9,263 [H]  
Celkem: A+B+C+D+E+F+G+H=104,927 [I]</t>
  </si>
  <si>
    <t>pol_18222  
104,927=104,927 [A]</t>
  </si>
  <si>
    <t>pol_18222  
104,927*0,15=15,739 [A]</t>
  </si>
  <si>
    <t>dle grafických a textových příloh PD_D.2.1.4   
příloha 4.280_Výkres výkopů a stavebních postupů - 1.etapa   
Výkaz materiálu  
HEB240 (zápora do vrtu)  
(3060,00+6545,00)*0,001=9,605 [A]</t>
  </si>
  <si>
    <t>dle grafických a textových příloh PD_D.2.1.4   
příloha 4.280_Výkres výkopů a stavebních postupů - 1.etapa  
Výkaz materiálu  
HEB160 (zápora)  
(213,00+136,320)*0,001=0,349 [A]  
2xU160 (převázka)  
(46,624+240,640+197,024+507,60)*0,001=0,992 [B]  
Táhla R32  
416,460*0,001=0,416 [C]  
Celkem: A+B+C=1,757 [D]</t>
  </si>
  <si>
    <t>dle grafických a textových příloh PD_D.2.1.4   
příloha 4.280_Výkres výkopů a stavebních postupů - 1.etapa  
5,600=5,600 [B]</t>
  </si>
  <si>
    <t>dle grafických a textových příloh PD_D.2.1.4   
příloha 4.280_Výkres výkopů a stavebních postupů - 1.etapa  
Výkaz materiálu  
HEB240 (zápora do vrtu)  
3+11=14,000 [A]</t>
  </si>
  <si>
    <t>dle grafických a textových příloh PD_D.2.1.4   
příloha 4.280_Výkres výkopů a stavebních postupů - 2.etapa  
Výkaz materiálu  
LARSEN  
5280,00*0,001=5,280 [A]</t>
  </si>
  <si>
    <t>dle grafických a textových příloh PD_D.2.1.4   
příloha 4.280_Výkres výkopů a stavebních postupů - 2.etapa  
Výkaz materiálu  
LARSEN  
2400,000*0,001=2,400 [A]  
Táhla R32  
302,880*0,001=0,303 [B]  
Celkem: A+B=2,703 [C]</t>
  </si>
  <si>
    <t>pol_23217  
5,280=5,280 [A]  
pol_23417  
2,703=2,703 [B]  
Celkem: A+B=7,983 [C]</t>
  </si>
  <si>
    <t>dle grafických a textových příloh PD_D.2.1.4   
4.280 - Výkaz materiálu  
HEB240 (zápora do vrtu)  
36,00+77,00=113,000 [A]  
odpočet pol_264316  
-19,050=-19,050 [B]  
Celkem: A+B=93,950 [C]</t>
  </si>
  <si>
    <t>dle grafických a textových příloh PD_D.2.1.4   
4.280 - Výkaz materiálu  
HEB240 (zápora do vrtu) - dle projektu předpoklad  
3*6,350=19,050 [D]</t>
  </si>
  <si>
    <t>dle grafických a textových příloh PD_D.2.1.4   
příloha 4.240_Nový stav půdorys  
příloha 4.250_Nový stav řezy  
příloha 4.250_Výkres tvaru ŽB konstrukcí   
základová deska (2,8x0,2x23,330)  
13,065=13,065 [A]  
základové pasy (0,8x2,8x0,5+0,6x2,8x0,5)  
1,960=1,960 [B]  
Celkem: A+B=15,025 [C]</t>
  </si>
  <si>
    <t>dle grafických a textových příloh PD_D.2.1.4   
příloha 4.250_Výkres tvaru ŽB konstrukcí  
KARI 8/100x100  
1540,000*0,001=1,540 [A]</t>
  </si>
  <si>
    <t>dle grafických a textových příloh PD_D.2.1.4   
příloha 4.261_Výkres výztuže ŽB konstrucí  
mezi ponechanou opěrou a novým rám. propustkem  
82=82,000 [A]</t>
  </si>
  <si>
    <t>31131</t>
  </si>
  <si>
    <t>ZDI A STĚNY PODP A VOL Z PROST BET</t>
  </si>
  <si>
    <t>dle grafických a textových příloh PD_D.2.1.4   
příloha 4.240_Nový stav půdorys  
příloha 4.250_Nový stav řezy  
popovnávací položka  
vyplnění mezi ponechanou opěrou a novým rám. propustek  
směr Praha  
(0,80*3,110-0,20*0,20)*9,030=22,105 [A]</t>
  </si>
  <si>
    <t>dle grafických a textových příloh PD_D.2.1.4   
příloha 4.250_Výkres tvaru ŽB konstrukcí   
Nový rámový propustek  
Vtok (plochy digi)  
0,225*2,800=0,630 [A]  
(0,108*3,380)*2=0,730 [B]  
Výtok (plochy digi)  
0,225*2,80=0,630 [C]  
(0,108*3,895)*2=0,841 [D]  
Celkem: A+B+C+D=2,831 [E]</t>
  </si>
  <si>
    <t>dle grafických a textových příloh PD_D.2.1.4   
příloha 4.260_Výkres výztuže ŽB konstrukcí   
Nový rámový propustek  
535,300*1,05*0,001=0,562 [A]</t>
  </si>
  <si>
    <t>MOSTNÍ RÁMOVÉ KONSTR Z DÍLCŮ ŽELEZOBET C50/60 VČ TRNŮ PRO OSAZENÍ ŘÍMS; D+M KOMPLET</t>
  </si>
  <si>
    <t>dle grafických a textových příloh PD_D.2.1.4   
příloha 4.250_Výkres tvaru ŽB konstrukcí   
Nový rámový propustek  
plochy digi  
2,040*17,446=35,590 [A]  
(5,166*0,20)*2+0,52*2,85=3,548 [B]  
(5,876*0,20)*2+0,52*3,202=4,015 [C]  
Celkem: A+B+C=43,153 [D]</t>
  </si>
  <si>
    <t>431125</t>
  </si>
  <si>
    <t>SCHODIŠŤ KONSTR Z DÍLCŮ ŽELEZOBETON DO C30/37 (B37)</t>
  </si>
  <si>
    <t>dle grafických a textových příloh PD_D.2.1.4   
příloha 4.240_Nový stav půdorys  
příloha 4.250_Nový stav řezy  
((0,75*0,60)*0,18)*(30+1)=2,511 [A]</t>
  </si>
  <si>
    <t>dle grafických a textových příloh PD_D.2.1.4   
příloha 4.250_Výkres tvaru ŽB konstrukcí  
pod propustkem (3,20x0,10x23,33)  
7,470=7,470 [A]  
příloha 4.240_Nový stav půdorys  
příloha 4.250_Nový stav řezy  
dopočet pro vyplnění prostoru   
mezi stáv. opěrou a novým propustkem   
(0,400*9,030)*0,100=0,361 [B]  
Celkem: A+B=7,831 [C]</t>
  </si>
  <si>
    <t>dle grafických a textových příloh PD_D.2.1.4   
příloha 4.240_Nový stav - přehledné výkresy   
propustek - plocha digi  
0,488*23,475=11,456 [A]  
vtok  
((4,82*9,00+(1,69+0,65)/2))*0,150=6,683 [B]  
(4,30*5,35-2,40*3,95)*0,150=2,029 [C]  
výtok  
(4,30*5,55)*0,150=3,580 [D]  
(4,30*5,865-2,40*4,588)*0,150=2,131 [E]  
Celkem: A+B+C+D+E=25,879 [F]</t>
  </si>
  <si>
    <t>dle grafických a textových příloh PD_D.2.1.4   
příloha 4.240_Nový stav - přehledné výkresy   
výtok - pod kam. dlažbou  
dopočet klín u ŽB prahu  
(3,55*0,675)/2*4,400=5,272 [A]</t>
  </si>
  <si>
    <t>dle grafických a textových příloh PD_D.2.1.4   
příloha 4.240_Nový stav půdorys  
příloha 4.250_Nový stav řezy  
schodiště  
(0,95*9,41)*0,15=1,341 [A]  
(0,950*(0,33*0,18)/2)*29=0,818 [B]  
((0,93+0,30)/2*0,95)*0,50=0,292 [C]  
((0,60*0,60)/2*0,95)*2=0,342 [D]  
Celkem: A+B+C+D=2,793 [E]</t>
  </si>
  <si>
    <t>dle grafických a textových příloh PD_D.2.1.4   
příloha 4.240_Nový stav půdorys  
příloha 4.250_Nový stav řezy  
před propustkem (výtok)  
((1,84+1,601)/2*(1,756+1,790)/2)*0,20=0,610 [A]</t>
  </si>
  <si>
    <t>dle grafických a textových příloh PD_D.2.1.4   
příloha 4.240_Nový stav - přehledné výkresy   
propustek  
(2,110*23,475)*0,20=9,906 [A]  
vtok  
((53,105-2,44*3,150)*1,055)*0,20=9,583 [B]  
výtok  
((35,415-2,44*3,50)*1,055)*0,20=5,671 [C]  
Celkem: A+B+C=25,160 [D]</t>
  </si>
  <si>
    <t>dle grafických a textových příloh PD_D.2.1.4   
příloha 4.240_Nový stav - přehledné výkresy   
ukončení dlažby  
vtok  
(0,40*5,040)*0,600=1,210 [A]  
výtok  
(0,40*4,400)*0,850=1,496 [B]  
Celkem: A+B=2,706 [C]</t>
  </si>
  <si>
    <t>dle grafických a textových příloh PD_D.2.1.4   
příloha 4.240_Nový stav - přehledné výkresy   
Nový rámový propustek  
(2,400+0,20*2+2,90*2)*17,446=150,036 [A]  
(2,400+0,20*2+1,455*2)*2,748=15,691 [B]  
(2,400+0,20*2+1,147)*3,102=12,244 [C]  
Římsy  
0,485*2,440+0,120*2=1,423 [D]  
0,470*2,440+0,122*2=1,391 [E]  
Celkem: A+B+C+D+E=180,785 [F]</t>
  </si>
  <si>
    <t>dle grafických a textových příloh PD_D.2.1.4   
příloha 4.240_Nový stav - přehledné výkresy   
Nový rámový propustek  
Římsy  
0,485*2,440+0,120*2=1,423 [A]  
0,470*2,440+0,122*2=1,391 [B]  
Celkem: A+B=2,814 [C]</t>
  </si>
  <si>
    <t>pol_711111  
180,785=180,785 [A]</t>
  </si>
  <si>
    <t>dle grafických a textových příloh PD_D.2.1.4   
příloha 4.270_Výkaz zábradlí (564,260kg)   
vtok  
2,800+3,450*2=9,700 [A]  
výtok  
2,800+3,960*2=10,720 [B]  
Celkem: A+B=20,420 [C]</t>
  </si>
  <si>
    <t>dle grafických a textových příloh PD_D.2.1.4   
příloha 4.240_Nový stav půdorys  
příloha 4.250_Nový stav řezy   
ukončení dlažby - vtok  
(8,10+9,70)+(4,10+3,80+1,30*2+4,40)=32,700 [A]  
ukončení dlažby - výtok  
(5,60+5,10)+(4,35*2+1,30*2+4,40)=26,400 [B]  
schodiště  
9,45*2=18,900 [C]  
Celkem: A+B+C=78,000 [D]</t>
  </si>
  <si>
    <t>dle grafických a textových příloh PD_D.2.1.4   
příloha 4.240_Nový stav - přehledné výkresy   
Nový rámový propustek  
((2,40+2,90)*2)*9=95,400 [A]  
(2,40+1,85*2)*2=12,200 [B]  
Celkem: A+B=107,600 [C]</t>
  </si>
  <si>
    <t>dle grafických a textových příloh PD_D.2.1.4   
příloha 4.240_Nový stav - přehledné výkresy   
vtok  
2,400*0,300=0,720 [A]  
výtok  
2,400*0,300=0,720 [B]  
Celkem: A+B=1,440 [C]</t>
  </si>
  <si>
    <t>dle grafických a textových příloh PD_D.2.1.4   
příloha 4.240_Nový stav - přehledné výkresy   
Nový rámový propustek - ukončení izolace římsy              
přítlačný nerez pásek P6/50 vč. vrutů (2,00kg/m)  
(2,480*2)*2,00=9,920 [A]</t>
  </si>
  <si>
    <t>dle grafických a textových příloh PD_D.2.1.4   
příloha 2.230_Stávající stav - přehledné výkresy   
ponechaná část opěry  
(3,50*9,03)*1,10=34,766 [A]  
(0,915*9,03)*1,10=9,089 [B]  
(1,00*3,50)*1,10=3,850 [C]  
(1,90*3,40)*1,10=7,106 [D]  
Celkem: A+B+C+D=54,811 [E]</t>
  </si>
  <si>
    <t>pol_93841  
54,811=54,811 [F]</t>
  </si>
  <si>
    <t>dle grafických a textových příloh PD_D.2.1.4   
příloha 4.280_Výkres výkopů a stavebních postupů - 1.etapa   
2,500=2,500 [A]</t>
  </si>
  <si>
    <t>dle grafických a textových příloh PD_D.2.1.4   
příloha 2.230_Stávající stav - přehledné výkresy   
plochy digi  
Opěra směr Praha  
0,565*9,03=5,102 [A]  
Opěra směr Plzeň  
4,440*9,03=40,093 [B]  
Klenba  
(1,55*1,55*3,14-0,95*0,95*3,14)/2*9,03=21,266 [C]  
Římsy+čela  
(1,550+1,665)*5,70=18,326 [D]  
Křídla  
(21,060*(1,43+0,40)/2)*2=38,540 [E]  
(28,90*(1,45+0,50)/2)*2=56,355 [F]  
Celkem: A+B+C+D+E+F=179,682 [G]</t>
  </si>
  <si>
    <t>dle grafických a textových příloh PD_D.2.1.4   
příloha 2.230_Stávající stav - přehledné výkresy   
plochy digi  
Ochranná deska na horním povrchu propustku   
0,381*(9,03-1,206-1,10)=2,562 [A]</t>
  </si>
  <si>
    <t>96718A</t>
  </si>
  <si>
    <t>VYBOURÁNÍ ČÁSTÍ KONSTRUKCÍ KOVOVÝCH - BEZ DOPRAVY</t>
  </si>
  <si>
    <t>dle grafických a textových příloh PD_D.2.1.4   
příloha 2.230_Přehledné výkresy starého stavu  
L profil  
5,950*0,009=0,054 [A]</t>
  </si>
  <si>
    <t>dle grafických a textových příloh PD_D.2.1.4   
příloha 2.230_Přehledné výkresy starého stavu  
5,950=5,950 [A]</t>
  </si>
  <si>
    <t xml:space="preserve">  SO 14-38-13</t>
  </si>
  <si>
    <t>Propustek v ev. km 35,225</t>
  </si>
  <si>
    <t>SO 14-38-13</t>
  </si>
  <si>
    <t>1: Dle technické zprávy, výkresových příloh projektové dokumentace. Dle výkazů materiálu projektu. Dle tabulky kubatur projektanta.  
2: čerpání vody;  160,00</t>
  </si>
  <si>
    <t>1: Dle technické zprávy, výkresových příloh projektové dokumentace. Dle výkazů materiálu projektu. Dle tabulky kubatur projektanta.  
2: zemina z mezideponie na zpětný zásyp; dle pol. 17411;   72,60</t>
  </si>
  <si>
    <t>1: Dle technické zprávy, výkresových příloh projektové dokumentace. Dle výkazů materiálu projektu. Dle tabulky kubatur projektanta.  
2: pročištění koryta na výtoku;  12,00*0,20</t>
  </si>
  <si>
    <t>1: Dle technické zprávy, výkresových příloh projektové dokumentace. Dle výkazů materiálu projektu. Dle tabulky kubatur projektanta.  
2: dle výkresu výkopů  
3: vykopaná zemina - 1. etapa;   111,87  
4: vykopaná zemina - 2.etapa;   93,28</t>
  </si>
  <si>
    <t>1: Dle technické zprávy, výkresových příloh projektové dokumentace. Dle výkazů materiálu projektu. Dle tabulky kubatur projektanta.  
2: dle pol. 13173;   205,15  
3: dle pol. 264116;  44,00*3,14*0,20*0,20  
4: dle pol. 264316;  18,00*3,14*0,20*0,20</t>
  </si>
  <si>
    <t>1: Dle technické zprávy, výkresových příloh projektové dokumentace. Dle výkazů materiálu projektu. Dle tabulky kubatur projektanta.  
2: zpětný zásyp;  10,4*6,50+5,00</t>
  </si>
  <si>
    <t>1: Dle technické zprávy, výkresových příloh projektové dokumentace. Dle výkazů materiálu projektu. Dle tabulky kubatur projektanta.  
2: zásyp nenamrzavou zeminou  
3: měřeno digitálně; 7,35*11,50</t>
  </si>
  <si>
    <t>1: Dle technické zprávy, výkresových příloh projektové dokumentace. Dle výkazů materiálu projektu. Dle tabulky kubatur projektanta.  
2: ohumusování a osetí; tl. 150mm  
3: výtok; (10,00+19,00)*1,20  
4: vtok;  75,00*1,20</t>
  </si>
  <si>
    <t>1: Dle technické zprávy, výkresových příloh projektové dokumentace. Dle výkazů materiálu projektu. Dle tabulky kubatur projektanta.  
2: ohumusování a osetí;   dle pol. 18223;  124,80</t>
  </si>
  <si>
    <t>1: Dle technické zprávy, výkresových příloh projektové dokumentace. Dle výkazů materiálu projektu. Dle tabulky kubatur projektanta.  
2: dle pol. 18241;   124,80</t>
  </si>
  <si>
    <t>1: Dle technické zprávy, výkresových příloh projektové dokumentace. Dle výkazů materiálu projektu. Dle tabulky kubatur projektanta.  
2: ohumusování tl. 150mm, dle pol. 18223;     124,80*0,15</t>
  </si>
  <si>
    <t>1: Dle technické zprávy, výkresových příloh projektové dokumentace. Dle výkazů materiálu projektu. Dle tabulky kubatur projektanta.  
2: záporové pažení trvalé;     4168,40/1000,00</t>
  </si>
  <si>
    <t>22595A</t>
  </si>
  <si>
    <t>VÝDŘEVA ZÁPOROVÉHO PAŽENÍ TRVALÁ (PLOCHA)</t>
  </si>
  <si>
    <t>1: Dle technické zprávy, výkresových příloh projektové dokumentace. Dle výkazů materiálu projektu. Dle tabulky kubatur projektanta.  
2: výdřeva pažení;  10,00</t>
  </si>
  <si>
    <t>1: Dle technické zprávy, výkresových příloh projektové dokumentace. Dle výkazů materiálu projektu. Dle tabulky kubatur projektanta.  
2: dočasná výdřeva;  3,00+1,50</t>
  </si>
  <si>
    <t>1: Dle technické zprávy, výkresových příloh projektové dokumentace. Dle výkazů materiálu projektu. Dle tabulky kubatur projektanta.  
2: odřezání částí trvalých zápor;  8+2+4</t>
  </si>
  <si>
    <t>1: Dle technické zprávy, výkresových příloh projektové dokumentace. Dle výkazů materiálu projektu. Dle tabulky kubatur projektanta.  
2: dočasné pažení z Larsen IIIn, vč. táhel, převázek;   5123,10/1000,00</t>
  </si>
  <si>
    <t>1: Dle technické zprávy, výkresových příloh projektové dokumentace. Dle výkazů materiálu projektu. Dle tabulky kubatur projektanta.  
2: dle pol. montáže;     5123,10/1000,00</t>
  </si>
  <si>
    <t>261116</t>
  </si>
  <si>
    <t>VRTY PRO KOTV, INJEKT, MIKROPIL NA POVRCHU TŘ I D DO 80MM</t>
  </si>
  <si>
    <t>1: Dle technické zprávy, výkresových příloh projektové dokumentace. Dle výkazů materiálu projektu. Dle tabulky kubatur projektanta. 
2: vrty pro táhla; 1. etapa: 4*6+2*5=34m; 2. etapa: 4*7,5+2*6=42m: 34+42=76.000 [A]</t>
  </si>
  <si>
    <t>1: Dle technické zprávy, výkresových příloh projektové dokumentace. Dle výkazů materiálu projektu. Dle tabulky kubatur projektanta.  
2: vrty pro zápory HEB 200;  8,00+10,00+10,00+12,00+4,00</t>
  </si>
  <si>
    <t>1: Dle technické zprávy, výkresových příloh projektové dokumentace. Dle výkazů materiálu projektu. Dle tabulky kubatur projektanta.  
2: vrty pro zápory v III. třídě;   2,00+4,00+4*3,00</t>
  </si>
  <si>
    <t>1: Dle technické zprávy, výkresových příloh projektové dokumentace. Dle výkazů materiálu projektu. Dle tabulky kubatur projektanta.  
2: dle výkresu tvaru  
3: ŽB zákl. deska tl. 200mm  
4: 22,50*0,20  
5: zesílený základ na výtoku, měřeno digitálně;   
6: 2*0,175*2,20  
7: příčný základ  
8: 0,40*1,80</t>
  </si>
  <si>
    <t>1: Dle technické zprávy, výkresových příloh projektové dokumentace. Dle výkazů materiálu projektu. Dle tabulky kubatur projektanta.  
2: výztuž zákl. desky kari sítí 10/100/100 (12,35kg/m2)  
3: dle výkresu tvaru;  (22,50*2+1,80*2)*12,35*1,20*1,20/1000,00</t>
  </si>
  <si>
    <t>1: Dle technické zprávy, výkresových příloh projektové dokumentace. Dle výkazů materiálu projektu. Dle tabulky kubatur projektanta.  
2: dle výkresu tvaru  
3: výztuž šachty;    526,10/1000,00</t>
  </si>
  <si>
    <t>1: Dle technické zprávy, výkresových příloh projektové dokumentace. Dle výkazů materiálu projektu. Dle tabulky kubatur projektanta.  
2: ŽB šachta C30/37;    
3: 2,55*2,45-0,99*2,15</t>
  </si>
  <si>
    <t>1: Dle technické zprávy, výkresových příloh projektové dokumentace. Dle výkazů materiálu projektu. Dle tabulky kubatur projektanta.  
2: podkl beton desky, tl. 100mm;    12,00*2,20*0,10  
3: podkl. beton šachty, tl. 100mm;   2,20*1,90*0,10</t>
  </si>
  <si>
    <t>1: Dle technické zprávy, výkresových příloh projektové dokumentace. Dle výkazů materiálu projektu. Dle tabulky kubatur projektanta.  
2: podkl. beton odláždění svahu lom. kamenem; tl. 150mm  
3: výtok, měřeno digitálně;  11,67*0,15*1,20  
4: šachta;   8,30*0,15</t>
  </si>
  <si>
    <t>1: Dle technické zprávy, výkresových příloh projektové dokumentace. Dle výkazů materiálu projektu. Dle tabulky kubatur projektanta.  
2: štěrkový pohoz;    1*2,35*0,50</t>
  </si>
  <si>
    <t>1: Dle technické zprávy, výkresových příloh projektové dokumentace. Dle výkazů materiálu projektu. Dle tabulky kubatur projektanta.  
2: odláždění svahu lom. kamenem tl. 200mm do betonu  
3: výtok, měřeno digitálně;  11,67*0,20*1,20  
4: šachta;   8,300*0,20</t>
  </si>
  <si>
    <t>1: Dle technické zprávy, výkresových příloh projektové dokumentace. Dle výkazů materiálu projektu. Dle tabulky kubatur projektanta.  
2: prah ukončení dlažby;   0,4*0,8*3,50  
3: prah dlažby u šachty;    0,60*0,30*2,90</t>
  </si>
  <si>
    <t>1: Dle technické zprávy, výkresových příloh projektové dokumentace. Dle výkazů materiálu projektu. Dle tabulky kubatur projektanta.  
2: 1xALP + 2xALN  
3: izolace trub, měřeno digitálně;  4,00*12,00  
4: izolace šachty; měřeno digitálně;   2,45*1,70+2*2,45*1,50+2,45*1,70-1,54</t>
  </si>
  <si>
    <t>1: Dle technické zprávy, výkresových příloh projektové dokumentace. Dle výkazů materiálu projektu. Dle tabulky kubatur projektanta.  
2: ochranná geotextilie 300g/m2  
3: dle pol. 711111;   62,14</t>
  </si>
  <si>
    <t>1: Dle technické zprávy, výkresových příloh projektové dokumentace. Dle výkazů materiálu projektu. Dle tabulky kubatur projektanta.  
2: potrubí z plast. trub DN400;  3,00</t>
  </si>
  <si>
    <t>87626</t>
  </si>
  <si>
    <t>CHRÁNIČKY Z TRUB PLAST DN DO 80MM</t>
  </si>
  <si>
    <t>1: Dle technické zprávy, výkresových příloh projektové dokumentace. Dle výkazů materiálu projektu. Dle tabulky kubatur projektanta.  
2: chránička DN 80;   4*7+2*6</t>
  </si>
  <si>
    <t>1: Dle technické zprávy, výkresových příloh projektové dokumentace. Dle výkazů materiálu projektu. Dle tabulky kubatur projektanta.  
2: kompozitní rošt šachty 1400x1200, v. 100mm;  1,00</t>
  </si>
  <si>
    <t>899521</t>
  </si>
  <si>
    <t>OBETONOVÁNÍ POTRUBÍ Z PROSTÉHO BETONU DO C8/10</t>
  </si>
  <si>
    <t>1: Dle technické zprávy, výkresových příloh projektové dokumentace. Dle výkazů materiálu projektu. Dle tabulky kubatur projektanta.  
2: obetonování dočasného zatrubnění;  0,54*1,00</t>
  </si>
  <si>
    <t>1: Dle technické zprávy, výkresových příloh projektové dokumentace. Dle výkazů materiálu projektu. Dle tabulky kubatur projektanta.  
2: olemování dlažby obrubou tl. 50mm  
3: výtok;  11,80*1,10  
4: šachta;  2*2,60+2,90</t>
  </si>
  <si>
    <t>931335</t>
  </si>
  <si>
    <t>TĚSNĚNÍ DILATAČNÍCH SPAR POLYURETANOVÝM TMELEM PRŮŘEZU DO 600MM2</t>
  </si>
  <si>
    <t>1: Dle technické zprávy, výkresových příloh projektové dokumentace. Dle výkazů materiálu projektu. Dle tabulky kubatur projektanta.  
2: (3,70+3,14)*11</t>
  </si>
  <si>
    <t>1: Dle technické zprávy, výkresových příloh projektové dokumentace. Dle výkazů materiálu projektu. Dle tabulky kubatur projektanta.  
2: dle výkresu tvaru  
3: česle;   25,00  
4: kotevní rám;  40,00</t>
  </si>
  <si>
    <t>R91837</t>
  </si>
  <si>
    <t>PROPUSTY Z TRUB DN DO 1000MM PATKOVÁ TROUBA</t>
  </si>
  <si>
    <t>1: Dle technické zprávy, výkresových příloh projektové dokumentace. Dle výkazů materiálu projektu. Dle tabulky kubatur projektanta.  
2: ŽB patková troubaDN 1000;     11,00</t>
  </si>
  <si>
    <t>Položka zahrnuje:  
- dodání a položení potrubí z trub z dokumentací předepsaného materiálu a předepsaného průměru  
-výplň spar, těsnění, (tmelem, silikonem..)  
- případné úpravy trub (zkrácení, šikmé seříznutí)  
Nezahrnuje podkladní vrstvy a obetonování</t>
  </si>
  <si>
    <t>PROPUSTKY Z TRUB DN DO 1000MM - ŠIKMÁ VTOKOVÁ A VÝTOKOVÁ PATKOVÁ TROUBA</t>
  </si>
  <si>
    <t>1: Dle technické zprávy, výkresových příloh projektové dokumentace. Dle výkazů materiálu projektu. Dle tabulky kubatur projektanta.  
2: šikmá výtoková trouba DN 1000; 1</t>
  </si>
  <si>
    <t>1: Dle technické zprávy, výkresových příloh projektové dokumentace. Dle výkazů materiálu projektu. Dle tabulky kubatur projektanta.  
2: letopočet do odláždění; 1,00</t>
  </si>
  <si>
    <t>1: Dle technické zprávy, výkresových příloh projektové dokumentace. Dle výkazů materiálu projektu. Dle tabulky kubatur projektanta.  
2: odstranění kovového zábradlí;   3,30</t>
  </si>
  <si>
    <t>1: Dle technické zprávy, výkresových příloh projektové dokumentace. Dle výkazů materiálu projektu. Dle tabulky kubatur projektanta.  
2: bourání původního propustku  
3: dle výkresu výkopů  
4: bourání kamenné zdivo - 1.etapa;   23,13  
5: bourání kamenné zdivo - 2.etapa;  19,47</t>
  </si>
  <si>
    <t>1: Dle technické zprávy, výkresových příloh projektové dokumentace. Dle výkazů materiálu projektu. Dle tabulky kubatur projektanta.  
2: dle výkresu výkopů  
3: bourání železobeton;   0,85</t>
  </si>
  <si>
    <t>1: dle pol. 13173;  205,15*1,90  
2: odpočet zeminy pro zpětný zásyp;  dle pol. 17481;    -72,60*1,90  
3: dle pol. 264116;   44,00*3,14*0,2*0,20*1,90  
4: dle pol. 264316;   18,00*3,14*0,20*0,20*2,50</t>
  </si>
  <si>
    <t>1: dle pol. 96616A;    0,85*2,40</t>
  </si>
  <si>
    <t>1: dle pol. 22695A;  4,50*0,05*0,70</t>
  </si>
  <si>
    <t>1: dle pol. 96613A;    42,60*2,50</t>
  </si>
  <si>
    <t xml:space="preserve">  SO 14-38-14</t>
  </si>
  <si>
    <t>Propustek v ev. km 35,645</t>
  </si>
  <si>
    <t>SO 14-38-14</t>
  </si>
  <si>
    <t>1: Dle technické zprávy, výkresových příloh projektové dokumentace. Dle výkazů materiálu projektu. Dle tabulky kubatur projektanta.  
2: zemina z mezideponie na zpětný zásyp; dle pol. 17411;   66,188</t>
  </si>
  <si>
    <t>1: Dle technické zprávy, výkresových příloh projektové dokumentace. Dle výkazů materiálu projektu. Dle tabulky kubatur projektanta.  
2: dle výkresu výkopů  
3: výkop 1. etapa;    201,50  
4: výkop 2. etapa;    119,80</t>
  </si>
  <si>
    <t>1: Dle technické zprávy, výkresových příloh projektové dokumentace. Dle výkazů materiálu projektu. Dle tabulky kubatur projektanta.  
2: rýhy pro zákl. pasy;    2*0,60*0,50*2,20</t>
  </si>
  <si>
    <t>1: Dle technické zprávy, výkresových příloh projektové dokumentace. Dle výkazů materiálu projektu. Dle tabulky kubatur projektanta.  
2: dle pol. 13173;    321,30  
3: dle pol. 13273;    1,32  
4: dle pol. 264116;   zemina z vrtů;  72,00*3,14*0,2*0,2</t>
  </si>
  <si>
    <t>1: Dle technické zprávy, výkresových příloh projektové dokumentace. Dle výkazů materiálu projektu. Dle tabulky kubatur projektanta.  
2: zpětný zásyp;  6,92*4,40+6,93*3+3,98*2,5+5,0</t>
  </si>
  <si>
    <t>1: Dle technické zprávy, výkresových příloh projektové dokumentace. Dle výkazů materiálu projektu. Dle tabulky kubatur projektanta.  
2: zásyp nenamrzavou zeminou; měřeno digitálně  
3: 13,500*15,50</t>
  </si>
  <si>
    <t>1: Dle technické zprávy, výkresových příloh projektové dokumentace. Dle výkazů materiálu projektu. Dle tabulky kubatur projektanta.  
2: ohumusování a osetí; tl. 150mm  
3: předpoklad;  100,00</t>
  </si>
  <si>
    <t>1: Dle technické zprávy, výkresových příloh projektové dokumentace. Dle výkazů materiálu projektu. Dle tabulky kubatur projektanta.  
2: úprava pláně;   45,52</t>
  </si>
  <si>
    <t>1: Dle technické zprávy, výkresových příloh projektové dokumentace. Dle výkazů materiálu projektu. Dle tabulky kubatur projektanta.  
2: dle pol. 18241;   100,00</t>
  </si>
  <si>
    <t>1: Dle technické zprávy, výkresových příloh projektové dokumentace. Dle výkazů materiálu projektu. Dle tabulky kubatur projektanta.  
2: ohumusování tl. 150mm, dle pol. 18223;     100,0*0,15</t>
  </si>
  <si>
    <t>1: Dle technické zprávy, výkresových příloh projektové dokumentace. Dle výkazů materiálu projektu. Dle tabulky kubatur projektanta.  
2: záporové pažení trvalé;     5909,30/1000,00</t>
  </si>
  <si>
    <t>1: Dle technické zprávy, výkresových příloh projektové dokumentace. Dle výkazů materiálu projektu. Dle tabulky kubatur projektanta.  
2: výdřeva pažení;  18,5</t>
  </si>
  <si>
    <t>1: Dle technické zprávy, výkresových příloh projektové dokumentace. Dle výkazů materiálu projektu. Dle tabulky kubatur projektanta.  
2: dočasná výdřeva;  12,00+2,00</t>
  </si>
  <si>
    <t>1: Dle technické zprávy, výkresových příloh projektové dokumentace. Dle výkazů materiálu projektu. Dle tabulky kubatur projektanta.  
2: odřezání částí trvalých zápor; 12+2+4</t>
  </si>
  <si>
    <t>1: Dle technické zprávy, výkresových příloh projektové dokumentace. Dle výkazů materiálu projektu. Dle tabulky kubatur projektanta. 
2: dočasné pažení z Larsen IIIn, vč. táhel, převázek;   7,892t</t>
  </si>
  <si>
    <t>1: Dle technické zprávy, výkresových příloh projektové dokumentace. Dle výkazů materiálu projektu. Dle tabulky kubatur projektanta. 
2: vrty pro táhla; 1. etapa: 4*7+6*5,5=61m; 2. etapa:4*7,5+2*6,5=43m: 61+43=104.000 [A]</t>
  </si>
  <si>
    <t>1: Dle technické zprávy, výkresových příloh projektové dokumentace. Dle výkazů materiálu projektu. Dle tabulky kubatur projektanta.  
2: vrty pro zápory HEB 200;  16,00+24,00+32,00</t>
  </si>
  <si>
    <t>1: Dle technické zprávy, výkresových příloh projektové dokumentace. Dle výkazů materiálu projektu. Dle tabulky kubatur projektanta.  
2: vrty pro zápory v III. třídě;   4*3</t>
  </si>
  <si>
    <t>1: dle příl. 02.05.01  
2: ŽB  zákl. deska;  38,60*0,20  
3: ŽB zákl. pasy;    2*0,60*0,50*2,20</t>
  </si>
  <si>
    <t>1: dle příl. 02.05.01  
2: výztuž základů kari sítí 10/100/100;   1529,42/1000,00</t>
  </si>
  <si>
    <t>1: Dle technické zprávy, výkresových příloh projektové dokumentace. Dle výkazů materiálu projektu. Dle tabulky kubatur projektanta.  
2: ŽB prefa rám, s.v. 1,60m; sš. 1,40m; měřeno digitálně;         1,44*17,00</t>
  </si>
  <si>
    <t>1: Dle technické zprávy, výkresových příloh projektové dokumentace. Dle výkazů materiálu projektu. Dle tabulky kubatur projektanta.  
2: výplň prostoru původního propustku hubeným betonem; měřeno digitálně  
3: dle výkresu výkopů;      70,00</t>
  </si>
  <si>
    <t>1: dle příl. 02.05.01  
2: podkl. beton C12/15;   43,00*0,10</t>
  </si>
  <si>
    <t>1: Dle technické zprávy, výkresových příloh projektové dokumentace. Dle výkazů materiálu projektu. Dle tabulky kubatur projektanta.  
2: podkl. beton dlažby, tl. 150mm  
3: výtok;  9,00*3,80*0,150  
4: vtok;  3,5*3,8*0,15+9,74*0,150  
5: podkl. beton dlažby uvnitř rámu  
6: 0,30*17,20</t>
  </si>
  <si>
    <t>1: Dle technické zprávy, výkresových příloh projektové dokumentace. Dle výkazů materiálu projektu. Dle tabulky kubatur projektanta.  
2: štěrkový pohoz na výtoku; zrna vel. 300mm;  
3: 7,60*0,80  
4: štěrkový pohoz na výtoku; zrna vel. 150mm  
5: 11,40*0,50</t>
  </si>
  <si>
    <t>1: Dle technické zprávy, výkresových příloh projektové dokumentace. Dle výkazů materiálu projektu. Dle tabulky kubatur projektanta.  
2: dlažba tl. 200mm do betonu, měřeno digitálně  
3: výtok;  9*3,80*0,20  
4: vtok;  3,5*3,8*0,20+9,74*0,20  
5: dlažba uvnitř rámu; měřeno digitálně  
6: 0,30*17,20</t>
  </si>
  <si>
    <t>1: Dle technické zprávy, výkresových příloh projektové dokumentace. Dle výkazů materiálu projektu. Dle tabulky kubatur projektanta.  
2: beton. prahy na konci dlažby,  
3: 0,3*0,8*3,8+9,74*0,15+0,4*0,6*3,8+0,4*0,8*3,8</t>
  </si>
  <si>
    <t>1: Dle technické zprávy, výkresových příloh projektové dokumentace. Dle výkazů materiálu projektu. Dle tabulky kubatur projektanta.  
2: izolace rámu; 1xALP + 2xALN  
3: měřeno digitálně; 2*32,00+14,40*1,80</t>
  </si>
  <si>
    <t>1: Dle technické zprávy, výkresových příloh projektové dokumentace. Dle výkazů materiálu projektu. Dle tabulky kubatur projektanta.  
2: geotextilie 300g/m2  
3: dle pol. 711111;     89,92</t>
  </si>
  <si>
    <t>87458</t>
  </si>
  <si>
    <t>POTRUBÍ Z TRUB PLAST ODPAD DN DO 600MM</t>
  </si>
  <si>
    <t>1: Dle technické zprávy, výkresových příloh projektové dokumentace. Dle výkazů materiálu projektu. Dle tabulky kubatur projektanta.  
2: potrubí z plast. trub DN400;  25,000</t>
  </si>
  <si>
    <t>1: Dle technické zprávy, výkresových příloh projektové dokumentace. Dle výkazů materiálu projektu. Dle tabulky kubatur projektanta.  
2: chránička DN 80;   4*7,5+4*7,00</t>
  </si>
  <si>
    <t>1: Dle technické zprávy, výkresových příloh projektové dokumentace. Dle výkazů materiálu projektu. Dle tabulky kubatur projektanta.  
2: olemování dlažby obrubou tl. 50mm  
3: výtok;  2*9+3,8  
4: vtok;  2*3,43+2*2,75+3,80</t>
  </si>
  <si>
    <t>1: Dle technické zprávy, výkresových příloh projektové dokumentace. Dle výkazů materiálu projektu. Dle tabulky kubatur projektanta.  
2: (5,80+5,53)*8,0</t>
  </si>
  <si>
    <t>1: Dle technické zprávy, výkresových příloh projektové dokumentace. Dle výkazů materiálu projektu. Dle tabulky kubatur projektanta.  
2: letopočet - matrice do betonu na vtoku; 1</t>
  </si>
  <si>
    <t>1: Dle technické zprávy, výkresových příloh projektové dokumentace. Dle výkazů materiálu projektu. Dle tabulky kubatur projektanta.  
2: odstranění kovového zábradlí;   5,20</t>
  </si>
  <si>
    <t>1: Dle technické zprávy, výkresových příloh projektové dokumentace. Dle výkazů materiálu projektu. Dle tabulky kubatur projektanta.  
2: dle výkresu výkopů  
3: bourání kamenné zdivo - 1.etapa  
4: 11,80  
5: bourání kamenné zdivo - 2.etapa  
6: 58,10</t>
  </si>
  <si>
    <t>1: Dle technické zprávy, výkresových příloh projektové dokumentace. Dle výkazů materiálu projektu. Dle tabulky kubatur projektanta.  
2: dle výkresu výkopů  
3: bourání železobeton;  1,87</t>
  </si>
  <si>
    <t>1: dle pol. 13173;   321,30*1,90  
2: dle pol. 13273;   1,32  
3: odpočet zeminy pro zpětný zásyp, dle pol 17411;  -66,188*1,90  
4: dle pol. 264116;   72,00*3,14*0,20*0,20*1,90  
5: dle pol. 264316;    12,00*3,14*0,20*0,20*2,50</t>
  </si>
  <si>
    <t>1: dle pol. 96616A;    1,87*2,40</t>
  </si>
  <si>
    <t>1: dle pol. 22695A;  14,00*0,05*0,70</t>
  </si>
  <si>
    <t>1: dle pol. 96613A;    69,90*2,50</t>
  </si>
  <si>
    <t xml:space="preserve">  SO 14-38-15</t>
  </si>
  <si>
    <t>Propustek v ev. km 36,409</t>
  </si>
  <si>
    <t>SO 14-38-15</t>
  </si>
  <si>
    <t>1: Dle technické zprávy, výkresových příloh projektové dokumentace. Dle výkazů materiálu projektu. Dle tabulky kubatur projektanta.  
2: zemina z mezideponie na zpětný zásyp; dle pol. 17411;   25,27</t>
  </si>
  <si>
    <t>1: Dle technické zprávy, výkresových příloh projektové dokumentace. Dle výkazů materiálu projektu. Dle tabulky kubatur projektanta.  
2: dle výkresu výkopů  
3: výkop 1. etapa;    330,80  
4: výkop 2. etapa;  319,00</t>
  </si>
  <si>
    <t>1: Dle technické zprávy, výkresových příloh projektové dokumentace. Dle výkazů materiálu projektu. Dle tabulky kubatur projektanta.  
2: rýhy pro zákl. pasy  
3:  2*0,5*0,6*2,20</t>
  </si>
  <si>
    <t>1: dle pol. 13173;    649,80  
2: dle pol. 13273;    1,32  
3: dle pol. 264139;   132,00*3,14*0,315*0,315  
4: dle pol. 26114;  214,00*3,14*0,10*0,10  
5: dle pol. 26134;   98,00*3,14*0,10*0,10</t>
  </si>
  <si>
    <t>1: Dle technické zprávy, výkresových příloh projektové dokumentace. Dle výkazů materiálu projektu. Dle tabulky kubatur projektanta.  
2: zpětný zásyp;  4,10*5,50+0,97*2,80</t>
  </si>
  <si>
    <t>1: Dle technické zprávy, výkresových příloh projektové dokumentace. Dle výkazů materiálu projektu. Dle tabulky kubatur projektanta.  
2: zásyp novou nenamrzavou zeminou se zhutněním  
3: měřeno digitálně;  34,35*18,00</t>
  </si>
  <si>
    <t>1: Dle technické zprávy, výkresových příloh projektové dokumentace. Dle výkazů materiálu projektu. Dle tabulky kubatur projektanta.  
2: úprava pláně;   58,51</t>
  </si>
  <si>
    <t>1: Dle technické zprávy, výkresových příloh projektové dokumentace. Dle výkazů materiálu projektu. Dle tabulky kubatur projektanta.  
2: ohumusování a osetí; tl. 150mm  
3: 30,00+30,00</t>
  </si>
  <si>
    <t>1: Dle technické zprávy, výkresových příloh projektové dokumentace. Dle výkazů materiálu projektu. Dle tabulky kubatur projektanta.  
2: ohumusování a osetí;   dle pol. 18223; 60,00</t>
  </si>
  <si>
    <t>1: Dle technické zprávy, výkresových příloh projektové dokumentace. Dle výkazů materiálu projektu. Dle tabulky kubatur projektanta.  
2: dle pol. 18241;  60,00</t>
  </si>
  <si>
    <t>1: Dle technické zprávy, výkresových příloh projektové dokumentace. Dle výkazů materiálu projektu. Dle tabulky kubatur projektanta.  
2: ohumusování tl. 150mm, dle pol. 18223;     60,00*0,15</t>
  </si>
  <si>
    <t>1: Dle technické zprávy, výkresových příloh projektové dokumentace. Dle výkazů materiálu projektu. Dle tabulky kubatur projektanta.  
2: záporové pažení trvalé;     12276,00/1000,00  
3: obetonováno betonem C8/10</t>
  </si>
  <si>
    <t>1: Dle technické zprávy, výkresových příloh projektové dokumentace. Dle výkazů materiálu projektu. Dle tabulky kubatur projektanta.  
2: výdřeva pažení;  20,00+20,00</t>
  </si>
  <si>
    <t>1: Dle technické zprávy, výkresových příloh projektové dokumentace. Dle výkazů materiálu projektu. Dle tabulky kubatur projektanta.  
2: dočasné pažení z Larsen IIIn, vč. táhel, převázek;   5950,40/1000,00</t>
  </si>
  <si>
    <t>1: Dle technické zprávy, výkresových příloh projektové dokumentace. Dle výkazů materiálu projektu. Dle tabulky kubatur projektanta.  
2: dočasná výdřeva;  10,00+2,00</t>
  </si>
  <si>
    <t>1: Dle technické zprávy, výkresových příloh projektové dokumentace. Dle výkazů materiálu projektu. Dle tabulky kubatur projektanta.  
2: odřezání částí trvalých zápor;  16</t>
  </si>
  <si>
    <t>1: Dle technické zprávy, výkresových příloh projektové dokumentace. Dle výkazů materiálu projektu. Dle tabulky kubatur projektanta. 
2: vrty pro táhla;    1. etapa: 2*6+2*7=26m; 2. etapa: 2*6,5+2*8,5=30m: 26+30=56.000 [A]</t>
  </si>
  <si>
    <t>1: Dle technické zprávy, výkresových příloh projektové dokumentace. Dle výkazů materiálu projektu. Dle tabulky kubatur projektanta.  
2: vrty pro mikropilot. kotvy  
3: etapa 1;    78,00  
4: etapa 2;    136,00</t>
  </si>
  <si>
    <t>26134</t>
  </si>
  <si>
    <t>VRTY PRO KOTVENÍ, INJEKTÁŽ A MIKROPILOTY NA POVRCHU TŘ. III D DO 200MM</t>
  </si>
  <si>
    <t>1: Dle technické zprávy, výkresových příloh projektové dokumentace. Dle výkazů materiálu projektu. Dle tabulky kubatur projektanta.  
2: vrty pro mikropilot. kotvy  
3: etapa 1;   78  
4: etapa 2;   20</t>
  </si>
  <si>
    <t>264139</t>
  </si>
  <si>
    <t>VRTY PRO PILOTY TŘ I D DO 700MM</t>
  </si>
  <si>
    <t>1: Dle technické zprávy, výkresových příloh projektové dokumentace. Dle výkazů materiálu projektu. Dle tabulky kubatur projektanta.  
2: vrty pro zápory HEB 260, pr. 630mm;  20,00+28,00+36,00+38</t>
  </si>
  <si>
    <t>264239</t>
  </si>
  <si>
    <t>VRTY PRO PILOTY TŘ II D DO 700MM</t>
  </si>
  <si>
    <t>1: Dle technické zprávy, výkresových příloh projektové dokumentace. Dle výkazů materiálu projektu. Dle tabulky kubatur projektanta.  
2: vrty pro zápory, tř. II;    4,00*1,00</t>
  </si>
  <si>
    <t>264339</t>
  </si>
  <si>
    <t>VRTY PRO PILOTY TŘ III D DO 700MM</t>
  </si>
  <si>
    <t>1: Dle technické zprávy, výkresových příloh projektové dokumentace. Dle výkazů materiálu projektu. Dle tabulky kubatur projektanta.  
2: vrty pro zápory, tř. III;    4,00*1,50</t>
  </si>
  <si>
    <t>1: Dle technické zprávy, výkresových příloh projektové dokumentace. Dle výkazů materiálu projektu. Dle tabulky kubatur projektanta.  
2: základ. deska C30/37 tl. 200mm  
3: 49,60*0,20  
4: zákl. pasy;  
5: 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</si>
  <si>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1920,67/1000,00</t>
  </si>
  <si>
    <t>1: Dle technické zprávy, výkresových příloh projektové dokumentace. Dle výkazů materiálu projektu. Dle tabulky kubatur projektanta.  
2: dočasné 3 pramencové kotvy;   
3: 1.etapa;  6  
4: 2. etapa; 6</t>
  </si>
  <si>
    <t>1: Dle technické zprávy, výkresových příloh projektové dokumentace. Dle výkazů materiálu projektu. Dle tabulky kubatur projektanta.  
2: 3 pramencové kotvy  
3: 1. etapa;   2*5+4*4+4*3  
4: 2. etapa;   2*5+4*4+4*3</t>
  </si>
  <si>
    <t>1: Dle technické zprávy, výkresových příloh projektové dokumentace. Dle výkazů materiálu projektu. Dle tabulky kubatur projektanta.  
2: ŽB prefa rám, měřeno digitálně  
3: 1,44*22,00</t>
  </si>
  <si>
    <t>1: Dle technické zprávy, výkresových příloh projektové dokumentace. Dle výkazů materiálu projektu. Dle tabulky kubatur projektanta.  
2: podkl. beton rámu, tl. 100mm  
3: 21,53*2,60*0,10</t>
  </si>
  <si>
    <t>1: Dle technické zprávy, výkresových příloh projektové dokumentace. Dle výkazů materiálu projektu. Dle tabulky kubatur projektanta.  
2: podkl. beton dlažby tl. 150mm  
3: výtok; 10,50*3,80*0,150  
4: vtok;   5,2*3,8*0,15+4,39*4,6*0,150  
5: podkl. beton dlažby uvnitř rámu, měřeno digitálně;  
6: 22,20*0,284</t>
  </si>
  <si>
    <t>1: Dle technické zprávy, výkresových příloh projektové dokumentace. Dle výkazů materiálu projektu. Dle tabulky kubatur projektanta.  
2: pohoz z hrubého štěrku na výtoku, vel. zrn 150mm, měřeno digitálně  
3: 11,40*0,30</t>
  </si>
  <si>
    <t>1: Dle technické zprávy, výkresových příloh projektové dokumentace. Dle výkazů materiálu projektu. Dle tabulky kubatur projektanta.  
2: dlažba z lom. kamene tl. 200mm, měřeno digitálně  
3: výtok; 10,5*3,8*0,20  
4: vtok; 5,2*3,8*0,20+4,39*4,6*0,20  
5: dlažba uvnitř rámu, měřeno digitálně;  
6: 22,20*0,30</t>
  </si>
  <si>
    <t>1: Dle technické zprávy, výkresových příloh projektové dokumentace. Dle výkazů materiálu projektu. Dle tabulky kubatur projektanta.  
2: prahy na konci dlažby  
3: 3,80*0,40*0,80  
4: 4,05*0,40*0,90</t>
  </si>
  <si>
    <t>1: Dle technické zprávy, výkresových příloh projektové dokumentace. Dle výkazů materiálu projektu. Dle tabulky kubatur projektanta.  
2: izolace rámu, 1xALP+2xALN  
3: 43,15*2+1,80*19,20</t>
  </si>
  <si>
    <t>1: Dle technické zprávy, výkresových příloh projektové dokumentace. Dle výkazů materiálu projektu. Dle tabulky kubatur projektanta.  
2: ochranná geotextilie 300g/m2;  
3: dle pol. 711111;    120,86</t>
  </si>
  <si>
    <t>1: Dle technické zprávy, výkresových příloh projektové dokumentace. Dle výkazů materiálu projektu. Dle tabulky kubatur projektanta.  
2: potrubí z plast. trub DN600;  3,000</t>
  </si>
  <si>
    <t>1: Dle technické zprávy, výkresových příloh projektové dokumentace. Dle výkazů materiálu projektu. Dle tabulky kubatur projektanta.  
2: chránička DN 80; 2*(6,5+8,5)</t>
  </si>
  <si>
    <t>1: Dle technické zprávy, výkresových příloh projektové dokumentace. Dle výkazů materiálu projektu. Dle tabulky kubatur projektanta.  
2: obetonování dočasného zatrubnění;  0,23*1,00</t>
  </si>
  <si>
    <t>1: Dle technické zprávy, výkresových příloh projektové dokumentace. Dle výkazů materiálu projektu. Dle tabulky kubatur projektanta.  
2: olemování dlažby obrubou tl. 50mm  
3: výtok;  2*10,5+3,80  
4: vtok;  2*3,5+2*6+3,80</t>
  </si>
  <si>
    <t>1: Dle technické zprávy, výkresových příloh projektové dokumentace. Dle výkazů materiálu projektu. Dle tabulky kubatur projektanta.  
2: (5,8+5,53)*11</t>
  </si>
  <si>
    <t>1: Dle technické zprávy, výkresových příloh projektové dokumentace. Dle výkazů materiálu projektu. Dle tabulky kubatur projektanta.  
2: matrice do betonu do odláždění na vtoku;  1</t>
  </si>
  <si>
    <t>1: Dle technické zprávy, výkresových příloh projektové dokumentace. Dle výkazů materiálu projektu. Dle tabulky kubatur projektanta.  
2: dle výkresu výkopů  
3: bourání kcí z kamene - 1.etapa;  49,9  
4: bourání kcí z kamene - 2.etapa;  52,40</t>
  </si>
  <si>
    <t>1: dle pol. 13173;   649,800*1,90  
2: dle pol. 13273;   1,32*1,90  
3: odpočet zeminy pro zpětný zásyp; dle pol. 17481;   -25,266*1,90  
4: dle pol. 264139;      122,00*3,14*0,35*0,35*1,90  
5: dle pol. 264339;  6,00*3,14*0,35*0,35*1,90  
6: dle pol. 264239;   4,0*3,14*0,35*0,35*1,90  
7: dle pol. 26114;   214,00*3,14*0,10*0,10  
8: dle pol. 26134;   98,00*3,14*0,10*0,10</t>
  </si>
  <si>
    <t>1: dle pol. 22695A;  12,00*0,05*0,70</t>
  </si>
  <si>
    <t>1: dle pol. 96613A;   102,30*2,50</t>
  </si>
  <si>
    <t xml:space="preserve">  SO 14-38-16</t>
  </si>
  <si>
    <t>Propustek v ev. km 36,539</t>
  </si>
  <si>
    <t>SO 14-38-16</t>
  </si>
  <si>
    <t>1: Dle technické zprávy, výkresových příloh projektové dokumentace. Dle výkazů materiálu projektu. Dle tabulky kubatur projektanta.  
2: odstranění křovin;   70,00</t>
  </si>
  <si>
    <t>1: Dle technické zprávy, výkresových příloh projektové dokumentace. Dle výkazů materiálu projektu. Dle tabulky kubatur projektanta.  
2: zemina z mezideponie na zpětný zásyp; dle pol. 17411;   30,42</t>
  </si>
  <si>
    <t>1: Dle technické zprávy, výkresových příloh projektové dokumentace. Dle výkazů materiálu projektu. Dle tabulky kubatur projektanta.  
2: dle výkresu výkopů  
3: výkop 1. etapa;    115,64  
4: výkop 2. etapa;   161,41</t>
  </si>
  <si>
    <t>1: Dle technické zprávy, výkresových příloh projektové dokumentace. Dle výkazů materiálu projektu. Dle tabulky kubatur projektanta.  
2: rýhy pro zákl. pasy;   2*0,5*0,6*2,20</t>
  </si>
  <si>
    <t>1: dle pol. 13173;   277,050  
2: dle pol. 13273;   1,32  
3: dle příl. 264139;   zemina z vrtů; 72,00*3,14*0,315*0,315  
4: dle příl. 264339; 32,00*3,14*0,315*0,315</t>
  </si>
  <si>
    <t>1: Dle technické zprávy, výkresových příloh projektové dokumentace. Dle výkazů materiálu projektu. Dle tabulky kubatur projektanta.  
2: zpětný zásyp;  3,5*4,5+3,26*4,50</t>
  </si>
  <si>
    <t>1: Dle technické zprávy, výkresových příloh projektové dokumentace. Dle výkazů materiálu projektu. Dle tabulky kubatur projektanta.  
2: zásyp nenamrzavou zeminou, měřeno digitálně  
3: 13,25*15,00</t>
  </si>
  <si>
    <t>1: Dle technické zprávy, výkresových příloh projektové dokumentace. Dle výkazů materiálu projektu. Dle tabulky kubatur projektanta.  
2: úprava pláně;   45,55</t>
  </si>
  <si>
    <t>1: Dle technické zprávy, výkresových příloh projektové dokumentace. Dle výkazů materiálu projektu. Dle tabulky kubatur projektanta.  
2: ohumusování a osetí; tl. 150mm  
3: vtok;  25,00*1,20  
4: výtok;  20,00*1,20</t>
  </si>
  <si>
    <t>1: Dle technické zprávy, výkresových příloh projektové dokumentace. Dle výkazů materiálu projektu. Dle tabulky kubatur projektanta.  
2: ohumusování a osetí;   dle pol. 18223;  54,00</t>
  </si>
  <si>
    <t>1: Dle technické zprávy, výkresových příloh projektové dokumentace. Dle výkazů materiálu projektu. Dle tabulky kubatur projektanta.  
2: dle pol. 18241;  54,00</t>
  </si>
  <si>
    <t>1: Dle technické zprávy, výkresových příloh projektové dokumentace. Dle výkazů materiálu projektu. Dle tabulky kubatur projektanta.  
2: ohumusování tl. 150mm, dle pol. 18223;     54,00*0,15</t>
  </si>
  <si>
    <t>1: Dle technické zprávy, výkresových příloh projektové dokumentace. Dle výkazů materiálu projektu. Dle tabulky kubatur projektanta.  
2: záporové pažení trvalé HEB 200;     6865,60/1000,00  
3: obetonováno betonem C8/10</t>
  </si>
  <si>
    <t>1: Dle technické zprávy, výkresových příloh projektové dokumentace. Dle výkazů materiálu projektu. Dle tabulky kubatur projektanta.  
2: výdřeva pažení;  17,00</t>
  </si>
  <si>
    <t>1: Dle technické zprávy, výkresových příloh projektové dokumentace. Dle výkazů materiálu projektu. Dle tabulky kubatur projektanta.  
2: dočasná výdřeva;  6,75</t>
  </si>
  <si>
    <t>1: Dle technické zprávy, výkresových příloh projektové dokumentace. Dle výkazů materiálu projektu. Dle tabulky kubatur projektanta.  
2: odřezání částí trvalých zápor;  12+2+8</t>
  </si>
  <si>
    <t>1: Dle technické zprávy, výkresových příloh projektové dokumentace. Dle výkazů materiálu projektu. Dle tabulky kubatur projektanta.  
2: dočasné pažení z Larsen IIIn, vč. táhel, převázek;   6946,90/1000,00</t>
  </si>
  <si>
    <t>1: Dle technické zprávy, výkresových příloh projektové dokumentace. Dle výkazů materiálu projektu. Dle tabulky kubatur projektanta.  
2: dle pol. montáže;    6946,90/1000,00</t>
  </si>
  <si>
    <t>1: Dle technické zprávy, výkresových příloh projektové dokumentace. Dle výkazů materiálu projektu. Dle tabulky kubatur projektanta. 
2: vrty pro táhla;    1. etapa: 4*5,5+4*7=50m; 2. etapa:2*6,5+4*6,5=39m: 50+39=89.000 [A]</t>
  </si>
  <si>
    <t>1: Dle technické zprávy, výkresových příloh projektové dokumentace. Dle výkazů materiálu projektu. Dle tabulky kubatur projektanta.  
2: vrty pro zápory HEB 260, pr. 630mm;  16,00+24,00+32,00</t>
  </si>
  <si>
    <t>1: Dle technické zprávy, výkresových příloh projektové dokumentace. Dle výkazů materiálu projektu. Dle tabulky kubatur projektanta.  
2: vrty pro zápory;  32,00</t>
  </si>
  <si>
    <t>1: Dle technické zprávy, výkresových příloh projektové dokumentace. Dle výkazů materiálu projektu. Dle tabulky kubatur projektanta.  
2: základ. deska C30/37 tl. 200mm  
3: 17,54*2,20*0,20  
4: zákl. pasy;   
5: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</si>
  <si>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 1529,42/1000,00</t>
  </si>
  <si>
    <t>1: Dle technické zprávy, výkresových příloh projektové dokumentace. Dle výkazů materiálu projektu. Dle tabulky kubatur projektanta.  
2: ŽB prefa rám, měřeno digitálně  
3: 1,36*17,00</t>
  </si>
  <si>
    <t>1: Dle technické zprávy, výkresových příloh projektové dokumentace. Dle výkazů materiálu projektu. Dle tabulky kubatur projektanta.  
2: podkl. beton rámu, tl. 100mm  
3: 16,54*2,60*0,10</t>
  </si>
  <si>
    <t>1: Dle technické zprávy, výkresových příloh projektové dokumentace. Dle výkazů materiálu projektu. Dle tabulky kubatur projektanta.  
2: podkl. beton dlažby tl. 150mm  
3: výtok; (6,10+5,50)*1,20*0,15  
4: vtok; (11,60+4,00)*1,20*0,15  
5: podkl. beton dlažby uvnitř rámu, měřeno digitálně;  
6: 17,00*0,30</t>
  </si>
  <si>
    <t>1: Dle technické zprávy, výkresových příloh projektové dokumentace. Dle výkazů materiálu projektu. Dle tabulky kubatur projektanta.  
2: štěrkový pohoz;    1*1,37*0,50</t>
  </si>
  <si>
    <t>1: Dle technické zprávy, výkresových příloh projektové dokumentace. Dle výkazů materiálu projektu. Dle tabulky kubatur projektanta.  
2: dlažba z lom. kamene tl. 200mm, měřeno digitálně  
3: výtok; (6,10+5,50)*1,20*0,20  
4: vtok; (11,60+4,00)*1,20*0,20  
5: dlažba uvnitř rámu, měřeno digitálně;  
6: 17,00*0,30</t>
  </si>
  <si>
    <t>1: Dle technické zprávy, výkresových příloh projektové dokumentace. Dle výkazů materiálu projektu. Dle tabulky kubatur projektanta.  
2: prahy na konci dlažby  
3: 1,37*0,40*0,80  
4: 4,06*0,30*0,60</t>
  </si>
  <si>
    <t>1: Dle technické zprávy, výkresových příloh projektové dokumentace. Dle výkazů materiálu projektu. Dle tabulky kubatur projektanta.  
2: izolace rámu, 1xALP+2xALN  
3: 29,25*2+1,80*14,00</t>
  </si>
  <si>
    <t>1: Dle technické zprávy, výkresových příloh projektové dokumentace. Dle výkazů materiálu projektu. Dle tabulky kubatur projektanta.  
2: ochranná geotextilie 300g/m2;  
3: dle pol. 711111;   83,70</t>
  </si>
  <si>
    <t>1: Dle technické zprávy, výkresových příloh projektové dokumentace. Dle výkazů materiálu projektu. Dle tabulky kubatur projektanta.  
2: chránička DN 80; 39,00</t>
  </si>
  <si>
    <t>1: Dle technické zprávy, výkresových příloh projektové dokumentace. Dle výkazů materiálu projektu. Dle tabulky kubatur projektanta.  
2: obetonování dočasného zatrubnění;  0,831*1,00</t>
  </si>
  <si>
    <t>1: Dle technické zprávy, výkresových příloh projektové dokumentace. Dle výkazů materiálu projektu. Dle tabulky kubatur projektanta.  
2: olemování dlažby obrubou tl. 50mm, měřeno digitálně  
3: výtok; 3,80+1,41+(2,495+1,49+2,04+1,325)*1,20  
4: vtok; 4,055+2*4,495*1,20</t>
  </si>
  <si>
    <t>1: Dle technické zprávy, výkresových příloh projektové dokumentace. Dle výkazů materiálu projektu. Dle tabulky kubatur projektanta.  
2: (5,4+5,13)*9</t>
  </si>
  <si>
    <t>1: Dle technické zprávy, výkresových příloh projektové dokumentace. Dle výkazů materiálu projektu. Dle tabulky kubatur projektanta.  
2: letopočet - matrice do betonu na odláždění na vtoku;  1</t>
  </si>
  <si>
    <t>1: Dle technické zprávy, výkresových příloh projektové dokumentace. Dle výkazů materiálu projektu. Dle tabulky kubatur projektanta.  
2: odstranění kovového zábradlí;   4,30</t>
  </si>
  <si>
    <t>1: Dle technické zprávy, výkresových příloh projektové dokumentace. Dle výkazů materiálu projektu. Dle tabulky kubatur projektanta.  
2: bourání kamenné zdivo - 1. etapa;  46,96  
3: bourání kamenné zdivo - 2. etapa;  41,69</t>
  </si>
  <si>
    <t>1: Dle technické zprávy, výkresových příloh projektové dokumentace. Dle výkazů materiálu projektu. Dle tabulky kubatur projektanta.  
2: bourání ŽB kcí;   1,64  
3: dle výkresu výkopů</t>
  </si>
  <si>
    <t>96618</t>
  </si>
  <si>
    <t>BOURÁNÍ KONSTRUKCÍ KOVOVÝCH</t>
  </si>
  <si>
    <t>1: Dle technické zprávy, výkresových příloh projektové dokumentace. Dle výkazů materiálu projektu. Dle tabulky kubatur projektanta.  
2: demontáž zabetonované kolejnice (12 kg/m);  29,90*12,00/1000,00</t>
  </si>
  <si>
    <t>1: dle pol. 17120;   310,773*1,90  
2: odpočet zeminy pro zpětný zásyp; dle pol. 17411;  -30,42*1,90</t>
  </si>
  <si>
    <t>1: dle pol. 96616A;   1,64*2,4</t>
  </si>
  <si>
    <t>1: dle pol. 22695A;  6,75*0,05*0,70</t>
  </si>
  <si>
    <t>1: dle pol. 96613A;   88,65*2,50</t>
  </si>
  <si>
    <t xml:space="preserve">  SO 14-38-17</t>
  </si>
  <si>
    <t>Propustek v ev. km 36,734</t>
  </si>
  <si>
    <t>SO 14-38-17</t>
  </si>
  <si>
    <t>1: Dle technické zprávy, výkresových příloh projektové dokumentace. Dle výkazů materiálu projektu. Dle tabulky kubatur projektanta.  
2: zemina z mezideponie na zpětný zásyp; dle pol. 17411;   7,60</t>
  </si>
  <si>
    <t>1: Dle technické zprávy, výkresových příloh projektové dokumentace. Dle výkazů materiálu projektu. Dle tabulky kubatur projektanta.  
2: pročištění koryta;    1,37*4,20</t>
  </si>
  <si>
    <t>1: Dle technické zprávy, výkresových příloh projektové dokumentace. Dle výkazů materiálu projektu. Dle tabulky kubatur projektanta.  
2: výkopy, dle výkresu výkopů  
3: 1. etapa;    247,51  
4: 2. etapa;    258,61</t>
  </si>
  <si>
    <t>1: Dle technické zprávy, výkresových příloh projektové dokumentace. Dle výkazů materiálu projektu. Dle tabulky kubatur projektanta.  
2: rýhy pro zákl. pasy  
3: 2*0,5*0,6*2,80</t>
  </si>
  <si>
    <t>1: dle pol. 13173;   506,120  
2: dle pol. 13273;   1,68  
3: dle pol. 264139;  114,00*3,14*0,315*0,315  
4: dle pol. 26114;   126,00*3,14*0,10*0,10  
5: dle pol. 26134;  42,00*3,14*0,10*0,10  
6: dle pol. 264139;  114,00*3,14*0,315*0,315  
7: dle pol. 264339;  8,00*3,14*0,315*0,315</t>
  </si>
  <si>
    <t>1: Dle technické zprávy, výkresových příloh projektové dokumentace. Dle výkazů materiálu projektu. Dle tabulky kubatur projektanta.  
2: zpětný zásyp;  0,60*2+3,20*2</t>
  </si>
  <si>
    <t>1: Dle technické zprávy, výkresových příloh projektové dokumentace. Dle výkazů materiálu projektu. Dle tabulky kubatur projektanta.  
2: zásyp nenamrzavou zeminou, měřeno digitálně  
3: 25,00*18,00</t>
  </si>
  <si>
    <t>1: Dle technické zprávy, výkresových příloh projektové dokumentace. Dle výkazů materiálu projektu. Dle tabulky kubatur projektanta.  
2: úprava pláně;   66,83</t>
  </si>
  <si>
    <t>1: Dle technické zprávy, výkresových příloh projektové dokumentace. Dle výkazů materiálu projektu. Dle tabulky kubatur projektanta.  
2: ohumusování a osetí; tl. 150mm  
3: 4*25,00*1,20</t>
  </si>
  <si>
    <t>1: Dle technické zprávy, výkresových příloh projektové dokumentace. Dle výkazů materiálu projektu. Dle tabulky kubatur projektanta.  
2: ohumusování a osetí;   dle pol. 18222;  120,00</t>
  </si>
  <si>
    <t>1: Dle technické zprávy, výkresových příloh projektové dokumentace. Dle výkazů materiálu projektu. Dle tabulky kubatur projektanta.  
2: dle pol. 18241;   120,00</t>
  </si>
  <si>
    <t>1: Dle technické zprávy, výkresových příloh projektové dokumentace. Dle výkazů materiálu projektu. Dle tabulky kubatur projektanta.  
2: ohumusování tl. 150mm, dle pol. 18222;     120,00*0,15</t>
  </si>
  <si>
    <t>1: Dle technické zprávy, výkresových příloh projektové dokumentace. Dle výkazů materiálu projektu. Dle tabulky kubatur projektanta.  
2: záporové pažení trvalé HEB 260;     11587,8/1000,00  
3: obetonováno betonem C8/10</t>
  </si>
  <si>
    <t>1: Dle technické zprávy, výkresových příloh projektové dokumentace. Dle výkazů materiálu projektu. Dle tabulky kubatur projektanta.  
2: výdřeva pažení;  27,00</t>
  </si>
  <si>
    <t>1: Dle technické zprávy, výkresových příloh projektové dokumentace. Dle výkazů materiálu projektu. Dle tabulky kubatur projektanta.  
2: dočasná výdřeva;  10,5</t>
  </si>
  <si>
    <t>1: Dle technické zprávy, výkresových příloh projektové dokumentace. Dle výkazů materiálu projektu. Dle tabulky kubatur projektanta.  
2: odřezání částí trvalých zápor;  6+4+4+2</t>
  </si>
  <si>
    <t>1: Dle technické zprávy, výkresových příloh projektové dokumentace. Dle výkazů materiálu projektu. Dle tabulky kubatur projektanta.  
2: dočasné pažení z Larsen IIIn, vč. táhel, převázek;  4122,80 /1000,00</t>
  </si>
  <si>
    <t>1: Dle technické zprávy, výkresových příloh projektové dokumentace. Dle výkazů materiálu projektu. Dle tabulky kubatur projektanta.  
2: dle pol. montáže;    4122,80/1000,00</t>
  </si>
  <si>
    <t>1: Dle technické zprávy, výkresových příloh projektové dokumentace. Dle výkazů materiálu projektu. Dle tabulky kubatur projektanta.  
2: vrty pro pažení;    6*7+6*14</t>
  </si>
  <si>
    <t>1: Dle technické zprávy, výkresových příloh projektové dokumentace. Dle výkazů materiálu projektu. Dle tabulky kubatur projektanta.  
2: vrty pro pažení;   6*7,00</t>
  </si>
  <si>
    <t>261513</t>
  </si>
  <si>
    <t>VRTY PRO KOTVENÍ A INJEKTÁŽ TŘ V NA POVRCHU D DO 25MM</t>
  </si>
  <si>
    <t>1: Dle technické zprávy, výkresových příloh projektové dokumentace. Dle výkazů materiálu projektu. Dle tabulky kubatur projektanta.  
2: kotvení říms;     2*(7*0,35+8*0,20+20*0,35)</t>
  </si>
  <si>
    <t>1: Dle technické zprávy, výkresových příloh projektové dokumentace. Dle výkazů materiálu projektu. Dle tabulky kubatur projektanta.  
2: vrty pro zápory HEB 260, pr. 630mm;  8,00+12,00+14,00+32,00+48,00</t>
  </si>
  <si>
    <t>1: Dle technické zprávy, výkresových příloh projektové dokumentace. Dle výkazů materiálu projektu. Dle tabulky kubatur projektanta.  
2: vrty pro zápory pr. 630mm;    4*2,00</t>
  </si>
  <si>
    <t>1: dle příl. 02.05.01  
2: ŽB zákl. deska; 58,50*0,20  
3: ŽB zákl. pásy;    2*0,5*0,6*2,80</t>
  </si>
  <si>
    <t>1: dle příl. 02.05.01  
2: výztuž desky a pasů z kari sítí 10/100/100  
3: 2279,90/1000,00</t>
  </si>
  <si>
    <t>1: Dle technické zprávy, výkresových příloh projektové dokumentace. Dle výkazů materiálu projektu. Dle tabulky kubatur projektanta.  
2: kotvy;  2*6</t>
  </si>
  <si>
    <t>1: Dle technické zprávy, výkresových příloh projektové dokumentace. Dle výkazů materiálu projektu. Dle tabulky kubatur projektanta.  
2: kotvy 14m;   2*6*4</t>
  </si>
  <si>
    <t>285393</t>
  </si>
  <si>
    <t>DODATEČNÉ KOTVENÍ VLEPENÍM BETONÁŘSKÉ VÝZTUŽE D DO 20MM DO VRTŮ</t>
  </si>
  <si>
    <t>1: Dle technické zprávy, výkresových příloh projektové dokumentace. Dle výkazů materiálu projektu. Dle tabulky kubatur projektanta.  
2: kotvení říms;   66,00</t>
  </si>
  <si>
    <t>1: Dle technické zprávy, výkresových příloh projektové dokumentace. Dle výkazů materiálu projektu. Dle tabulky kubatur projektanta. 
2: vrty pro táhla;    1. etapa:3*5=15m; 2. etapa:3*6=18m: 15+18=33.000 [A]</t>
  </si>
  <si>
    <t>1: Dle technické zprávy, výkresových příloh projektové dokumentace. Dle výkazů materiálu projektu. Dle tabulky kubatur projektanta.  
2: římsy ŽB C30/37, měřeno digitálně  
3: šikmé římsy na vtoku; 2*3,40*0,114  
4: šikmé na výtoku; 2*3,75*0,114  
5: čelní římsa na vtoku; 0,203*2,64  
6: čelní římsa na výtoku; 0,20*2,64</t>
  </si>
  <si>
    <t>1: Dle technické zprávy, výkresových příloh projektové dokumentace. Dle výkazů materiálu projektu. Dle tabulky kubatur projektanta.  
2: dle příl. 02.06.01;  výztuž říms  
3: 453,30/1000,00</t>
  </si>
  <si>
    <t>1: Dle technické zprávy, výkresových příloh projektové dokumentace. Dle výkazů materiálu projektu. Dle tabulky kubatur projektanta.  
2: dle příl. 2.7.1. zábradlí;     456,36</t>
  </si>
  <si>
    <t>1: Dle technické zprávy, výkresových příloh projektové dokumentace. Dle výkazů materiálu projektu. Dle tabulky kubatur projektanta.  
2: ŽB prefa rám; měřeno digitálně  
3: 20,49*2,04</t>
  </si>
  <si>
    <t>1: Dle technické zprávy, výkresových příloh projektové dokumentace. Dle výkazů materiálu projektu. Dle tabulky kubatur projektanta.  
2: dle příl. 02.05.01  
3: podkl. beton rámu;  63,64*0,10  
4: výplňový beton mezi původní základy  
5: 20,90*1,50</t>
  </si>
  <si>
    <t>1: Dle technické zprávy, výkresových příloh projektové dokumentace. Dle výkazů materiálu projektu. Dle tabulky kubatur projektanta.  
2: podkl. beton dlažby; tl. 150mm, měřeno digitálně  
3: výtok; (11,95+4,90)*1,20*0,15  
4: vtok; (9,00+8,20)*1,20*0,15  
5: podkl. beton dlažby uvnitř rámu, měřeno digitálně;  
6: 21,20*0,48</t>
  </si>
  <si>
    <t>1: Dle technické zprávy, výkresových příloh projektové dokumentace. Dle výkazů materiálu projektu. Dle tabulky kubatur projektanta.  
2: pohoz ŠD;  4,64*0,80</t>
  </si>
  <si>
    <t>1: Dle technické zprávy, výkresových příloh projektové dokumentace. Dle výkazů materiálu projektu. Dle tabulky kubatur projektanta.  
2: dlažba z lom. kamene tl. 200mm, měřeno digitálně  
3: výtok; (11,95+4,90)*1,20*0,20  
4: vtok; (9,00+8,20)*1,20*0,20  
5: dlažba uvnitř rámu, měřeno digitálně;  
6: 21,20*0,45</t>
  </si>
  <si>
    <t>1: Dle technické zprávy, výkresových příloh projektové dokumentace. Dle výkazů materiálu projektu. Dle tabulky kubatur projektanta.  
2: prahy na konci dlažby, měřeno digitálně  
3: výtok; 4,64*0,98*0,40  
4: vtok; 4,64*0,60*0,3</t>
  </si>
  <si>
    <t>1: Dle technické zprávy, výkresových příloh projektové dokumentace. Dle výkazů materiálu projektu. Dle tabulky kubatur projektanta.  
2: 1xALP + 2xALN, měřeno digitálně  
3: 2*52,40+14,10*2,64</t>
  </si>
  <si>
    <t>1: Dle technické zprávy, výkresových příloh projektové dokumentace. Dle výkazů materiálu projektu. Dle tabulky kubatur projektanta.  
2: římsy;  5,28</t>
  </si>
  <si>
    <t>1: Dle technické zprávy, výkresových příloh projektové dokumentace. Dle výkazů materiálu projektu. Dle tabulky kubatur projektanta.  
2: ochranná geotextilie; dle pol. 711111;     142,024+5,28</t>
  </si>
  <si>
    <t>1: Dle technické zprávy, výkresových příloh projektové dokumentace. Dle výkazů materiálu projektu. Dle tabulky kubatur projektanta.  
2: chránička DN 80; 3*6</t>
  </si>
  <si>
    <t>1: Dle technické zprávy, výkresových příloh projektové dokumentace. Dle výkazů materiálu projektu. Dle tabulky kubatur projektanta.  
2: nivel. značky na římsách; 1+1</t>
  </si>
  <si>
    <t>1: Dle technické zprávy, výkresových příloh projektové dokumentace. Dle výkazů materiálu projektu. Dle tabulky kubatur projektanta.  
2: olemování dlažby obrubou tl. 50mm, měřeno digitálně  
3: výtok; (4,42+1,405+4,42+1,405)*1,20+4,64  
4: vtok; 2*(3,73+1,910)*1,20+4,64</t>
  </si>
  <si>
    <t>1: Dle technické zprávy, výkresových příloh projektové dokumentace. Dle výkazů materiálu projektu. Dle tabulky kubatur projektanta.  
2: (8,2+8,53)*11</t>
  </si>
  <si>
    <t>1: Dle technické zprávy, výkresových příloh projektové dokumentace. Dle výkazů materiálu projektu. Dle tabulky kubatur projektanta.  
2: nerezový pásek pro ukončení izolace;  (2,64+2,64)*1,60</t>
  </si>
  <si>
    <t>1: Dle technické zprávy, výkresových příloh projektové dokumentace. Dle výkazů materiálu projektu. Dle tabulky kubatur projektanta.  
2: matrice do betonu;  1</t>
  </si>
  <si>
    <t>R94890</t>
  </si>
  <si>
    <t>1: Dle technické zprávy, výkresových příloh projektové dokumentace. Dle výkazů materiálu projektu. Dle tabulky kubatur projektanta.  
2: podpěrné skruže;   5,39*4,32</t>
  </si>
  <si>
    <t>Položka zahrnuje dovoz, montáž, údržbu, opotřebení (nájemné), demontáž, konzervaci, odvoz.</t>
  </si>
  <si>
    <t>96613</t>
  </si>
  <si>
    <t>BOURÁNÍ KONSTRUKCÍ Z KAMENE NA MC</t>
  </si>
  <si>
    <t>1: Dle technické zprávy, výkresových příloh projektové dokumentace. Dle výkazů materiálu projektu. Dle tabulky kubatur projektanta.  
2: bourání kamenného zdiva - 1.etapa;   67,10  
3: bourání kamenného zdiva - 2. etapa;    62,71</t>
  </si>
  <si>
    <t>1: dle pol. 17120;  586,605*1,90  
2: odpočet zeminy pro zpětný zásyp; dle pol. 17411;   -7,60*1,90</t>
  </si>
  <si>
    <t>1: dle pol. 96613A;   129,81*2,50</t>
  </si>
  <si>
    <t xml:space="preserve">  SO 14-38-18</t>
  </si>
  <si>
    <t>Propustek v ev. km 36,950</t>
  </si>
  <si>
    <t>SO 14-38-18</t>
  </si>
  <si>
    <t>1: Dle technické zprávy, výkresových příloh projektové dokumentace. Dle výkazů materiálu projektu. Dle tabulky kubatur projektanta.  
2: odstranění křovin;  90,00</t>
  </si>
  <si>
    <t>1: Dle technické zprávy, výkresových příloh projektové dokumentace. Dle výkazů materiálu projektu. Dle tabulky kubatur projektanta.  
2: zemina z mezideponie na zpětný zásyp; dle pol. 17411;  10,19</t>
  </si>
  <si>
    <t>1: Dle technické zprávy, výkresových příloh projektové dokumentace. Dle výkazů materiálu projektu. Dle tabulky kubatur projektanta.  
2: odkopávky naplavenin ve starém propustku  
3: 0,95*0,75*12,00</t>
  </si>
  <si>
    <t>1: Dle technické zprávy, výkresových příloh projektové dokumentace. Dle výkazů materiálu projektu. Dle tabulky kubatur projektanta.  
2: výkop, dle výkresu výkopů  
3: 1. etapa;   109,14  
4: 2. etapa;    127,98</t>
  </si>
  <si>
    <t>1: Dle technické zprávy, výkresových příloh projektové dokumentace. Dle výkazů materiálu projektu. Dle tabulky kubatur projektanta.  
2: rýhy pro zákl. pasy;  2*0,5*0,6*2,20</t>
  </si>
  <si>
    <t>1: dle pol. 13173;  237,12  
2: dle pol. 13273;  1,32  
3: dle pol. 264116;   80,00*3,14*0,20*0,20  
4: dle pol. 264316;     8,00*3,14*0,20*0,20</t>
  </si>
  <si>
    <t>1: Dle technické zprávy, výkresových příloh projektové dokumentace. Dle výkazů materiálu projektu. Dle tabulky kubatur projektanta.  
2: zpětný zásyp; (1,12+1,26)*3,50+(0,48+0,45)*2</t>
  </si>
  <si>
    <t>1: Dle technické zprávy, výkresových příloh projektové dokumentace. Dle výkazů materiálu projektu. Dle tabulky kubatur projektanta.  
2: zásyp nenamrzavou zeminou;   14,7*14,5</t>
  </si>
  <si>
    <t>1: Dle technické zprávy, výkresových příloh projektové dokumentace. Dle výkazů materiálu projektu. Dle tabulky kubatur projektanta.  
2: úprava pláně;    45,57</t>
  </si>
  <si>
    <t>1: Dle technické zprávy, výkresových příloh projektové dokumentace. Dle výkazů materiálu projektu. Dle tabulky kubatur projektanta.  
2: ohumusování a osetí; tl. 150mm  
3: 90,00</t>
  </si>
  <si>
    <t>1: Dle technické zprávy, výkresových příloh projektové dokumentace. Dle výkazů materiálu projektu. Dle tabulky kubatur projektanta.  
2: ohumusování a osetí;   dle pol. 18223;  90,00</t>
  </si>
  <si>
    <t>1: Dle technické zprávy, výkresových příloh projektové dokumentace. Dle výkazů materiálu projektu. Dle tabulky kubatur projektanta.  
2: dle pol. 18241;  90,00</t>
  </si>
  <si>
    <t>1: Dle technické zprávy, výkresových příloh projektové dokumentace. Dle výkazů materiálu projektu. Dle tabulky kubatur projektanta.  
2: ohumusování tl. 150mm, dle pol. 18223;     90,00*0,15</t>
  </si>
  <si>
    <t>1: Dle technické zprávy, výkresových příloh projektové dokumentace. Dle výkazů materiálu projektu. Dle tabulky kubatur projektanta.  
2: záporové pažení trvalé HEB 200;     5860,30/1000,00  
3: obetonováno betonem C8/10</t>
  </si>
  <si>
    <t>1: Dle technické zprávy, výkresových příloh projektové dokumentace. Dle výkazů materiálu projektu. Dle tabulky kubatur projektanta.  
2: výdřeva pažení;  16,50</t>
  </si>
  <si>
    <t>1: Dle technické zprávy, výkresových příloh projektové dokumentace. Dle výkazů materiálu projektu. Dle tabulky kubatur projektanta.  
2: dočasná výdřeva;  5,5+2,00</t>
  </si>
  <si>
    <t>1: Dle technické zprávy, výkresových příloh projektové dokumentace. Dle výkazů materiálu projektu. Dle tabulky kubatur projektanta.  
2: odřezání částí trvalých zápor;  12+2+4</t>
  </si>
  <si>
    <t>1: Dle technické zprávy, výkresových příloh projektové dokumentace. Dle výkazů materiálu projektu. Dle tabulky kubatur projektanta.  
2: dočasné pažení z Larsen IIIn, vč. táhel, převázek;  7028,00 /1000,00</t>
  </si>
  <si>
    <t>1: Dle technické zprávy, výkresových příloh projektové dokumentace. Dle výkazů materiálu projektu. Dle tabulky kubatur projektanta.  
2: dle pol. montáže;    7028,00/1000,00</t>
  </si>
  <si>
    <t>1: Dle technické zprávy, výkresových příloh projektové dokumentace. Dle výkazů materiálu projektu. Dle tabulky kubatur projektanta. 
2: vrty pro táhla;   1. etapa:4*6,5+4*7=54m; 2. etapa:2*6,5+4*6,5=39m: 54+39=93.000 [A]</t>
  </si>
  <si>
    <t>1: Dle technické zprávy, výkresových příloh projektové dokumentace. Dle výkazů materiálu projektu. Dle tabulky kubatur projektanta.  
2: vrty pro zápory;    4*4+8*6+4*4</t>
  </si>
  <si>
    <t>1: Dle technické zprávy, výkresových příloh projektové dokumentace. Dle výkazů materiálu projektu. Dle tabulky kubatur projektanta.  
2: vrty pro zápory;   4*2</t>
  </si>
  <si>
    <t>1: Dle technické zprávy, výkresových příloh projektové dokumentace. Dle výkazů materiálu projektu. Dle tabulky kubatur projektanta.  
2: zákl. deska;  38,60*0,20  
3: zákl. pasy;  2*0,50*0,60*2,20</t>
  </si>
  <si>
    <t>1: Dle technické zprávy, výkresových příloh projektové dokumentace. Dle výkazů materiálu projektu. Dle tabulky kubatur projektanta.  
2: mostní rám prefa, měřeno digitálně;  
3: 1,44*17,00</t>
  </si>
  <si>
    <t>1: Dle technické zprávy, výkresových příloh projektové dokumentace. Dle výkazů materiálu projektu. Dle tabulky kubatur projektanta.  
2: podkl. beton desky, měřeno digitálně  
3: 2,60*16,53*0,10</t>
  </si>
  <si>
    <t>1: Dle technické zprávy, výkresových příloh projektové dokumentace. Dle výkazů materiálu projektu. Dle tabulky kubatur projektanta.  
2: podkl. beton dlažby, tl. 150mm  
3: vtok;  (5,50+1,753+1,753+2,26+1,10)*1,40*0,150  
4: výtok;  (6,75+5,60)*1,40*0,15  
5: uvnitř rámu, měřeno digitálně; 0,30*17,50</t>
  </si>
  <si>
    <t>1: Dle technické zprávy, výkresových příloh projektové dokumentace. Dle výkazů materiálu projektu. Dle tabulky kubatur projektanta.  
2: pohoz z ŠD;   7,6*0,80</t>
  </si>
  <si>
    <t>1: Dle technické zprávy, výkresových příloh projektové dokumentace. Dle výkazů materiálu projektu. Dle tabulky kubatur projektanta.  
2: dlažba z lom. kamene tl. 200 mm do betonu, měřeno digitálně;  
3: vtok;  (5,50+1,753+1,753+2,26+1,10)*1,40*0,20  
4: výtok;  (6,75+5,60)*1,40*0,20  
5: uvnitř rámu, měřeno digitálně; 0,30*17,50</t>
  </si>
  <si>
    <t>1: Dle technické zprávy, výkresových příloh projektové dokumentace. Dle výkazů materiálu projektu. Dle tabulky kubatur projektanta.  
2: prahy na konci dlažby  
3: 0,60*0,30*3,80+0,80*0,40*3,80</t>
  </si>
  <si>
    <t>1: Dle technické zprávy, výkresových příloh projektové dokumentace. Dle výkazů materiálu projektu. Dle tabulky kubatur projektanta.  
2: izolace rámu, 1xALP+2xALN  
3: 32,50*2+1,80*14,00</t>
  </si>
  <si>
    <t>1: Dle technické zprávy, výkresových příloh projektové dokumentace. Dle výkazů materiálu projektu. Dle tabulky kubatur projektanta.  
2: ochranná geotextilie; dle pol. 711111;  90,2</t>
  </si>
  <si>
    <t>1: Dle technické zprávy, výkresových příloh projektové dokumentace. Dle výkazů materiálu projektu. Dle tabulky kubatur projektanta.  
2: potrubí z plast. trub DN300;  2*8,00</t>
  </si>
  <si>
    <t>1: Dle technické zprávy, výkresových příloh projektové dokumentace. Dle výkazů materiálu projektu. Dle tabulky kubatur projektanta.  
2: chránička DN 80; 6*6,5</t>
  </si>
  <si>
    <t>1: Dle technické zprávy, výkresových příloh projektové dokumentace. Dle výkazů materiálu projektu. Dle tabulky kubatur projektanta.  
2: obetonování dočasného zatrubnění;  1,48*0,80</t>
  </si>
  <si>
    <t>1: Dle technické zprávy, výkresových příloh projektové dokumentace. Dle výkazů materiálu projektu. Dle tabulky kubatur projektanta.  
2: olemování dlažby obrubou tl. 50mm  
3: výtok;  2*(2,865+1,76)*1,40+3,80  
4: vtok; 2*(2,50+1,94)*1,40+3,80</t>
  </si>
  <si>
    <t>1: Dle technické zprávy, výkresových příloh projektové dokumentace. Dle výkazů materiálu projektu. Dle tabulky kubatur projektanta.  
2: (5,8+5,53)*9,00</t>
  </si>
  <si>
    <t>1: Dle technické zprávy, výkresových příloh projektové dokumentace. Dle výkazů materiálu projektu. Dle tabulky kubatur projektanta.  
2: 10 ks tvárnic žlabů;  3,00</t>
  </si>
  <si>
    <t>1: Dle technické zprávy, výkresových příloh projektové dokumentace. Dle výkazů materiálu projektu. Dle tabulky kubatur projektanta.  
2: podpěrné skruže;   1,62*3,50</t>
  </si>
  <si>
    <t>1: Dle technické zprávy, výkresových příloh projektové dokumentace. Dle výkazů materiálu projektu. Dle tabulky kubatur projektanta.  
2: odstranění kovového zábradlí;   6,00</t>
  </si>
  <si>
    <t>1: Dle technické zprávy, výkresových příloh projektové dokumentace. Dle výkazů materiálu projektu. Dle tabulky kubatur projektanta.  
2: bourání kamenného zdiva  
3: 1. etapa;     58,01  
4: 2. etapa;     50,93</t>
  </si>
  <si>
    <t>1: Dle technické zprávy, výkresových příloh projektové dokumentace. Dle výkazů materiálu projektu. Dle tabulky kubatur projektanta.  
2: demolice betonové římsy na vtoku, měřeno digitálně  
3: 3,9000</t>
  </si>
  <si>
    <t>1: dle pol. 17120;   249,493*1,90  
2: odpočet zeminy pro zpětný zásyp;  dle pol. 17411;   -10,19*1,90</t>
  </si>
  <si>
    <t>1: dle pol. 96616A;   3,90*2,40</t>
  </si>
  <si>
    <t>1: dle pol. 22695A;  7,50*0,05*0,70</t>
  </si>
  <si>
    <t>1: dle pol. 96613A;   108,94*2,50</t>
  </si>
  <si>
    <t xml:space="preserve">  SO 14-38-19</t>
  </si>
  <si>
    <t>Propustek v ev. km 37,276</t>
  </si>
  <si>
    <t>SO 14-38-19</t>
  </si>
  <si>
    <t>1: Dle technické zprávy, výkresových příloh projektové dokumentace a dle TKP staveb státních drah. Dle výkazů materiálu projektu. Dle tabulky kubatur projektanta.  
2: 640</t>
  </si>
  <si>
    <t>1: Dle technické zprávy, výkresových příloh projektové dokumentace a dle TKP staveb státních drah. Dle výkazů materiálu projektu. Dle tabulky kubatur projektanta.  
2: pol. 17411 - zemina na zásypy;  
3: I.etapa;  (14,73+14,95)*2,5+0,5*(14,73+14,95)*3  
4: I.etapa;  (10,06+7,78)*1,5+15,2*12  
5: zasypání stávajícího koryta;  20,00</t>
  </si>
  <si>
    <t>1: Dle technické zprávy, výkresových příloh projektové dokumentace a dle TKP staveb státních drah. Dle výkazů materiálu projektu. Dle tabulky kubatur projektanta.  
2: 10,05*0,95*0,86  
3: 5,60*0,98*0,86  
4: 3,70*1,28*0,88</t>
  </si>
  <si>
    <t>1: Dle technické zprávy, výkresových příloh projektové dokumentace a dle TKP staveb státních drah. Dle výkazů materiálu projektu. Dle tabulky kubatur projektanta.  
2: 1.etapa;  1047,60  
3: 2.etapa;  656,70</t>
  </si>
  <si>
    <t>1: Dle technické zprávy, výkresových příloh projektové dokumentace a dle TKP staveb státních drah. Dle výkazů materiálu projektu. Dle tabulky kubatur projektanta.  
2: 3,28*0,90*0,50*2  
3: ((3,78+1,40)*2*0,50*0,50/2)*2  
4: 4,78*0,90*0,50*2  
5: ((5,28+1,40)*2*0,50*0,50/2)*2</t>
  </si>
  <si>
    <t>1: Dle technické zprávy, výkresových příloh projektové dokumentace a dle TKP staveb státních drah. Dle výkazů materiálu projektu. Dle tabulky kubatur projektanta.  
2: 1704,30+13,184  
3: vrty;  pi*0,40^2/4*115  
4: vrty;  pi*0,70^2/4*150</t>
  </si>
  <si>
    <t>1: Dle technické zprávy, výkresových příloh projektové dokumentace a dle TKP staveb státních drah. Dle výkazů materiálu projektu. Dle tabulky kubatur projektanta.  
2: I.etapa;  (14,73+14,95)*2,5+0,5*(14,73+14,95)*3  
3: I.etapa;  (10,06+7,78)*1,5+15,2*12  
4: zasypání stávajícího koryta;  20,00</t>
  </si>
  <si>
    <t>1: Dle technické zprávy, výkresových příloh projektové dokumentace a dle TKP staveb státních drah. Dle výkazů materiálu projektu. Dle tabulky kubatur projektanta.  
2: 52,49*6  
3: 40,07*6</t>
  </si>
  <si>
    <t>1: Dle technické zprávy, výkresových příloh projektové dokumentace a dle TKP staveb státních drah. Dle výkazů materiálu projektu. Dle tabulky kubatur projektanta.  
2: obsyp drenáže;  
3: 2*0,175*3</t>
  </si>
  <si>
    <t>1: Dle technické zprávy, výkresových příloh projektové dokumentace a dle TKP staveb státních drah. Dle výkazů materiálu projektu. Dle tabulky kubatur projektanta.  
2: 87,50</t>
  </si>
  <si>
    <t>1: Dle technické zprávy, výkresových příloh projektové dokumentace a dle TKP staveb státních drah. Dle výkazů materiálu projektu. Dle tabulky kubatur projektanta.  
2: 2*15*1,2+65*1,2+120*1,2+132*1,2+57*1,4+150+150</t>
  </si>
  <si>
    <t>1: Dle technické zprávy, výkresových příloh projektové dokumentace a dle TKP staveb státních drah. Dle výkazů materiálu projektu. Dle tabulky kubatur projektanta.  
2: 796,20</t>
  </si>
  <si>
    <t>1: Dle technické zprávy, výkresových příloh projektové dokumentace. Dle výkazů materiálu projektu. Dle tabulky kubatur projektanta.  
2: 796,20*0,15</t>
  </si>
  <si>
    <t>1: Dle technické zprávy, výkresových příloh projektové dokumentace a dle TKP staveb státních drah. Dle výkazů materiálu projektu. Dle tabulky kubatur projektanta.  
2: 1.etapa;  21836,50/1000</t>
  </si>
  <si>
    <t>1: Dle technické zprávy, výkresových příloh projektové dokumentace a dle TKP staveb státních drah. Dle výkazů materiálu projektu. Dle tabulky kubatur projektanta.  
2: dle výkresové dokumentace;  
3: 20,50+21,50</t>
  </si>
  <si>
    <t>1: Dle technické zprávy, výkresových příloh projektové dokumentace a dle TKP staveb státních drah. Dle výkazů materiálu projektu. Dle tabulky kubatur projektanta.  
2: dle výkresové dokumentace;  
3: 3,50+1,00+48,00</t>
  </si>
  <si>
    <t>1: Dle technické zprávy, výkresových příloh projektové dokumentace a dle TKP staveb státních drah. Dle výkazů materiálu projektu. Dle tabulky kubatur projektanta.  
2: pažení trvalé - po ukončení upálit  - 1+2 etapa;  
3: 55</t>
  </si>
  <si>
    <t>1: Dle technické zprávy, výkresových příloh projektové dokumentace a dle TKP staveb státních drah. Dle výkazů materiálu projektu. Dle tabulky kubatur projektanta. 
2: dle výkresové dokumentace; 
3: 11095/1000=11.095 [A]</t>
  </si>
  <si>
    <t>1: Dle technické zprávy, výkresových příloh projektové dokumentace a dle TKP staveb státních drah. Dle výkazů materiálu projektu. Dle tabulky kubatur projektanta. 
2: dle výkresové dokumentace; 
3: 11095/1000=11.095 [A]00</t>
  </si>
  <si>
    <t>261112</t>
  </si>
  <si>
    <t>VRTY PRO KOTVENÍ A INJEKTÁŽ TŘ I NA POVRCHU D DO 16MM</t>
  </si>
  <si>
    <t>1: Dle technické zprávy, výkresových příloh projektové dokumentace a dle TKP staveb státních drah. Dle výkazů materiálu projektu. Dle tabulky kubatur projektanta.  
2: kotvení říms prefa;  
3: 2*(7*0,15+8*0,2)</t>
  </si>
  <si>
    <t>1: Dle technické zprávy, výkresových příloh projektové dokumentace a dle TKP staveb státních drah. Dle výkazů materiálu projektu. Dle tabulky kubatur projektanta.  
2: vrty pro dočasné pažení 1+2 etapa;  
3: 8*8*2</t>
  </si>
  <si>
    <t>1: Dle technické zprávy, výkresových příloh projektové dokumentace a dle TKP staveb státních drah. Dle výkazů materiálu projektu. Dle tabulky kubatur projektanta.  
2: vrty pro záporové pažení HEB200;  
3: 1.+ 2. etapa pažení;  
4: 16*3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</si>
  <si>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2*9*4</t>
  </si>
  <si>
    <t>1: Dle technické zprávy, výkresových příloh projektové dokumentace a dle TKP staveb státních drah. Dle výkazů materiálu projektu. Dle tabulky kubatur projektanta.  
2: vrty pro záporové pažení HEB200;  
3: 1.+ 2. etapa pažení;  
4: 4*4+17*3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</si>
  <si>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2*(1+3+7*5)</t>
  </si>
  <si>
    <t>1: Dle technické zprávy, výkresových příloh projektové dokumentace a dle TKP staveb státních drah. Dle výkazů materiálu projektu. Dle tabulky kubatur projektanta.  
2: ŽB základová deska prefabrikátu;  
3: 7,05+1,68  
4: ŽB základy opěrných zdí;  
5: 2,33*(3+3+4,5+4,5)</t>
  </si>
  <si>
    <t>1: Dle technické zprávy, výkresových příloh projektové dokumentace a dle TKP staveb státních drah. Dle výkazů materiálu projektu. Dle tabulky kubatur projektanta.  
2: základová deska prefabrikátu - kari síť 10x10/100x100 při obou površích, 12,35 kg/m2;  
3: ((35,20*2+2*2,8*2)*12,35*1,2*1,2)/1000</t>
  </si>
  <si>
    <t>1: Dle technické zprávy, výkresových příloh projektové dokumentace a dle TKP staveb státních drah. Dle výkazů materiálu projektu. Dle tabulky kubatur projektanta.  
2: 2*8</t>
  </si>
  <si>
    <t>1: Dle technické zprávy, výkresových příloh projektové dokumentace a dle TKP staveb státních drah. Dle výkazů materiálu projektu. Dle tabulky kubatur projektanta.  
2: 2*8*4</t>
  </si>
  <si>
    <t>1: Dle technické zprávy, výkresových příloh projektové dokumentace a dle TKP staveb státních drah. Dle výkazů materiálu projektu. Dle tabulky kubatur projektanta.  
2: 30</t>
  </si>
  <si>
    <t>311325</t>
  </si>
  <si>
    <t>ZDI A STĚNY PODP A VOL ZE ŽELEZOBET DO C30/37</t>
  </si>
  <si>
    <t>1: Dle technické zprávy, výkresových příloh projektové dokumentace a dle TKP staveb státních drah. Dle výkazů materiálu projektu. Dle tabulky kubatur projektanta.  
2: dle výkresové dokumentace;  
3: dříky opěrných zdí;    
4: 1,83*(3+3)+1,93*(4,5+4,5)</t>
  </si>
  <si>
    <t>311365</t>
  </si>
  <si>
    <t>VÝZTUŽ ZDÍ A STĚN PODP A VOL Z OCELI 10505, B500B</t>
  </si>
  <si>
    <t>1: Dle technické zprávy, výkresových příloh projektové dokumentace a dle TKP staveb státních drah. Dle výkazů materiálu projektu. Dle tabulky kubatur projektanta.  
2: dříky opěrných zdí včetně římsy;  
3: dle výkresové dokumentace;  
4: 13186/1000</t>
  </si>
  <si>
    <t>1: Dle technické zprávy, výkresových příloh projektové dokumentace a dle TKP staveb státních drah. Dle výkazů materiálu projektu. Dle tabulky kubatur projektanta.  
2: římsy;  
3: dle výkresové dokumentace;  
4: 0,18*(3+3+4,5+4,5)+0,27*2,4+0,37*2,4</t>
  </si>
  <si>
    <t>1: Dle technické zprávy, výkresových příloh projektové dokumentace a dle TKP staveb státních drah. Dle výkazů materiálu projektu. Dle tabulky kubatur projektanta.  
2: dle výkazu oceli pro zábradlí;  
3: 517,60</t>
  </si>
  <si>
    <t>1: Dle technické zprávy, výkresových příloh projektové dokumentace a dle TKP staveb státních drah. Dle výkazů materiálu projektu. Dle tabulky kubatur projektanta.  
2: měřeno digi;  
3: 2,04*11,99</t>
  </si>
  <si>
    <t>434212</t>
  </si>
  <si>
    <t>SCHODIŠŤOVÉ STUPNĚ, Z LOMOVÉHO KAMENE NA MC</t>
  </si>
  <si>
    <t>1: Dle technické zprávy, výkresových příloh projektové dokumentace a dle TKP staveb státních drah. Dle výkazů materiálu projektu. Dle tabulky kubatur projektanta.  
2: měřeno digi;  
3: 2,486*1,80  
4: 1,790*1,80</t>
  </si>
  <si>
    <t>1: Dle technické zprávy, výkresových příloh projektové dokumentace a dle TKP staveb státních drah. Dle výkazů materiálu projektu. Dle tabulky kubatur projektanta.  
2: podkladní beton;  
3: 3,70+2*1,2+2*0,43+2*1,78+2*0,63</t>
  </si>
  <si>
    <t>1: Dle technické zprávy, výkresových příloh projektové dokumentace a dle TKP staveb státních drah. Dle výkazů materiálu projektu. Dle tabulky kubatur projektanta.  
2: pod odláždění propustku;  
3: měřeno digi;  0,434*12  
4: vtok;  2,39*1,4  
5: výtok;  3,28*1,5  
6:  schodiště;  1,1*1,8+0,82*1,8  
7: podkladní beton drenáže;  2*0,77*3  
8: tvrdá ochrana izolace;  2*0,132*3</t>
  </si>
  <si>
    <t>1: Dle technické zprávy, výkresových příloh projektové dokumentace a dle TKP staveb státních drah. Dle výkazů materiálu projektu. Dle tabulky kubatur projektanta.  
2: podkladní beton;  
3: "kari síť  6/150x150mm"  
4: ((20,66+30,56+5,64+8,34+7,76)*3,03*1,2*1,2)/1000  
5: "kari síť  4/100x100mm"  
6: 35,64/1000</t>
  </si>
  <si>
    <t>1: Dle technické zprávy, výkresových příloh projektové dokumentace a dle TKP staveb státních drah. Dle výkazů materiálu projektu. Dle tabulky kubatur projektanta.  
2: 2*0,67*3</t>
  </si>
  <si>
    <t>1: Dle technické zprávy, výkresových příloh projektové dokumentace a dle TKP staveb státních drah. Dle výkazů materiálu projektu. Dle tabulky kubatur projektanta.  
2: propustek;  
3: měřeno digi;  0,433*12  
4: odláždění koryta kamennou dlažbou tl. 200mm;  
5: vtok;  1,87*1,4  
6: vtok stěna;  19,37*0,20  
7: výtok;  2,78*1,5  
8: výtok stěna;  31,57*0,20</t>
  </si>
  <si>
    <t>1: Dle technické zprávy, výkresových příloh projektové dokumentace a dle TKP staveb státních drah. Dle výkazů materiálu projektu. Dle tabulky kubatur projektanta.  
2: 2*0,3*0,55*2+2*0,3*0,45*2+2*0,5*0,8*2,4</t>
  </si>
  <si>
    <t>56933</t>
  </si>
  <si>
    <t>ZPEVNĚNÍ KRAJNIC ZE ŠTĚRKODRTI TL. DO 150MM</t>
  </si>
  <si>
    <t>1: Dle technické zprávy, výkresových příloh projektové dokumentace a dle TKP staveb státních drah. Dle výkazů materiálu projektu. Dle tabulky kubatur projektanta.  
2: 65,00</t>
  </si>
  <si>
    <t>1: Dle technické zprávy, výkresových příloh projektové dokumentace a dle TKP staveb státních drah. Dle výkazů materiálu projektu. Dle tabulky kubatur projektanta.  
2: 8,20*12  
3: líc vtok;  1,43*3*2  
4: líc výtok;  1,43*4,5*2</t>
  </si>
  <si>
    <t>1: Dle technické zprávy, výkresových příloh projektové dokumentace a dle TKP staveb státních drah. Dle výkazů materiálu projektu. Dle tabulky kubatur projektanta.  
2: vtok rob;  2*(6,4*3)  
3: výtok rub;  2*(6,64*4,50)  
4: římsy;  2,4*1+2,4*1,2  
5: drenáž;  2*2,55*3</t>
  </si>
  <si>
    <t>1: Dle technické zprávy, výkresových příloh projektové dokumentace a dle TKP staveb státních drah. Dle výkazů materiálu projektu. Dle tabulky kubatur projektanta.  
2: 119,85+118,74</t>
  </si>
  <si>
    <t>1: Dle technické zprávy, výkresových příloh projektové dokumentace, TKP staveb státních drah a výkazů materiálu projektu.  
2: za rovnaninou;  
3: 1,1*3*2</t>
  </si>
  <si>
    <t>1: Dle technické zprávy, výkresových příloh projektové dokumentace a dle TKP staveb státních drah. Dle výkazů materiálu projektu. Dle tabulky kubatur projektanta.  
2: 4,00</t>
  </si>
  <si>
    <t>1: Dle technické zprávy, výkresových příloh projektové dokumentace a dle TKP staveb státních drah. Dle výkazů materiálu projektu. Dle tabulky kubatur projektanta.  
2: 2*(2+3)</t>
  </si>
  <si>
    <t>1: Dle technické zprávy, výkresových příloh projektové dokumentace a dle TKP staveb státních drah. Dle výkazů materiálu projektu. Dle tabulky kubatur projektanta.  
2: 2*5,50</t>
  </si>
  <si>
    <t>1: Dle technické zprávy, výkresových příloh projektové dokumentace a dle TKP staveb státních drah. Dle výkazů materiálu projektu. Dle tabulky kubatur projektanta.  
2: 1,60</t>
  </si>
  <si>
    <t>1: Dle technické zprávy, výkresových příloh projektové dokumentace a dle TKP staveb státních drah. Dle výkazů materiálu projektu. Dle tabulky kubatur projektanta.  
2: 0,684*0,8</t>
  </si>
  <si>
    <t>1: Dle technické zprávy, výkresových příloh projektové dokumentace a dle TKP staveb státních drah. Dle výkazů materiálu projektu. Dle tabulky kubatur projektanta.  
2: 6</t>
  </si>
  <si>
    <t>1: Dle technické zprávy, výkresových příloh projektové dokumentace a dle TKP staveb státních drah. Dle výkazů materiálu projektu. Dle tabulky kubatur projektanta.  
2: vtok;  14,00  
3: výtok;  18,00</t>
  </si>
  <si>
    <t>1: Dle technické zprávy, výkresových příloh projektové dokumentace a dle TKP staveb státních drah. Dle výkazů materiálu projektu. Dle tabulky kubatur projektanta.  
2: silniční obrubníky;    46</t>
  </si>
  <si>
    <t>1: Dle technické zprávy, výkresových příloh projektové dokumentace a dle TKP staveb státních drah. Dle výkazů materiálu projektu. Dle tabulky kubatur projektanta.  
2: (8,2+8,53)*5</t>
  </si>
  <si>
    <t>1: Dle technické zprávy, výkresových příloh projektové dokumentace a dle TKP staveb státních drah. Dle výkazů materiálu projektu. Dle tabulky kubatur projektanta.  
2: ukončení izolace nerezový pásek;  
3: (8,40+11,40)*1,6</t>
  </si>
  <si>
    <t>1: Dle technické zprávy, výkresových příloh projektové dokumentace a dle TKP staveb státních drah. Dle výkazů materiálu projektu. Dle tabulky kubatur projektanta.  
2: kamenné opěrné zdi;  
3: (5,04+3,00+1,55+2,03+0,57)*0,465*2,60  
4: (3,636+2,975)*0,40*2,60  
5: kamenná dlažba;  
6: (19,35*0,95*0,20)*1,2</t>
  </si>
  <si>
    <t>1: Dle technické zprávy, výkresových příloh projektové dokumentace a dle TKP staveb státních drah. Dle výkazů materiálu projektu. Dle tabulky kubatur projektanta.  
2: měřeno digi;  
3: propustek;  
4: 3,794*10,05  
5: betonové římsy;  
6: 4,825*0,425  
7: 4,135*0,484  
8: strop propustku;  
9: 10,05*1,95*0,25</t>
  </si>
  <si>
    <t>96618A</t>
  </si>
  <si>
    <t>BOURÁNÍ KONSTRUKCÍ KOVOVÝCH - BEZ DOPRAVY</t>
  </si>
  <si>
    <t>1: Dle technické zprávy, výkresových příloh projektové dokumentace a dle TKP staveb státních drah. Dle výkazů materiálu projektu. Dle tabulky kubatur projektanta.  
2: zabetonované nosníky v. 180mm;  
3: 1,45*40*21,9/1000</t>
  </si>
  <si>
    <t>1: Dle technické zprávy, výkresových příloh projektové dokumentace a dle TKP staveb státních drah. Dle výkazů materiálu projektu. Dle tabulky kubatur projektanta.  
2: pol. 17120;  1441,782*1,900</t>
  </si>
  <si>
    <t>1: Dle technické zprávy, výkresových příloh projektové dokumentace a dle TKP staveb státních drah. Dle výkazů materiálu projektu. Dle tabulky kubatur projektanta.  
2: pol. 96615A;  
3: 47,081*2,200</t>
  </si>
  <si>
    <t>1: dle pol. 22695A;    52,50*0,05*0,70</t>
  </si>
  <si>
    <t>1: Dle technické zprávy, výkresových příloh projektové dokumentace a dle TKP staveb státních drah. Dle výkazů materiálu projektu. Dle tabulky kubatur projektanta.  
2: pol. 96613A;  
3: 26,025*2,500</t>
  </si>
  <si>
    <t xml:space="preserve">  SO 14-38-20</t>
  </si>
  <si>
    <t>Propustek v ev. km 37,551</t>
  </si>
  <si>
    <t>SO 14-38-20</t>
  </si>
  <si>
    <t>111204</t>
  </si>
  <si>
    <t>ODSTRANĚNÍ KŘOVIN S ODVOZEM DO 5KM</t>
  </si>
  <si>
    <t>1: Dle technické zprávy, výkresových příloh projektové dokumentace a dle TKP staveb státních drah. Dle výkazů materiálu projektu. Dle tabulky kubatur projektanta.  
2: 160</t>
  </si>
  <si>
    <t>1: Dle technické zprávy, výkresových příloh projektové dokumentace a dle TKP staveb státních drah. Dle výkazů materiálu projektu. Dle tabulky kubatur projektanta.  
2: pol. 17411 - zemina na zásypy;  
3: zpětný zásyp;  
4: 1,40*4,50+4,63*4</t>
  </si>
  <si>
    <t>1: Dle technické zprávy, výkresových příloh projektové dokumentace a dle TKP staveb státních drah. Dle výkazů materiálu projektu. Dle tabulky kubatur projektanta.  
2: 20,00*0,20</t>
  </si>
  <si>
    <t>1: Dle technické zprávy, výkresových příloh projektové dokumentace a dle TKP staveb státních drah. Dle výkazů materiálu projektu. Dle tabulky kubatur projektanta.  
2: dle výkresové dokumentace;  
3: I.etapa;  91,35  
4: II.etapa;  51,94</t>
  </si>
  <si>
    <t>1: Dle technické zprávy, výkresových příloh projektové dokumentace a dle TKP staveb státních drah. Dle výkazů materiálu projektu. Dle tabulky kubatur projektanta.  
2: pro ŽB základové pasy;  
3: 2,20*0,50*0,60*2  
4: pro betonové prahy;  
5: 6,00*0,40*(0,80+0,60)</t>
  </si>
  <si>
    <t>1: Dle technické zprávy, výkresových příloh projektové dokumentace a dle TKP staveb státních drah. Dle výkazů materiálu projektu. Dle tabulky kubatur projektanta.  
2: 143,29+4,68  
3: vrty;  
4: pi*0,4^2/4*232</t>
  </si>
  <si>
    <t>1: Dle technické zprávy, výkresových příloh projektové dokumentace a dle TKP staveb státních drah. Dle výkazů materiálu projektu. Dle tabulky kubatur projektanta.  
2: zpětný zásyp;  
3: 1,40*4,50+4,63*4</t>
  </si>
  <si>
    <t>1: Dle technické zprávy, výkresových příloh projektové dokumentace a dle TKP staveb státních drah. Dle výkazů materiálu projektu. Dle tabulky kubatur projektanta.  
2: (2,85+2,80)*14,50</t>
  </si>
  <si>
    <t>1: Dle technické zprávy, výkresových příloh projektové dokumentace a dle TKP staveb státních drah. Dle výkazů materiálu projektu. Dle tabulky kubatur projektanta.  
2: 42,97</t>
  </si>
  <si>
    <t>1: Dle technické zprávy, výkresových příloh projektové dokumentace a dle TKP staveb státních drah. Dle výkazů materiálu projektu. Dle tabulky kubatur projektanta.  
2: 30,00+35,00</t>
  </si>
  <si>
    <t>1: Dle technické zprávy, výkresových příloh projektové dokumentace. Dle výkazů materiálu projektu. Dle tabulky kubatur projektanta.  
2: 65,00*0,15</t>
  </si>
  <si>
    <t>1: Dle technické zprávy, výkresových příloh projektové dokumentace a dle TKP staveb státních drah. Dle výkazů materiálu projektu. Dle tabulky kubatur projektanta.  
2: dle výkresové dokumentace;  
3: včetně výplně betonem C8/10;  
4: 14650,70/1000</t>
  </si>
  <si>
    <t>1: Dle technické zprávy, výkresových příloh projektové dokumentace a dle TKP staveb státních drah. Dle výkazů materiálu projektu. Dle tabulky kubatur projektanta.  
2: dle výkresové dokumentace;  
3: 26,00*2</t>
  </si>
  <si>
    <t>1: Dle technické zprávy, výkresových příloh projektové dokumentace a dle TKP staveb státních drah. Dle výkazů materiálu projektu. Dle tabulky kubatur projektanta.  
2: dle výkresové dokumentace;  
3: 5,58+2,00</t>
  </si>
  <si>
    <t>1: Dle technické zprávy, výkresových příloh projektové dokumentace a dle TKP staveb státních drah. Dle výkazů materiálu projektu. Dle tabulky kubatur projektanta.  
2: pažení trvalé - po ukončení upálit;  
3: 72</t>
  </si>
  <si>
    <t>1: Dle technické zprávy, výkresových příloh projektové dokumentace a dle TKP staveb státních drah. Dle výkazů materiálu projektu. Dle tabulky kubatur projektanta.  
2: dle výkresové dokumentace;  
3: 16166,00/1000</t>
  </si>
  <si>
    <t>1: Dle technické zprávy, výkresových příloh projektové dokumentace a dle TKP staveb státních drah. Dle výkazů materiálu projektu. Dle tabulky kubatur projektanta. 
2: kotevní táhla I.etapa; 
3: 4*7,50=30.000 [A] 
4: kotevní táhla II.etapa; 
5: 2*4,5+2*5,5=20.000 [B] 
Celkem: A+B=50.000 [C]</t>
  </si>
  <si>
    <t>1: Dle technické zprávy, výkresových příloh projektové dokumentace a dle TKP staveb státních drah. Dle výkazů materiálu projektu. Dle tabulky kubatur projektanta.  
2: vrty pro záporové pažení HEB200;  
3: 36*3+60+8</t>
  </si>
  <si>
    <t>1: Dle technické zprávy, výkresových příloh projektové dokumentace a dle TKP staveb státních drah. Dle výkazů materiálu projektu. Dle tabulky kubatur projektanta.  
2: vrty pro záporové pažení HEB200;  
3: (2+3+4)*2+30+8</t>
  </si>
  <si>
    <t>1: Dle technické zprávy, výkresových příloh projektové dokumentace a dle TKP staveb státních drah. Dle výkazů materiálu projektu. Dle tabulky kubatur projektanta.  
2: ŽB základová deska;  
3: 16,53*2,20*0,20  
4: ŽB základové pasy;  
5: 2,20*0,50*0,60*2</t>
  </si>
  <si>
    <t>1: Dle technické zprávy, výkresových příloh projektové dokumentace a dle TKP staveb státních drah. Dle výkazů materiálu projektu. Dle tabulky kubatur projektanta.  
2: základová deska - kari síť 10x10/100x100 při obou površích, 12,35 kg/m2;  
3: 16,53*2,20*1,20*12,35*2*1,20/1000  
4: ŽB základové pasy;  
5: (2*2,20*2,00)*1,20*12,35*1,20/1000</t>
  </si>
  <si>
    <t>1: Dle technické zprávy, výkresových příloh projektové dokumentace a dle TKP staveb státních drah. Dle výkazů materiálu projektu. Dle tabulky kubatur projektanta.  
2: 1,36*16</t>
  </si>
  <si>
    <t>1: Dle technické zprávy, výkresových příloh projektové dokumentace a dle TKP staveb státních drah. Dle výkazů materiálu projektu. Dle tabulky kubatur projektanta.  
2: pod ŽB základovou deskou;  
3: 15,525*2,60*0,10</t>
  </si>
  <si>
    <t>1: Dle technické zprávy, výkresových příloh projektové dokumentace a dle TKP staveb státních drah. Dle výkazů materiálu projektu. Dle tabulky kubatur projektanta.  
2: pod odláždění propustku tl. 150mm;  
3: měřeno digi;  
4: 0,36*1,20*16,13  
5: pod odláždění koryta kamennou dlažbou tl. 150mm;  
6: měřeno digi;  
7: 10,40*1,20*0,15  
8: 15,70*1,20*0,15  
9: 0,30*2,20*2</t>
  </si>
  <si>
    <t>1: Dle technické zprávy, výkresových příloh projektové dokumentace a dle TKP staveb státních drah. Dle výkazů materiálu projektu. Dle tabulky kubatur projektanta.  
2: 1,6*1,0*0,5</t>
  </si>
  <si>
    <t>1: Dle technické zprávy, výkresových příloh projektové dokumentace a dle TKP staveb státních drah. Dle výkazů materiálu projektu. Dle tabulky kubatur projektanta.  
2: odláždění propustku tl. 200mm;  
3: měřeno digi;  
4: 0,30*1,20*16,13  
5: odláždění koryta kamennou dlažbou tl. 200mm;  
6: měřeno digi;  
7: 10,40*1,20*0,20  
8: 15,70*1,20*0,20</t>
  </si>
  <si>
    <t>1: Dle technické zprávy, výkresových příloh projektové dokumentace a dle TKP staveb státních drah. Dle výkazů materiálu projektu. Dle tabulky kubatur projektanta.  
2: 5,30*0,40*0,80  
3: 3,80*0,30*0,50</t>
  </si>
  <si>
    <t>1: Dle technické zprávy, výkresových příloh projektové dokumentace a dle TKP staveb státních drah. Dle výkazů materiálu projektu. Dle tabulky kubatur projektanta.  
2: 2*27,29+1,8*13,01</t>
  </si>
  <si>
    <t>1: Dle technické zprávy, výkresových příloh projektové dokumentace a dle TKP staveb státních drah. Dle výkazů materiálu projektu. Dle tabulky kubatur projektanta.  
2: 3,00</t>
  </si>
  <si>
    <t>1: Dle technické zprávy, výkresových příloh projektové dokumentace a dle TKP staveb státních drah. Dle výkazů materiálu projektu. Dle tabulky kubatur projektanta.  
2: 22*5,50</t>
  </si>
  <si>
    <t>1: Dle technické zprávy, výkresových příloh projektové dokumentace a dle TKP staveb státních drah. Dle výkazů materiálu projektu. Dle tabulky kubatur projektanta.  
2: 0,685*0,80</t>
  </si>
  <si>
    <t>1: Dle technické zprávy, výkresových příloh projektové dokumentace a dle TKP staveb státních drah. Dle výkazů materiálu projektu. Dle tabulky kubatur projektanta.  
2: obruby kamenné dlažby;  
3: (2,575+1,46+3,80+1,465+2,69)*1,2  
4: (1,00+1,23+1,915)*2*1,2</t>
  </si>
  <si>
    <t>1: Dle technické zprávy, výkresových příloh projektové dokumentace a dle TKP staveb státních drah. Dle výkazů materiálu projektu. Dle tabulky kubatur projektanta.  
2: (5,40+5,13)*7</t>
  </si>
  <si>
    <t>1: Dle technické zprávy, výkresových příloh projektové dokumentace a dle TKP staveb státních drah. Dle výkazů materiálu projektu. Dle tabulky kubatur projektanta.  
2: dle výkresové dokumentace;  
3: 12,00</t>
  </si>
  <si>
    <t>1: Dle technické zprávy, výkresových příloh projektové dokumentace a dle TKP staveb státních drah. Dle výkazů materiálu projektu. Dle tabulky kubatur projektanta.  
2: dle výkresové dokumentace;  
3: I.etapa;  0,75*5+3,9*6+1,15*4,45+5  
4: II.etapa;  0,75*5+3,9*6+1,15*4,45+5</t>
  </si>
  <si>
    <t>966371</t>
  </si>
  <si>
    <t>BOURÁNÍ PROPUSTŮ Z TRUB DN DO 1000MM</t>
  </si>
  <si>
    <t>1: Dle technické zprávy, výkresových příloh projektové dokumentace a dle TKP staveb státních drah. Dle výkazů materiálu projektu. Dle tabulky kubatur projektanta.  
2: dle výkresové dokumentace;  
3: 12,10</t>
  </si>
  <si>
    <t>1: Dle technické zprávy, výkresových příloh projektové dokumentace a dle TKP staveb státních drah. Dle výkazů materiálu projektu. Dle tabulky kubatur projektanta.  
2: 152,71*1,900</t>
  </si>
  <si>
    <t>1: Dle technické zprávy, výkresových příloh projektové dokumentace a dle TKP staveb státních drah. Dle výkazů materiálu projektu. Dle tabulky kubatur projektanta.  
2: pol. 966371;  
3: 12,34*2,400</t>
  </si>
  <si>
    <t>1: Dle technické zprávy, výkresových příloh projektové dokumentace a dle TKP staveb státních drah. Dle výkazů materiálu projektu. Dle tabulky kubatur projektanta.  
2: pol. 96613A;  
3: 74,60*2,500</t>
  </si>
  <si>
    <t xml:space="preserve">  SO 14-38-40</t>
  </si>
  <si>
    <t>Most nadjezd v km 35,438</t>
  </si>
  <si>
    <t>SO 14-38-40</t>
  </si>
  <si>
    <t>027121</t>
  </si>
  <si>
    <t>PROVIZORNÍ PŘÍSTUPOVÉ CESTY - ZŘÍZENÍ</t>
  </si>
  <si>
    <t>1: Dle technické zprávy, výkresových příloh projektové dokumentace. Dle výkazů materiálu projektu. Dle tabulky kubatur projektanta.  
2: provizorní přístupové cesty;   350,00</t>
  </si>
  <si>
    <t>027123</t>
  </si>
  <si>
    <t>PROVIZORNÍ PŘÍSTUPOVÉ CESTY - ZRUŠENÍ</t>
  </si>
  <si>
    <t>1: Dle technické zprávy, výkresových příloh projektové dokumentace. Dle výkazů materiálu projektu. Dle tabulky kubatur projektanta.  
2: zrušení provizorních přístupových cest;   350,00</t>
  </si>
  <si>
    <t>029412</t>
  </si>
  <si>
    <t>OSTATNÍ POŽADAVKY - VYPRACOVÁNÍ MOSTNÍHO LISTU</t>
  </si>
  <si>
    <t>02953</t>
  </si>
  <si>
    <t>OSTATNÍ POŽADAVKY - HLAVNÍ MOSTNÍ PROHLÍDKA</t>
  </si>
  <si>
    <t>R029403</t>
  </si>
  <si>
    <t>11336</t>
  </si>
  <si>
    <t>ODSTRANĚNÍ PODKLADU ZPEVNĚNÝCH PLOCH ZE SILNIČNÍCH DÍLCŮ (PANELŮ)</t>
  </si>
  <si>
    <t>1: Dle technické zprávy, výkresových příloh projektové dokumentace. Dle výkazů materiálu projektu. Dle tabulky kubatur projektanta.  
2: odstranění zpevněné plochy z panelů;   235,00*0,15</t>
  </si>
  <si>
    <t>11372</t>
  </si>
  <si>
    <t>FRÉZOVÁNÍ ZPEVNĚNÝCH PLOCH ASFALTOVÝCH</t>
  </si>
  <si>
    <t>1: Dle technické zprávy, výkresových příloh projektové dokumentace. Dle výkazů materiálu projektu. Dle tabulky kubatur projektanta.  
2: fréz. asf. mostovky;   92,00*0,15*1,10</t>
  </si>
  <si>
    <t>1: Dle technické zprávy, výkresových příloh projektové dokumentace. Dle výkazů materiálu projektu. Dle tabulky kubatur projektanta.  
2: sejmutí ornice;   790*0,25</t>
  </si>
  <si>
    <t>12583</t>
  </si>
  <si>
    <t>VYKOPÁVKY ZE ZEMNÍKŮ A SKLÁDEK TŘ. II</t>
  </si>
  <si>
    <t>1: dle pol. 17481; zpětný zásyp vykopanou zeminou  
2: zemina z mezideponie; 313,390</t>
  </si>
  <si>
    <t>13183</t>
  </si>
  <si>
    <t>HLOUBENÍ JAM ZAPAŽ I NEPAŽ TŘ II</t>
  </si>
  <si>
    <t>1: Dle technické zprávy, výkresových příloh projektové dokumentace. Dle výkazů materiálu projektu. Dle tabulky kubatur projektanta.  
2: výkop - příjezd - dolní polovina;  768,30  
3: výkop - příjezd - horní polovina;   768,30  
4: výkop - montážní plocha;   522,00</t>
  </si>
  <si>
    <t>1: Dle technické zprávy, výkresových příloh projektové dokumentace. Dle výkazů materiálu projektu. Dle tabulky kubatur projektanta.  
2: Opěra Tetín  
3: výkop tř. III, R3 za opěrou, zvětralý vápenec;    624,00  
4: výkop základy;   G3/R5;    200+45,60  
5: Opěra Beroun  
6: výkop základy;   G3/R5;    162,00+45,90</t>
  </si>
  <si>
    <t>1: dle pol. 13183;  2058,60  
2: dle pol.  13193;   1077,50  
3: dle pol. 26154; zemina z vrtů;  269,50*3,14*0,10*0,10  
4: dle pol. 26183;  21,00*3,14*0,075*0,075  
5: dle pol. 12110; ornice na mezideponie;  197,50</t>
  </si>
  <si>
    <t>1: Dle technické zprávy, výkresových příloh projektové dokumentace. Dle výkazů materiálu projektu. Dle tabulky kubatur projektanta.  
2: zpětný zásyp základů výkopkem; měřeno digitálně  
3: OP1;  4,00*6,315+(5,30+4,00)*4,40  
4: OP2;  4,00*5,50+4,00*6,00+7,00*1,50  
5: za zdmi z prefa tvárnic;  měřeno digitálně  
6: 26,00*1,50*4,89</t>
  </si>
  <si>
    <t>1: Dle technické zprávy, výkresových příloh projektové dokumentace. Dle výkazů materiálu projektu. Dle tabulky kubatur projektanta.  
2: zásyp za opěrou OP2 mezi křídly, hutněný po vrstvách, měřeno digitálně  
3: 31,20*4,35  
4: za křídlem vlevo, měřeno digitálně  
5: 15,00*12,00  
6: za křídlem vpravo, měřeno digitálně  
7: 18,00*4,00  
8: zásypová zemina za OP1 vyztužená geomřížemi;    
9: 135,00*4,89</t>
  </si>
  <si>
    <t>1: Dle technické zprávy, výkresových příloh projektové dokumentace. Dle výkazů materiálu projektu. Dle tabulky kubatur projektanta.  
2: ohumusování; měřeno digitálně;   1100,00</t>
  </si>
  <si>
    <t>1: dle pol. 18222;   1100,00</t>
  </si>
  <si>
    <t>1: dle pol. 18222;    1100,00</t>
  </si>
  <si>
    <t>227831</t>
  </si>
  <si>
    <t>MIKROPILOTY KOMPLET D DO 150MM NA POVRCHU</t>
  </si>
  <si>
    <t>1: Dle technické zprávy, výkresových příloh projektové dokumentace. Dle výkazů materiálu projektu. Dle tabulky kubatur projektanta.  
2: mikropiloty tr. 109/16mm, 47 ks, dle 6,00m;      47*6,00  
3: zkušební mikropiloty - 2ks;  2*6,00</t>
  </si>
  <si>
    <t>1: Dle technické zprávy, výkresových příloh projektové dokumentace. Dle výkazů materiálu projektu. Dle tabulky kubatur projektanta.  
2: vrty pro mikropiloty;     49*5,50</t>
  </si>
  <si>
    <t>26183</t>
  </si>
  <si>
    <t>VRT PRO KOTV, INJEK, MIKROPIL NA POVR TŘ III A IV D DO 150MM</t>
  </si>
  <si>
    <t>1: Dle technické zprávy, výkresových příloh projektové dokumentace. Dle výkazů materiálu projektu. Dle tabulky kubatur projektanta.  
2: vrty pro horninové trvalé kotvy, pr. vrtu min. 133mm;   3,00*7,00</t>
  </si>
  <si>
    <t>1: Dle technické zprávy, výkresových příloh projektové dokumentace. Dle výkazů materiálu projektu. Dle tabulky kubatur projektanta.  
2: základy OP1, měřeno digitálně  
3: 3,00*6,315*1,20  
4: základy OP2, měřeno digitálně  
5: 26,65*1,20  
6: základ křídla, měřeno digitálně  
7: 4,00*1,80*0,76  
8: základ křídla OP2  
9: 10,33*1,20  
10: základ zdí z prefa tvárnic  
11: 2*0,70*0,30*33,70  
12: výztuž základů je součástí výztuže opěr, křídel</t>
  </si>
  <si>
    <t>1: Dle technické zprávy, výkresových příloh projektové dokumentace. Dle výkazů materiálu projektu. Dle tabulky kubatur projektanta.  
2: výztuž základů zdi z geozeminy z kari sítí 10/100/100;        1185,80/1000,00</t>
  </si>
  <si>
    <t>1: Dle technické zprávy, výkresových příloh projektové dokumentace. Dle výkazů materiálu projektu. Dle tabulky kubatur projektanta.  
2: výztužné geomříže, kotevní délka min. 4,00m  
3: 20*4,00*25,00</t>
  </si>
  <si>
    <t>R285375</t>
  </si>
  <si>
    <t>KOTVENÍ NA POVRCHU Z PŘEDPÍNACÍ VÝZTUŽE DL. DO 7M</t>
  </si>
  <si>
    <t>1: Dle technické zprávy, výkresových příloh projektové dokumentace. Dle výkazů materiálu projektu. Dle tabulky kubatur projektanta.  
2: horninové kotvy trvalé, dl. 7m;   3,00*7,00</t>
  </si>
  <si>
    <t>položka zahrnuje dodávku předepsané kotvy, případně její protikorozní úpravu, její osazení do vrtu, zainjektování a napnutí, případně opěrné desky  
nezahrnuje vrty</t>
  </si>
  <si>
    <t>31112</t>
  </si>
  <si>
    <t>ZDI A STĚNY PODPĚR A VOLNÉ Z DÍLCŮ ŽELBET</t>
  </si>
  <si>
    <t>1: Dle technické zprávy, výkresových příloh projektové dokumentace. Dle výkazů materiálu projektu. Dle tabulky kubatur projektanta.  
2: lícní bet. prefabrikáty se svislou výztuží a bet. zálivkou  
3: měřeno digitálně;  2*137,00*0,285</t>
  </si>
  <si>
    <t>1: Dle technické zprávy, výkresových příloh projektové dokumentace. Dle výkazů materiálu projektu. Dle tabulky kubatur projektanta.  
2: kotvy říms, 55 ks á 6kg;    55*6,00</t>
  </si>
  <si>
    <t>1: Dle technické zprávy, výkresových příloh projektové dokumentace. Dle výkazů materiálu projektu. Dle tabulky kubatur projektanta.  
2: římsy, dle výkresu říms  
3: 73,54</t>
  </si>
  <si>
    <t>1: dle výkresu výztuže říms  
2: výztuž říms  
3: 10310,50/1000,00  
4: kotvící výztuž D20mm;    155,00/1000,00</t>
  </si>
  <si>
    <t>1: Dle technické zprávy, výkresových příloh projektové dokumentace. Dle výkazů materiálu projektu. Dle tabulky kubatur projektanta.  
2: OP1; měřeno digitálně  
3: 15,62*6,315+2*0,285*0,995*0,905  
4: samostatné křídlo OP2, měřeno digitálně  
5: 2,93*4,00*0,60  
6: Křídla OP2; měřeno digitálně  
7: (33,50+27,00)*0,60  
8: křídlo OP2; měřeno digitálně  
9: 5,82*4,80*0,60  
10: OP2, měřeno digitálně  
11: 16,20*6,315  
12: ÚP - OP1;  měřeno digitálně  
13: 0,30*6,315  
14: ÚP - OP2; měřeno digitálně  
15: 0,53*6,315</t>
  </si>
  <si>
    <t>1: Dle technické zprávy, výkresových příloh projektové dokumentace. Dle výkazů materiálu projektu. Dle tabulky kubatur projektanta.  
2: výztuž samostatné křídlo OP2, vč. výztuže základu křídla;   
3: 4005,20/1000,00  
4: výztuž křídel OP2;  
5: 3372,80/1000,00  
6: Výztuž OP1;     
7: 8297,80/1000,00  
8: Výztuž OP2  
9: 10818,5/1000,00</t>
  </si>
  <si>
    <t>1: Dle technické zprávy, výkresových příloh projektové dokumentace. Dle výkazů materiálu projektu. Dle tabulky kubatur projektanta.  
2: spřažená ŽB deska tl. 200mm, C35/45  
3: měřeno digitálně;  26,03</t>
  </si>
  <si>
    <t>1: dle výkresu výztuže spřažené desky  
2: výztuž spřažené desky  
3: 5525,90/1000,00</t>
  </si>
  <si>
    <t>1: Dle technické zprávy, výkresových příloh projektové dokumentace. Dle výkazů materiálu projektu. Dle tabulky kubatur projektanta.  
2: podkl. beton tl. 100mm pod základy zdí z prefa tvárnic  
3: 2*33,70*0,90*0,10</t>
  </si>
  <si>
    <t>1: Dle technické zprávy, výkresových příloh projektové dokumentace. Dle výkazů materiálu projektu. Dle tabulky kubatur projektanta.  
2: podkladní beton základů opěr a křídel, tl. 100mm;  měřeno digitálně  
3: (80,50+33,50)*0,10  
4: podkl. beton drenáže; (0,30*0,30)*(2*33,50+11,50+6,50)   
5: obetonování drenáže; (0,30*0,30)*(2*33,50+11,50+6,50)  
6: římsa typ D;  0,91</t>
  </si>
  <si>
    <t>1: Dle technické zprávy, výkresových příloh projektové dokumentace. Dle výkazů materiálu projektu. Dle tabulky kubatur projektanta.  
2: podkl. beton dlažby, měřeno digitálně, tl. 150mm, koef. sklonu 1,20  
3: (5,89+13,00+6,10+11,00+13,40+26,80+32,40+4,70)*1,20*0,15</t>
  </si>
  <si>
    <t>1: Dle technické zprávy, výkresových příloh projektové dokumentace. Dle výkazů materiálu projektu. Dle tabulky kubatur projektanta.  
2: těsnící vrstva z ŠP; měřeno digitálně  
3: 33,80*6,00*0,30+(3,60*4,80+12,00)*0,15</t>
  </si>
  <si>
    <t>45734</t>
  </si>
  <si>
    <t>VYROVNÁVACÍ A SPÁD BETON ZVLÁŠTNÍ (PLASTBETON)</t>
  </si>
  <si>
    <t>1: Dle technické zprávy, výkresových příloh projektové dokumentace. Dle výkazů materiálu projektu. Dle tabulky kubatur projektanta.  
2: polymerbeton tl. 10mm na opěrách v místě uložení;  2*6,35*0,03  
3: vsakovací vrstva z drenážního polymerbetonu;   0,30</t>
  </si>
  <si>
    <t>45852</t>
  </si>
  <si>
    <t>VÝPLŇ ZA OPĚRAMI A ZDMI Z KAMENIVA DRCENÉHO</t>
  </si>
  <si>
    <t>1: Dle technické zprávy, výkresových příloh projektové dokumentace. Dle výkazů materiálu projektu. Dle tabulky kubatur projektanta.  
2: ochranný zásyp za opěrami a křídly z drenážní funkcí, měřeno digitálně  
3: 6,50*(5,00*0,60+00,7*1,00)  
4: 2,91*6,40  
5: 5,80*2,80*0,60  
6: za stěnami z prefa tvárnic, měřeno digitálně  
7: 2*125,00*0,60</t>
  </si>
  <si>
    <t>45860</t>
  </si>
  <si>
    <t>VÝPLŇ ZA OPĚRAMI A ZDMI Z MEZEROVITÉHO BETONU</t>
  </si>
  <si>
    <t>1: Dle technické zprávy, výkresových příloh projektové dokumentace. Dle výkazů materiálu projektu. Dle tabulky kubatur projektanta.  
2: přechodový klín z hubeného betonu za mostem, měřeno digitálně  
3: 15,00*5,00</t>
  </si>
  <si>
    <t>1: Dle technické zprávy, výkresových příloh projektové dokumentace. Dle výkazů materiálu projektu. Dle tabulky kubatur projektanta.  
2: dlažba z lom. kamene tl. 200mm, měřeno digitálně, koef. sklonu 1,20  
3: (5,89+13,00+6,10+11,00+13,40+26,80+32,40+4,70)*1,20*0,20</t>
  </si>
  <si>
    <t>572212</t>
  </si>
  <si>
    <t>SPOJOVACÍ POSTŘIK Z MODIFIK ASFALTU DO 0,5KG/M2</t>
  </si>
  <si>
    <t>1: Dle technické zprávy, výkresových příloh projektové dokumentace. Dle výkazů materiálu projektu. Dle tabulky kubatur projektanta.  
2: spojovací postřik, dle skladby vozovky;   78,00</t>
  </si>
  <si>
    <t>1: Dle technické zprávy, výkresových příloh projektové dokumentace. Dle výkazů materiálu projektu. Dle tabulky kubatur projektanta.  
2: dle skladby vozovky na mostě, měřeno digitálně  
3: ACO 11+;   15,48*4,05</t>
  </si>
  <si>
    <t>575B43</t>
  </si>
  <si>
    <t>LITÝ ASFALT MA II (KŘIŽ, PARKOVIŠTĚ, ZASTÁVKY) 11 TL. 35MM</t>
  </si>
  <si>
    <t>1: Dle technické zprávy, výkresových příloh projektové dokumentace. Dle výkazů materiálu projektu. Dle tabulky kubatur projektanta.  
2: dle skladby vozovky na mostě, měřeno digitálně  
3: MA 11 II;     15,48*4,05</t>
  </si>
  <si>
    <t>58301</t>
  </si>
  <si>
    <t>KRYT ZE SINIČNÍCH DÍLCŮ (PANELŮ) TL 150MM</t>
  </si>
  <si>
    <t>1: Dle technické zprávy, výkresových příloh projektové dokumentace. Dle výkazů materiálu projektu. Dle tabulky kubatur projektanta.  
2: zpevněná plocha z betonových panelů pro montáž OK;   235,00</t>
  </si>
  <si>
    <t>1: Dle technické zprávy, výkresových příloh projektové dokumentace. Dle výkazů materiálu projektu. Dle tabulky kubatur projektanta.  
2: penetrační lak; 411,00  
3: asfaltový lak;    343,20</t>
  </si>
  <si>
    <t>711117</t>
  </si>
  <si>
    <t>IZOLACE BĚŽNÝCH KONSTRUKCÍ PROTI ZEMNÍ VLHKOSTI Z PE FÓLIÍ</t>
  </si>
  <si>
    <t>1: Dle technické zprávy, výkresových příloh projektové dokumentace. Dle výkazů materiálu projektu. Dle tabulky kubatur projektanta.  
2: těsnící folie ve vrstvě ŠP; měřeno digitálně  
3: 33,80*6,00+3,60*4,80+12,00</t>
  </si>
  <si>
    <t>1: Dle technické zprávy, výkresových příloh projektové dokumentace. Dle výkazů materiálu projektu. Dle tabulky kubatur projektanta.  
2: izolace NAIP, měřeno digitálně  
3: NAIP;    239,40</t>
  </si>
  <si>
    <t>711432</t>
  </si>
  <si>
    <t>IZOLACE MOSTOVEK POD ŘÍMSOU ASFALTOVÝMI PÁSY</t>
  </si>
  <si>
    <t>1: Dle technické zprávy, výkresových příloh projektové dokumentace. Dle výkazů materiálu projektu. Dle tabulky kubatur projektanta.  
2: izolace říms; měřeno digitálně  
3: 1,00*(56,00+59,80)</t>
  </si>
  <si>
    <t>711442</t>
  </si>
  <si>
    <t>IZOLACE MOSTOVEK CELOPLOŠNÁ ASFALTOVÝMI PÁSY S PEČETÍCÍ VRSTVOU</t>
  </si>
  <si>
    <t>1: Dle technické zprávy, výkresových příloh projektové dokumentace. Dle výkazů materiálu projektu. Dle tabulky kubatur projektanta.  
2: dle skladby vozovky na mostě, měřeno digitálně  
3: NAIP na peč. vrstvu;   79,00</t>
  </si>
  <si>
    <t>1: Dle technické zprávy, výkresových příloh projektové dokumentace. Dle výkazů materiálu projektu. Dle tabulky kubatur projektanta.  
2: ochranná geotextilie;   450,00</t>
  </si>
  <si>
    <t>1: Dle technické zprávy, výkresových příloh projektové dokumentace. Dle výkazů materiálu projektu. Dle tabulky kubatur projektanta.  
2: PKO nátěr OK;   334,00</t>
  </si>
  <si>
    <t>78314</t>
  </si>
  <si>
    <t>PROTIKOROZ OCHRANA OCEL KONSTR NÁSTŘIKEM METALIZACÍ</t>
  </si>
  <si>
    <t>1: Dle technické zprávy, výkresových příloh projektové dokumentace. Dle výkazů materiálu projektu. Dle tabulky kubatur projektanta.  
2: PKO ocel. kcí;  334,00</t>
  </si>
  <si>
    <t>78383</t>
  </si>
  <si>
    <t>NÁTĚRY BETON KONSTR TYP S4 (OS-C)</t>
  </si>
  <si>
    <t>1: Dle technické zprávy, výkresových příloh projektové dokumentace. Dle výkazů materiálu projektu. Dle tabulky kubatur projektanta.  
2: nátěry beton. kcí;    0,4*(56,00+59,80)</t>
  </si>
  <si>
    <t>1: Dle technické zprávy, výkresových příloh projektové dokumentace. Dle výkazů materiálu projektu. Dle tabulky kubatur projektanta.  
2: HDPE trubka odvodnění rubu DN200;   15,00</t>
  </si>
  <si>
    <t>1: Dle technické zprávy, výkresových příloh projektové dokumentace. Dle výkazů materiálu projektu. Dle tabulky kubatur projektanta.  
2: drenáž za zdmi z prefa tvárníc, z trub DN150, měřeno digitálně  
3: 2*33,50+2*4*0,60  
4: drenáž za rubem opěr, DN150, měřeno digitálně  
5: 11,50+2*2,60+6,50+2*2,60</t>
  </si>
  <si>
    <t>9113B1</t>
  </si>
  <si>
    <t>SVODIDLO OCEL SILNIČ JEDNOSTR, ÚROVEŇ ZADRŽ H1 -DODÁVKA A MONTÁŽ</t>
  </si>
  <si>
    <t>1: Dle technické zprávy, výkresových příloh projektové dokumentace. Dle výkazů materiálu projektu. Dle tabulky kubatur projektanta.  
2: silniční svodidlo H1;   68,00</t>
  </si>
  <si>
    <t>9117C1</t>
  </si>
  <si>
    <t>SVOD OCEL ZÁBRADEL ÚROVEŇ ZADRŽ H2 - DODÁVKA A MONTÁŽ</t>
  </si>
  <si>
    <t>1: Dle technické zprávy, výkresových příloh projektové dokumentace. Dle výkazů materiálu projektu. Dle tabulky kubatur projektanta.  
2: zábradelní svodidlo ZMS4/H2 na římsách; měřeno digitálně   
3: 120,15</t>
  </si>
  <si>
    <t>91355</t>
  </si>
  <si>
    <t>EVIDENČNÍ ČÍSLO MOSTU</t>
  </si>
  <si>
    <t>1: Dle technické zprávy, výkresových příloh projektové dokumentace. Dle výkazů materiálu projektu. Dle tabulky kubatur projektanta.  
2: evidenční číslo mostu; 1+1</t>
  </si>
  <si>
    <t>1: Dle technické zprávy, výkresových příloh projektové dokumentace. Dle výkazů materiálu projektu. Dle tabulky kubatur projektanta.  
2: obrubníky tl. 100mm podél dlažby, měřeno digitálně  
3: 5,90+8,30+5,90+14,30  
4: 52,00+43,00</t>
  </si>
  <si>
    <t>1: Dle technické zprávy, výkresových příloh projektové dokumentace. Dle výkazů materiálu projektu. Dle tabulky kubatur projektanta.  
2: silniční obrubník š. 150mm;   20,00</t>
  </si>
  <si>
    <t>1: Dle technické zprávy, výkresových příloh projektové dokumentace. Dle výkazů materiálu projektu. Dle tabulky kubatur projektanta.  
2: těsnění spár tmelem;    6*1,30</t>
  </si>
  <si>
    <t>93513</t>
  </si>
  <si>
    <t>ŠTĚRBINOVÉ ŽLABY Z BET DÍLCŮ ŠÍŘ 500MM VÝŠ 500MM</t>
  </si>
  <si>
    <t>1: Dle technické zprávy, výkresových příloh projektové dokumentace. Dle výkazů materiálu projektu. Dle tabulky kubatur projektanta.  
2: štěrbinový žlab 400x500mm;  4,200</t>
  </si>
  <si>
    <t>935842</t>
  </si>
  <si>
    <t>ŽLABY A RIGOLY DLÁŽDĚNÉ Z BETONOVÝCH DLAŽDIC DO BETONU TL 100MM</t>
  </si>
  <si>
    <t>1: Dle technické zprávy, výkresových příloh projektové dokumentace. Dle výkazů materiálu projektu. Dle tabulky kubatur projektanta.  
2: odvodňovací žlábek š. 300mm, měřeno digitálně  
3: 5,10*0,30</t>
  </si>
  <si>
    <t>1: Dle technické zprávy, výkresových příloh projektové dokumentace. Dle výkazů materiálu projektu. Dle tabulky kubatur projektanta.  
2: protidotykové zábrany;  903,00</t>
  </si>
  <si>
    <t>1: Dle technické zprávy, výkresových příloh projektové dokumentace. Dle výkazů materiálu projektu. Dle tabulky kubatur projektanta.  
2: vývody pro měření BP;   6*3,00</t>
  </si>
  <si>
    <t>936541</t>
  </si>
  <si>
    <t>MOSTNÍ ODVODŇOVACÍ TRUBKA (POVRCHŮ IZOLACE) Z NEREZ OCELI</t>
  </si>
  <si>
    <t>1: Dle technické zprávy, výkresových příloh projektové dokumentace. Dle výkazů materiálu projektu. Dle tabulky kubatur projektanta.  
2: MOSTNÍ ODVODŇOVACÍ TRUBKA  (POVRCHU IZOLACE);   2</t>
  </si>
  <si>
    <t>R93331</t>
  </si>
  <si>
    <t>ZATĚŽ ZKOUŠKA MIKROPILOT STATICKÁ - TAHOVÁ</t>
  </si>
  <si>
    <t>1: Dle technické zprávy, výkresových příloh projektové dokumentace. Dle výkazů materiálu projektu. Dle tabulky kubatur projektanta.  
2: zkoušky mikropilot - tahová;   1</t>
  </si>
  <si>
    <t>Položka zahrnuje kompletní dodávku se všemi pomocnými a doplňujícími pracemi a součástmi;   
- veškeré potřebné mechanismy (např. montážní zvedací plošiny);   
- není- li v zadávací dokumentaci  stanoveno jinak, zahrnujeeí tyto práce veškeré povrchové úpravy zařízení;   
- položka zahrnujee i nutné zemní práce na osazení nosných konstrukcí těchto zařízení,  včetně prácí pro osazení do konstrukcí nebo na konstrukce (zabetonování kapes nebo jam, vyvrtání kotevních otvorů, těsnění, tmelení a pod.);   
- zatěžování a odlehčování piloty podle projektu;   
- podklady a dokumentaci zkoušky;   
- výrobní dokumentaci potřebných zařízení;   
- stavební práce spojené s přípravou a provedením zkoušky (zřízení a odstranění);   
- veškerá zkušební zařízení vč. opotřebení a nájmu;   
- výpomoce při vlastní zkoušce;   
- dodání zatěžovacích prostředků a hmot, manipulaci s nimi a jejich opotřebení a nájem;   
- přeprava zatěžovacích prostředků a hmot na stavbu a zpět, včetně zajížďky k váze a vážních poplatků;   
- provedení vlastní zkoušky a její vyhodnocení, včetně všech měření a dalších potřebných činností.</t>
  </si>
  <si>
    <t>R93332</t>
  </si>
  <si>
    <t>ZATĚŽ ZKOUŠKA MIKROPILOT STATICKÁ - TLAKOVÁ</t>
  </si>
  <si>
    <t>1: Dle technické zprávy, výkresových příloh projektové dokumentace. Dle výkazů materiálu projektu. Dle tabulky kubatur projektanta.  
2: zkoušky mikropilot - tlaková;  1</t>
  </si>
  <si>
    <t>1: Dle technické zprávy, výkresových příloh projektové dokumentace. Dle výkazů materiálu projektu. Dle tabulky kubatur projektanta.  
2: letopočet výstavby; 1+1</t>
  </si>
  <si>
    <t>9111A3</t>
  </si>
  <si>
    <t>ZÁBRADLÍ SILNIČNÍ S VODOR MADLY - DEMONTÁŽ S PŘESUNEM</t>
  </si>
  <si>
    <t>1: Dle technické zprávy, výkresových příloh projektové dokumentace. Dle výkazů materiálu projektu. Dle tabulky kubatur projektanta.  
2: demontáž zábradlí;   86,00</t>
  </si>
  <si>
    <t>96616</t>
  </si>
  <si>
    <t>BOURÁNÍ KONSTRUKCÍ ZE ŽELEZOBETONU</t>
  </si>
  <si>
    <t>1: Dle technické zprávy, výkresových příloh projektové dokumentace. Dle výkazů materiálu projektu. Dle tabulky kubatur projektanta.  
2: demolice ŽB  konstrukcí;    
3:   
demolice ŽB říms  
4: pravá;    6,05  
5: levá;    5,225  
6: demolice NK  
7: ŽB nosná konstrukce;   54,40  
8: Demolice opěr  
9: opěra Tetín;  182,40  
10:   
opěra Beroun;   229,50  
11: Křídlo opěra Beroun;    110,00  
12: ruiny;    32,00</t>
  </si>
  <si>
    <t>1: Dle technické zprávy, výkresových příloh projektové dokumentace. Dle výkazů materiálu projektu. Dle tabulky kubatur projektanta.  
2: odstranění staré izolace;    92,00</t>
  </si>
  <si>
    <t>1: dle pol. 12110;   ornice;  197,50*1,90  
2: odpočet zpětně použité ornice; dle pol. 18222;   -1100,00*0,15*1,90</t>
  </si>
  <si>
    <t>1: Dle technické zprávy, výkresových příloh projektové dokumentace. Dle výkazů materiálu projektu. Dle tabulky kubatur projektanta.  
2: dle pol. 13183;   2058,60*2,10  
3: odpočet zeminy pro zpětný zásyp, dle pol. 12583;   -313,390*2,10</t>
  </si>
  <si>
    <t>1: Dle technické zprávy, výkresových příloh projektové dokumentace. Dle výkazů materiálu projektu. Dle tabulky kubatur projektanta.  
2: dle pol. 13193  
3: (200,00+45,60+162,00+45,90)*2,10  
4: 624,00*2,50  
5: dle pol. 26154;    269,50*3,14*0,10*0,1  
6: dle pol. 26183;   21,00*3,14*0,075*0,075</t>
  </si>
  <si>
    <t>1: Dle technické zprávy, výkresových příloh projektové dokumentace. Dle výkazů materiálu projektu. Dle tabulky kubatur projektanta.  
2: dle výkresu výkopů, pol. 11372;  15,18*2,20</t>
  </si>
  <si>
    <t>1: Dle technické zprávy, výkresových příloh projektové dokumentace. Dle výkazů materiálu projektu. Dle tabulky kubatur projektanta.  
2: dle pol. 96616;    619,575*2,40</t>
  </si>
  <si>
    <t>1: dle pol. 97817;   92,00*0,01*2,20</t>
  </si>
  <si>
    <t>M043</t>
  </si>
  <si>
    <t>Ocelové konstrukce</t>
  </si>
  <si>
    <t>R42713</t>
  </si>
  <si>
    <t>MOSTNÍ NOSNÁ OCELOVÁ KONSTRUKCE - dodávka - kompletní provedení včetně všech konstrukcí</t>
  </si>
  <si>
    <t>1: Dle technické zprávy, výkresových příloh projektové dokumentace. Dle výkazů materiálu projektu. Dle tabulky kubatur projektanta. 
2: Ocelová kce. mostu;  16,239</t>
  </si>
  <si>
    <t>- dílenská dokumentace, včetně technologického předpisu spojování,  
- dodání  materiálu  v požadované kvalitě a výroba konstrukce i dílenská (včetně  pomůcek,  přípravků a prostředků pro výrobu) bez ohledu na náročnost a její hmotnost, dílenská montáž,  
- dodání spojovacího materiálu,  
- zřízení  montážních  a  dilatačních  spojů,  spar, včetně potřebných úprav, vložek, opracování, očištění a ošetření,  
-  výplň, těsnění a tmelení spar a spojů,  
- čištění konstrukce a odstranění všech vrubů (vrypy, otlačeniny a pod.),  
- veškeré druhy opracování povrchů, včetně úprav pod nátěry a pod izolaci,  
- veškeré druhy dílenských základů a základních nátěrů a povlaků,  
- všechny druhy ocelového kotvení,  
- dílenskou přejímku včetně požadovaných dokladů,  
- osazení nivelačních značek, včetně jejich zaměření, označení znakem výrobce a vyznačení letopočtu.  
- zvláštní spojovací prostředky, rozebíratelnost konstrukce,  
- osazení měřících zařízení a úpravy pro ně  
- ochranná opatření před účinky bludných proudů  
- ochranu před přepětím.</t>
  </si>
  <si>
    <t>R42714</t>
  </si>
  <si>
    <t>MOSTNÍ NOSNÁ OCELOVÁ KONSTRUKCE MOSTU - kompletní montáž včetně konstrukcí, manipulační techniky - jeřábu, / přepravy na staveništi</t>
  </si>
  <si>
    <t>- zřízení podpěr. konstr. a lešení všech druhů pro montáž konstrukcí i doplňkových, včetně požadovaných otvorů, ochranných a bezpečnostních opatření a základů pro tyto konstrukce a lešení,  
- jakákoliv doprava a manipulace dílců  a  montážních  sestav,  včetně  dopravy konstrukce z výrobny na stavbu,  
- montáž konstrukce na staveništi, včetně montážních prostředků a pomůcek a zednických výpomocí,  
- montážní dokumentace včetně technologického předpisu montáže,  
- všechny druhy ocelového kotvení,  
- montážní prohlídku, včetně požadovaných dokladů,  
- zřízení kotevních otvorů nebo jam, nejsou-li částí jiné konstrukce, jejich úpravy, očištění a ošetření,  
- osazení kotvení nebo přímo částí konstrukce do podpůrné konstrukce nebo do zeminy,  
- výplň kotevních otvorů  (příp.  podlití  patních  desek)  maltou,  betonem  nebo  jinou speciální hmotou, vyplnění jam zeminou,  
- ošetření kotevní oblasti proti vzniku trhlin, vlivu povětrnosti a pod.,</t>
  </si>
  <si>
    <t xml:space="preserve">  SO 90-38-50.1</t>
  </si>
  <si>
    <t>Ochrana skalních svahů - lokalita 04</t>
  </si>
  <si>
    <t>SO 90-38-50.1</t>
  </si>
  <si>
    <t>111211101</t>
  </si>
  <si>
    <t>Odstranění křovin a stromů s odstraněním kořenů ručně průměru kmene do 100 mm jakékoliv plochy v rovině nebo ve svahu o sklonu do 1:5</t>
  </si>
  <si>
    <t>CS ÚRS 2022 02</t>
  </si>
  <si>
    <t>(80*8)*0,95"odměřeno elektronicky: (d x š) x pokrytí vegetací; plocha pro záchytný val"</t>
  </si>
  <si>
    <t>112151311</t>
  </si>
  <si>
    <t>Pokácení stromu postupné bez spouštění částí kmene a koruny o průměru na řezné ploše pařezu přes 100 do 200 mm</t>
  </si>
  <si>
    <t>27 "určeno projektantem"</t>
  </si>
  <si>
    <t>112151312</t>
  </si>
  <si>
    <t>Pokácení stromu postupné bez spouštění částí kmene a koruny o průměru na řezné ploše pařezu přes 200 do 300 mm</t>
  </si>
  <si>
    <t>10 "určeno projektantem"</t>
  </si>
  <si>
    <t>112151313</t>
  </si>
  <si>
    <t>Pokácení stromu postupné bez spouštění částí kmene a koruny o průměru na řezné ploše pařezu přes 300 do 400 mm</t>
  </si>
  <si>
    <t>5 "určeno projektantem"</t>
  </si>
  <si>
    <t>113311171</t>
  </si>
  <si>
    <t>Odstranění geosyntetik s uložením na vzdálenost do 20 m nebo naložením na dopravní prostředek geotextilie</t>
  </si>
  <si>
    <t>155211112</t>
  </si>
  <si>
    <t>Očištění skalních ploch horolezeckou technikou odstranění vegetace včetně stažení k zemi, odklizení na hromady na vzdálenost do 50 m nebo na naložení na dopravní prostředek keřů a stromů do průměru 10</t>
  </si>
  <si>
    <t>(65*14)*1 "odměřeno elektronicky: (d x šikmá v) x pokrytí vegetací; svah km 31,200 - 31,265"  
980*0,1 "odměřeno v 3D modelu x pokrytí vegetací; I. skalní výchoz"  
(40*10)*1 "odměřeno elektronicky: (d x šikmá v) x pokrytí vegetací; svah mezi I. a II. skalním výchozem"  
3765*0,1 "odměřeno v 3D modelu x pokrytí vegetací; II. skalní výchoz"  
15*10*0,3 "odměřeno elektronicky: (d x šikmá v) x pokrytí vegetací; svah 1. úžlabí ve II. skalním výchozu"  
18*10*0,4 "odměřeno elektronicky: (d x šikmá v) x pokrytí vegetací; svah 2. úžlabí ve II. skalním výchozu"  
1605*0,2 "odměřeno v 3D modelu x pokrytí vegetací; III. skalní výchoz"  
Součet 2222,5</t>
  </si>
  <si>
    <t>155211122</t>
  </si>
  <si>
    <t>Očištění skalních ploch horolezeckou technikou očištění ručními nástroji motykami, páčidly</t>
  </si>
  <si>
    <t>980*0,01 "odměřeno z 3D modelu x očekávaná průměrná mocnost čištění; I.skalní výchoz"  
3765*0,01 "odměřeno z 3D modelu x očekávaná průměrná mocnost čištění; II.skalní výchoz"  
1605*0,01 "odměřeno z 3D modelu x očekávaná průměrná mocnost čištění; III.skalní výchoz"  
Součet 63,5</t>
  </si>
  <si>
    <t>155212114</t>
  </si>
  <si>
    <t>Vrty do skalních stěn prováděné horolezeckou technikou hloubky do 5 m přenosnými vrtacími kladivy průměru do 56 mm, v hornině tř. III a IV</t>
  </si>
  <si>
    <t>15*1,5 "pol.15 * délka vrtu; vrty pro trny kotevních bodů"  
127*1,5 "pol.17 x délka vrtu; vrty pro trny doplňující fixace horninových desek"  
37*1,2 "pol.20 x délka vrtu; vrty pro sloupky záchytných plotů"  
Součet 257,4</t>
  </si>
  <si>
    <t>155213112</t>
  </si>
  <si>
    <t>Trny z oceli prováděné horolezeckou technikou bez oka z celozávitové oceli pro uchycení sítí zainjektované cementovou maltou délky do 3 m, průměru přes 20 do 26 mm</t>
  </si>
  <si>
    <t>(980+3765+1605)*0,02*1 "součet ploch skalních výchozů x procentuální rozsah stěn s kotvením x počet trnů na 1 m2"</t>
  </si>
  <si>
    <t>155213312</t>
  </si>
  <si>
    <t>Trny z oceli prováděné horolezeckou technikou s okem z betonářské oceli pro uchycení lana při montáži sítí a sloupků záchytného plotu zainjektované cementovou maltou délky do 3 m, průměru přes 20 do 2</t>
  </si>
  <si>
    <t>15 "určeno projektantem"</t>
  </si>
  <si>
    <t>155213611</t>
  </si>
  <si>
    <t>Trny z injekčních zavrtávacích tyčí prováděné horolezeckou technikou zainjektované cementovou maltou průměru 32 mm včetně vrtů přenosnými vrtacími kladivy na ztracenou korunku průměru 51 mm, délky do</t>
  </si>
  <si>
    <t>6 "počet kotev plotu; situační výkres, plot na začátku lokality"  
10 "počet kotev plotu; situační výkres, plot mezi I. a II. skalním výchozem"  
7 "počet kotev plotu; situační výkres, plot v 1. úžlabí II. skalního výchozu"  
7 "počet kotev plotu; situační výkres, plot v 2. úžlabí II. skalního výchozu"  
Součet 30</t>
  </si>
  <si>
    <t>155214311</t>
  </si>
  <si>
    <t>Záchytný plot prováděný horolezeckou technikou sloupky osazené do vrtů včetně vystředění a zalití cementovou injekční směsí pro plot lehký betonářská výztuž délky do 3 m, průměru do 32 mm</t>
  </si>
  <si>
    <t>6 "počet sloupků plotu; situační výkres a výkres detailů, plot na začátku lokality"  
14 "počet sloupků plotu; situační výkres a výkres detailů, plot mezi I. a II. skalním výchozem"  
8 "počet sloupků plotu; situační výkres a výkres detailů, plot v 1. úžlabí II. skalního výchozu"  
9 "počet sloupků plotu; situační výkres a výkres detailů, plot v 2. úžlabí II. skalního výchozu"  
Součet 37</t>
  </si>
  <si>
    <t>155214511</t>
  </si>
  <si>
    <t>Záchytný plot prováděný horolezeckou technikou ukotvení sloupků lany</t>
  </si>
  <si>
    <t>30 "pol. 19"</t>
  </si>
  <si>
    <t>155214521</t>
  </si>
  <si>
    <t>Záchytný plot prováděný horolezeckou technikou montáž pletiva na sloupky</t>
  </si>
  <si>
    <t>5*3*2 "počet polí plotu x jeho délka x šíře výplně; situační výkres, plot na začátku lokality"  
13*3*2 "počet polí plotu x jeho délka x šíře výplně; situační výkres, plot mezi I. a II. skalním výchozem"  
7*3*2 "počet polí plotu x jeho délka x šíře výplně; situační výkres, plot v 1. úžlabí II. skalního výchozu"  
8*3*2 "počet polí plotu x jeho délka x šíře výplně; situační výkres, plot v 2. úžlabí II. skalního výchozu"  
Součet 198</t>
  </si>
  <si>
    <t>155214525</t>
  </si>
  <si>
    <t>Záchytný plot prováděný horolezeckou technikou montáž ztužujících lan k pletivu</t>
  </si>
  <si>
    <t>5*3*3 "počet polí plotu x jeho délka x počet lan; situační výkres, plot na začátku lokality"  
13*3*3 "počet polí plotu x jeho délka x počet lan; situační výkres, plot mezi I. a II. skalním výchozem"  
7*3*3 "počet polí plotu x jeho délka x počet lan; situační výkres, plot v 1. úžlabí II. skalního výchozu"  
8*3*3 "počet polí plotu x jeho délka x počet lan; situační výkres, plot v 2. úžlabí II. skalního výchozu"  
Součet 297</t>
  </si>
  <si>
    <t>162732511</t>
  </si>
  <si>
    <t>Vodorovné přemístění výkopku pracovním vlakem bez naložení výkopku, avšak s jeho vyložením, pro jakoukoliv třídu těžitelnosti, na vzdálenost přes 5 000 do 10 000 m</t>
  </si>
  <si>
    <t>42,705*0,3 "pol. 13 x objemová hmotnost vegetace; odvoz vegetace do žst."  
369,5*2 "pol. 28 x objemová hmotnost sypaniny; přemístění materiálu do valu z mezideponie"  
Součet 751,812</t>
  </si>
  <si>
    <t>167151111</t>
  </si>
  <si>
    <t>Nakládání, skládání a překládání neulehlého výkopku nebo sypaniny strojně nakládání, množství přes 100 m3, z hornin třídy těžitelnosti I, skupiny 1 až 3</t>
  </si>
  <si>
    <t>369,5 "pol.28; část odkopávky v místě záchytného valu pro využití ve valu"</t>
  </si>
  <si>
    <t>171151312</t>
  </si>
  <si>
    <t>Strmý svah ze zemin vyztužených prefabrikovaným prvkem z ocelové dvouzákrutové sítě s pohledovou plochou sklonu 60, 65 a 70° z ocelové sítě pro zatravnění, výšky přes 2 do 4 m</t>
  </si>
  <si>
    <t>(83,996+82,622)/2*2,45 "odměřeno elektronicky; (délka paty + délka koruny) / 2 x šikmá výška valu; líc valu"  
(84,945+82,978)/2*2,45 "odměřeno elektronicky; (délka paty + délka koruny) / 2 x šikmá výška valu; rub valu"  
(2,76+1,1)/2*2,45*2 "odměřeno elektronicky; (délka paty + délka koruny) / 2 x šikmá výška valu x počet svahů; boční svahy valu"  
Součet 419,27</t>
  </si>
  <si>
    <t>171152501</t>
  </si>
  <si>
    <t>Zhutnění podloží pod násypy z rostlé horniny třídy těžitelnosti I a II, skupiny 1 až 4 z hornin soudružných a nesoudržných</t>
  </si>
  <si>
    <t>233,186 "odměřeno elektronicky; zhutnění podloží pod záchytným valem"</t>
  </si>
  <si>
    <t>175151201</t>
  </si>
  <si>
    <t>Obsypání objektů nad přilehlým původním terénem strojně sypaninou z vhodných hornin třídy těžitelnosti I a II, skupiny 1 až 4 nebo materiálem uloženým ve vzdálenosti do 3 m od vnějšího kraje objektu p</t>
  </si>
  <si>
    <t>(233,187+90,936)/2*2,28 "odměřeno elektronicky; (plocha podloží + plocha koruny)/2 x výška valu"</t>
  </si>
  <si>
    <t>213141112</t>
  </si>
  <si>
    <t>Zřízení vrstvy z geotextilie filtrační, separační, odvodňovací, ochranné, výztužné nebo protierozní v rovině nebo ve sklonu do 1:5, šířky přes 3 do 6 m</t>
  </si>
  <si>
    <t>404*4 "délka objektu x šířka oblasti; odečteno elektronicky"</t>
  </si>
  <si>
    <t>31319114</t>
  </si>
  <si>
    <t>síť na skálu s oky 60x80mm povrch galfan s poplastováním 50x2m</t>
  </si>
  <si>
    <t>198 * 1,2 ' Přepočtené koeficientem množství</t>
  </si>
  <si>
    <t>31452112</t>
  </si>
  <si>
    <t>lano ocelové šestipramenné Pz+PVC 6x19 drátů D 10,0/12,0mm</t>
  </si>
  <si>
    <t>297 * 1,2 ' Přepočtené koeficientem množství</t>
  </si>
  <si>
    <t>69311080</t>
  </si>
  <si>
    <t>geotextilie netkaná separační, ochranná, filtrační, drenážní PES 200g/m2</t>
  </si>
  <si>
    <t>63,5*2,5 "pol.16 x objemová hmotnost; rubanina z čištění skalní stěny"</t>
  </si>
  <si>
    <t>42,705*0,3 "pol. 13 x objemová hmotnost vegetace; štěpka"</t>
  </si>
  <si>
    <t>R111251111</t>
  </si>
  <si>
    <t>Drcení ořezaných větví strojně - (štěpkování) s naložením na dopravní prostředek, o průměru větví do 100 mm</t>
  </si>
  <si>
    <t>27*0,2 "pol.8 x koeficient množství štěpky z kusu; stanoveno projektantem"  
10*0,5 "pol.9 x koeficient množství štěpky z kusu; stanoveno projektantem"  
5*0,8 "pol.10 x koeficient množství štěpky z kusu; stanoveno projektantem"  
608*0,01 "pol.11 x koeficient množství štěpky z plochy; stanoveno projektantem"  
2222,5*0,01 "pol.12 x koeficient množství štěpky z plochy; stanoveno projektantem"  
Součet 42,705</t>
  </si>
  <si>
    <t>R119002131</t>
  </si>
  <si>
    <t>Pomocné konstrukce při zabezpečení staveniště, ochrana koleje a patek sloupů TV gumovými pasy, zřízení a pronájem</t>
  </si>
  <si>
    <t>1616/3 "plocha GTX pokrytého povrchu kolejiště / 3; dočasná ochrana koleje gumovými pasy v rozsahu 1/3 chráněné plochy"  
7*(2*2) "počet nových patek sloupů TV x (šířka x délka každé ochrany); dočasná ochrana nových patek sloupů TV"  
Součet 566,667  
566,667 * 1,2 ' Přepočtené koeficientem množství</t>
  </si>
  <si>
    <t>R119002132</t>
  </si>
  <si>
    <t>Pomocné konstrukce při zabezpečení staveniště, ochrana koleje a patek sloupů TV gumovými pasy, odstranění</t>
  </si>
  <si>
    <t>R184512111</t>
  </si>
  <si>
    <t>Přesazení trsů chráněných rostlin (dle požadavků CHKO) v rovině nebo na svahu do 1:5</t>
  </si>
  <si>
    <t>50 "odborný odhad"</t>
  </si>
  <si>
    <t>R184818231</t>
  </si>
  <si>
    <t>Ochrana výskytu chráněných rostlin před poškozením stavebním provozem zřízení včetně odstranění ochranné konstrukce dle požadavku CHKO v rovině či svahu do 1 : 5</t>
  </si>
  <si>
    <t>Dokončovací práce - nátěry</t>
  </si>
  <si>
    <t>783344201</t>
  </si>
  <si>
    <t>Základní antikorozní nátěr zámečnických konstrukcí jednonásobný polyuretanový</t>
  </si>
  <si>
    <t>((3,14*0,022*0,3)+(0,15*0,15*2))*1,2*127 "plocha vyčnívající tyče + plocha podložky x koeficient spotřeby pro nátěr x počet ks; tyče CKT 22"  
(3,14*0,032*0,5)*1,2*30 "plocha vyčnívající tyče + plocha podložky x koeficient spotřeby pro nátěr x počet ks; tyče R32 oko"  
(3,14*0,032*2)*1,2*37 "plocha vyčnívající části sloupku x koeficient spotřeby pro nátěr x počet ks; sloupky plotu"  
Součet 20,748</t>
  </si>
  <si>
    <t>789</t>
  </si>
  <si>
    <t>Povrchové úpravy ocelových konstrukcí a technologických zařízení</t>
  </si>
  <si>
    <t>789325320</t>
  </si>
  <si>
    <t>Nátěr ocelových konstrukcí třídy I dvousložkový polyuretanový krycí (vrchní), tloušťky do 40 µm</t>
  </si>
  <si>
    <t>20,748*2 "pol.32 x 2 nátěry; dvojnásobný nátěr"</t>
  </si>
  <si>
    <t xml:space="preserve">  SO 90-38-50.10</t>
  </si>
  <si>
    <t>Ochrana skalních svahů - lokalita 12</t>
  </si>
  <si>
    <t>SO 90-38-50.10</t>
  </si>
  <si>
    <t>140*3*0,6 "odměřeno elektronicky: d x š x pokrytí vegetací; pata stěny"</t>
  </si>
  <si>
    <t>16 "určeno projektantem"</t>
  </si>
  <si>
    <t>4 "určeno projektantem"</t>
  </si>
  <si>
    <t>112151317</t>
  </si>
  <si>
    <t>Pokácení stromu postupné bez spouštění částí kmene a koruny o průměru na řezné ploše pařezu přes 700 do 800 mm</t>
  </si>
  <si>
    <t>2 "určeno projektantem"</t>
  </si>
  <si>
    <t>13021430</t>
  </si>
  <si>
    <t>tyč kotevní celozávitová CKT D 22mm S 670 H</t>
  </si>
  <si>
    <t>13021440</t>
  </si>
  <si>
    <t>matice pro CKT celozávitovou kotevní tyč D 22mm S 670 H</t>
  </si>
  <si>
    <t>39 "počet ks ; technická zpráva"</t>
  </si>
  <si>
    <t>13021450</t>
  </si>
  <si>
    <t>spojník pro CKT celozávitovou kotevní tyč D 22mm S 670 H</t>
  </si>
  <si>
    <t>39*5 "počet trnů x počet spojníků na trn"</t>
  </si>
  <si>
    <t>153811111</t>
  </si>
  <si>
    <t>Osazení kotev tyčových bez provedení vrtu, zainjektování a napnutí kotvy při délce přes 5 m a průměru od 20 do 28 mm</t>
  </si>
  <si>
    <t>39*8 "počet ks x délka trnu; technická zpráva"</t>
  </si>
  <si>
    <t>370,8*0,3 "odměřeno v 3D modelu x pokrytí vegetací; skalní výchoz"  
125*2*1 "odměřeno elektronicky: d x š x pokrytí vegetací; pás při horní hraně stěny"  
Součet 361,24</t>
  </si>
  <si>
    <t>538*0,03 "odměřeno z 3D modelu x očekávaná průměrná mocnost čištění; začátek výchozu"  
148*0,03 "odměřeno z 3D modelu x očekávaná průměrná mocnost čištění; partie pod HEA panelem"  
Součet 20,58</t>
  </si>
  <si>
    <t>155211311</t>
  </si>
  <si>
    <t>Odtěžení nestabilních hornin ze skalních stěn horolezeckou technikou s přehozením na vzdálenost do 3 m nebo s naložením na dopravní prostředek s použitím pneumatického nářadí</t>
  </si>
  <si>
    <t>5 "určeno projektantem, situační výkres"</t>
  </si>
  <si>
    <t>64*2 "pol. 18 x délka vrtu; vrty pro trny na horním okraji sítě"  
333*1,5 "pol. 19 x délka vrtu; vrty pro trny v ploše sítě"  
Součet 627,5</t>
  </si>
  <si>
    <t>155212244</t>
  </si>
  <si>
    <t>Vrty do skalních stěn prováděné horolezeckou technikou hloubky do 5 m jádrové diamantovými korunkami průměru přes 93 do 156 mm úklonu do 45°, v hornině tř. III a IV</t>
  </si>
  <si>
    <t>5*1,3 "pol. 39 x hloubka vrtu; vrty pro sloupky plotu ve svahu"</t>
  </si>
  <si>
    <t>155212344</t>
  </si>
  <si>
    <t>Vrty do skalních stěn prováděné horolezeckou technikou hloubky do 5 m průběžným sacím vrtáním průměru přes 93 do 156 mm úklonu do 45°, v hornině tř. III a IV</t>
  </si>
  <si>
    <t>61*2 "počet sloupků x délka vrtu; viz pol. 37; vrty pro sloupky plotů nadz. výšky 3 m v patě svahu"</t>
  </si>
  <si>
    <t>1799/6,25+45,16 "síťovaná plocha / plocha na 1 m2 + trny na okraj sítě a zaokrouhlení"</t>
  </si>
  <si>
    <t>125/2+1,5 "délka horní hrany / interval mezi trny + 1 ks navíc a zaokrouhlení; odměřeno elektronicky; skalní stěna"</t>
  </si>
  <si>
    <t>8+5+25 "součet počtu kotev plotů; situační výkres, ploty v patě svahu nadz. výšky 3 m; d=2 m"  
5 "počet kotev plotu; situační výkres, plot nad stěnou výšky 1,8 m; d=1,5 m"  
Součet 43</t>
  </si>
  <si>
    <t>155214111</t>
  </si>
  <si>
    <t>Síťování skalních stěn prováděné horolezeckou technikou montáž pásů ocelové sítě</t>
  </si>
  <si>
    <t>1799 "odměřeno z 3D modelu; skalní stěna - dvouzákrutová síť"  
(6*3)*15 "(rozměr panelů) x počet ks; oblast HEA panelu - lanový panel"  
Součet 2069</t>
  </si>
  <si>
    <t>155214211</t>
  </si>
  <si>
    <t>Síťování skalních stěn prováděné horolezeckou technikou montáž ocelového lana pro uchycení sítě průměru do 10 mm</t>
  </si>
  <si>
    <t>125+125 "délka horní a spodní hrany; odměřeno elektronicky; skalní stěna"</t>
  </si>
  <si>
    <t>155214411</t>
  </si>
  <si>
    <t>Záchytný plot prováděný horolezeckou technikou sloupky osazené do vrtů včetně vystředění a zalití cementovou injekční směsí pro plot těžký ocelová trubka délky do 3 m, průměru do 89/10 mm</t>
  </si>
  <si>
    <t>5 "počet sloupků plotu; situační výkres a výkres detailů, plot"</t>
  </si>
  <si>
    <t>155214421</t>
  </si>
  <si>
    <t>Záchytný plot prováděný horolezeckou technikou sloupky osazené do vrtů včetně vystředění a zalití cementovou injekční směsí pro plot těžký ocelová trubka délky přes 3 m, průměru do 89/10 mm</t>
  </si>
  <si>
    <t>11+5+45 "součet počtu sloupků plotu; situační výkres a výkres detailů, ploty v patě svahu v = 3 m"</t>
  </si>
  <si>
    <t>13+7+47 "kotvy plotů v=3 m; situační výkres"  
5 "pol. 39"  
Součet 72</t>
  </si>
  <si>
    <t>(10+4+44)*2,5*3 "počet polí plotu x jeho délka x šíře výplně; situační výkres, ploty v patě svahu v = 3 m"  
4*3*2 "počet polí plotu x jeho délka x šíře výplně; situační výkres, plot v = 1,8 m"  
Součet 459</t>
  </si>
  <si>
    <t>4*3*5 "počet polí plotu x jeho délka x počet lan; situační výkres, plot v=1,8 m"  
(10+4+44)*2,5*7 "počet polí plotu x jeho délka x počet lan; situační výkres, ploty v patě svahu v=3 m"  
Součet 1075</t>
  </si>
  <si>
    <t>162632511</t>
  </si>
  <si>
    <t>Vodorovné přemístění výkopku pracovním vlakem bez naložení výkopku, avšak s jeho vyložením, pro jakoukoliv třídu těžitelnosti, na vzdálenost přes 2 000 do 5 000 m</t>
  </si>
  <si>
    <t>27,332*0,3 "pol. 14 x objemová hmotnost vegetace; odvoz vegetace do žst."</t>
  </si>
  <si>
    <t>145*4 "délka objektu x šířka oblasti; odečteno elektronicky"</t>
  </si>
  <si>
    <t>281601111</t>
  </si>
  <si>
    <t>Injektování s jednoduchým obturátorem nebo bez obturátoru vzestupné, tlakem do 0,60 MPa</t>
  </si>
  <si>
    <t>39*10 "počet fixačních trnů x počet hodin; injektáže trnů pro lanový panel"</t>
  </si>
  <si>
    <t>28342110</t>
  </si>
  <si>
    <t>injektážní hadička IH 12/6</t>
  </si>
  <si>
    <t>312 "pol. 25"</t>
  </si>
  <si>
    <t>2069*1,2 "pol.20 x koeficient navýšený o prostřih a ztratné; sítě ve stěně"</t>
  </si>
  <si>
    <t>31319117</t>
  </si>
  <si>
    <t>síť na skálu s oky 80x100mm povrch galfan s poplastováním 50x2m</t>
  </si>
  <si>
    <t>24*1,2 "část pol.41 x koeficient navýšený o prostřih a ztratné; sítě plotu v = 1,8 m"</t>
  </si>
  <si>
    <t>31319118</t>
  </si>
  <si>
    <t>síť na skálu s oky 80x100mm povrch galfan s poplastováním 50x3m</t>
  </si>
  <si>
    <t>435*1,2 "část pol.41 x koeficient navýšený o prostřih a ztratné; sítě plotů nadz.výšky 3 m v patě svahu"</t>
  </si>
  <si>
    <t>1075*1,2 "pol.44 x koeficient navýšený o prostřih a ztratné; lana plotu"  
250*1,2 "pol.23 x koeficient navýšený o prostřih a ztratné; lana sítí"  
Součet 1590</t>
  </si>
  <si>
    <t>58522150</t>
  </si>
  <si>
    <t>cement portlandský směsný CEM II 32,5MPa</t>
  </si>
  <si>
    <t>((3,14*0,11*0,11)/4)*312*1,22*1,5 "(obvod vrtu) x metráž trnů (pol. 19) x hm.koeficient x koeficient spotřeby v puklinách a ztratné; trny panelu"</t>
  </si>
  <si>
    <t>20,58*2,5 "pol.16 x objemová hmotnost; rubanina z čištění skalní stěny"  
5*2,5 "pol.17 x objemová hmotnost; rubanina z odtěžení hornin"  
Součet 63,95</t>
  </si>
  <si>
    <t>27,332*0,3 "pol. 14 x objemová hmotnost vegetace; štěpka"</t>
  </si>
  <si>
    <t>27*0,2 "pol. 8 x koeficient množství štěpky na kus; stanoveno projektantem"  
16*0,5 "pol. 9 x koeficient množství štěpky na kus; stanoveno projektantem"  
4*0,8 "pol. 10 x koeficient množství štěpky na kus; stanoveno projektantem"  
2*2,3 "pol. 11 x koeficient množství štěpky na kus; stanoveno projektantem"  
252*0,01 "pol. 12 x koeficient množství štěpky z plochy; stanoveno projektantem"  
361,240*0,01 "pol.13 x koeficient množství štěpky z plochy; stanoveno projektantem"  
Součet 27,332</t>
  </si>
  <si>
    <t>580/3 "plocha GTX pokrytého povrchu kolejiště v pol. 1 / 3; dočasná ochrana koleje gumovými pasy v rozsahu 1/3 chráněné plochy"  
3*(2*2) "počet nových patek sloupů TV x (šířka x délka každé ochrany); dočasná ochrana nových patek sloupů TV"  
Součet 205,333  
205,333 * 1,2 ' Přepočtené koeficientem množství</t>
  </si>
  <si>
    <t>R155212354</t>
  </si>
  <si>
    <t>Vrty do skalních stěn prováděné horolezeckou technikou hloubky přes 5 m průběžným sacím vrtáním průměru přes 93 do 156 mm úklonu přes 45°, v hornině tř. III a IV</t>
  </si>
  <si>
    <t>4*6 *8 "počet vodorovných řad x počet vrtů v řadě x metráž vrtu; trny na okrajích panelů"  
3*5*8 "počet vodorovných řad x počet vrtů v řadě x metráž vrtu; trny uprostřed panelů"  
Součet 312</t>
  </si>
  <si>
    <t>R180405113</t>
  </si>
  <si>
    <t>Sběr semen chráněných rostlin na svahu přes 1:1 (dle požadavku CHKO)</t>
  </si>
  <si>
    <t>6*10 "počet míst s chráněnými rostlinami (pol.7) x průměrná plocha; sběr semen před započetím prací"</t>
  </si>
  <si>
    <t>R184818249</t>
  </si>
  <si>
    <t>Ochrana výskytu chráněných rostlin před poškozením stavebním provozem zřízení včetně odstranění ochranné konstrukce dle požadavku CHKO ve svahu nad 1 :1</t>
  </si>
  <si>
    <t>6 "situační výkres, počet míst s výskytem chráněných rostlin k ochraně"</t>
  </si>
  <si>
    <t>R19179</t>
  </si>
  <si>
    <t>síť z ocelových lan, lanový panel, oko 300 x 300 mm, lano 10 mm, obvodové lano 12 mm, pevnost 400 kN, AlZn povlak, tř. A</t>
  </si>
  <si>
    <t>(6*3)*15 "rozměry panelu) x počet ks; lanové panely"</t>
  </si>
  <si>
    <t>R10002</t>
  </si>
  <si>
    <t>rozpěrka vymezovací prm 110 mm</t>
  </si>
  <si>
    <t>39*6 "počet trnů x počet centrátorů na trn"</t>
  </si>
  <si>
    <t>R21417</t>
  </si>
  <si>
    <t>podložka pro matici CKT celozávitovou kotevní tyč 250x250x10mm, se zahnutými rohy</t>
  </si>
  <si>
    <t>(3,14*0,025*0,6)*1,2*64 "plocha vyčnívající tyče s okem x koeficient spotřeby pro nátěr x počet ks; trny s okem"  
((3,14*0,022*0,3)+(0,15*0,15*2))*1,2*333 "plocha vyčnívající tyče + plocha podložky x koeficient spotřeby pro nátěr x počet ks; tyče CKT 22"  
(3,14*0,032*0,2)*1,7*43 "plocha vyčnívající tyče + plocha podložky x koeficient spotřeby pro nátěr oka x počet ks; tyče R32 oko"  
(3,14*0,089*2)*1,2*5 "plocha vyčnívající části sloupku x koeficient spotřeby pro nátěr x počet ks; sloupky plotu v=1,8"  
(3,14*0,089*3,2)*1,2*61 "plocha vyčnívající části sloupku x koeficient spotřeby pro nátěr x počet ks; sloupky plotu v=3"  
((3,14*0,028*0,3)+(0,25*0,25*2))*1,2*23 "plocha vyčnívající tyče + plocha podložky x koeficient spotřeby pro nátěr x počet ks; tyče CKT 22 pro panely"  
Součet 104,342</t>
  </si>
  <si>
    <t>104,342*2 "pol. 48 x 2 nátěry"  
12 "odborný odhad; krycí nátěry lanového panelu"  
Součet 220,684</t>
  </si>
  <si>
    <t xml:space="preserve">  SO 90-38-50.11</t>
  </si>
  <si>
    <t>Ochrana skalních svahů - lokalita 13 a 13a</t>
  </si>
  <si>
    <t>SO 90-38-50.11</t>
  </si>
  <si>
    <t>(30*30)*0,3 "odměřeno elektronicky: (d x š) x pokrytí vegetací;  lok. 13 - plocha úprav v lomu na začátku lokality"</t>
  </si>
  <si>
    <t>112101101</t>
  </si>
  <si>
    <t>Odstranění stromů s odřezáním kmene a s odvětvením listnatých, průměru kmene přes 100 do 300 mm</t>
  </si>
  <si>
    <t>19 "určeno projektantem; lok. 13 - plocha úprav v lomu na začátku lokality"</t>
  </si>
  <si>
    <t>112101102</t>
  </si>
  <si>
    <t>Odstranění stromů s odřezáním kmene a s odvětvením listnatých, průměru kmene přes 300 do 500 mm</t>
  </si>
  <si>
    <t>13 "určeno projektantem; lok. 13 - plocha úprav v lomu na začátku lokality"</t>
  </si>
  <si>
    <t>31 "určeno projektantem; lok. 13"  
12 "určeno projektantem; lok. 13a"  
Součet 43</t>
  </si>
  <si>
    <t>48 "určeno projektantem; lok 13"  
8 "určeno projektantem; lok. 13a"  
Součet 56</t>
  </si>
  <si>
    <t>11 "určeno projektantem; lok. 13"</t>
  </si>
  <si>
    <t>112151314</t>
  </si>
  <si>
    <t>Pokácení stromu postupné bez spouštění částí kmene a koruny o průměru na řezné ploše pařezu přes 400 do 500 mm</t>
  </si>
  <si>
    <t>8 "určeno projektantem; lok. 13"</t>
  </si>
  <si>
    <t>3 "určeno projektantem; lok. 13"</t>
  </si>
  <si>
    <t>122251406</t>
  </si>
  <si>
    <t>Vykopávky v zemnících na suchu strojně zapažených i nezapažených v hornině třídy těžitelnosti I skupiny 3 přes 1 000 do 5 000 m3</t>
  </si>
  <si>
    <t>45*30 "odměřeno elektronicky; plocha řezu x délka úprav; úprava reliéfu počvy lomu pod jeskyní"</t>
  </si>
  <si>
    <t>131313101</t>
  </si>
  <si>
    <t>Hloubení jam ručně zapažených i nezapažených s urovnáním dna do předepsaného profilu a spádu v hornině třídy těžitelnosti II skupiny 4 soudržných</t>
  </si>
  <si>
    <t>8,8*0,5*0,5 "odečteno elektronicky; délka x šířka x hloubka; zídka v km 35,405, lok. 13"  
13,5*0,5*0,5 "odečteno elektronicky; délka x šířka x hloubka; zídka v km 35,430, lok. 13"  
Součet 5,575</t>
  </si>
  <si>
    <t>153210102</t>
  </si>
  <si>
    <t>Prodloužení odvodňovacích prostupů při zřizování stříkaného betonu s úpravou výtoku a vyčištěním starého prostupu délka prodloužení přes 400 do 1000 mm</t>
  </si>
  <si>
    <t>(8,8+13,5)/1,5*0,6+0,08 "(suma délek zdí) / interval prostupů x délka prostupu+zaokrouhlení"</t>
  </si>
  <si>
    <t>153812111</t>
  </si>
  <si>
    <t>Trn z betonářské oceli včetně zainjektování při průměru oceli od 16 do 20 mm, délky přes 0,4 do 3,0 m</t>
  </si>
  <si>
    <t>(8,8*3*1)-0,4"odečteno elektronicky; (délka x výška x počet trnů na 1 m2)-zaokrouhlení; zídka v km 35,405, lok. 13"  
(13,5*2)*1 "odečteno elektronicky; (délka x šířka) x počet trnů na 1 m2; zídka v km 35,430, lok. 13"  
Součet 53</t>
  </si>
  <si>
    <t>32,5*2*1 "odměřeno elektronicky; délka x šířka pruhu nad skalní stěnou x pokrytí vegetací; lok. 13a"  
959,4*0,7 "odměřeno v 3D modelu x pokrytí vegetací; lok. 13"  
Součet 736,58</t>
  </si>
  <si>
    <t>(1695+643,4)*0,04 "suma ploch odměřená z 3D modelu x očekávaná průměrná mocnost čištění; lok. 13"  
266,171*0,04 "odměřeno z 3D modelu x očekávaná průměrná mocnost čištění; lok. 13a"  
Součet 104,183</t>
  </si>
  <si>
    <t>53,4*0,5 "pol.33 x mocnost; výrub pro nové zdivo obkladních zdí u mostu"</t>
  </si>
  <si>
    <t>155211531</t>
  </si>
  <si>
    <t>Sanace trhlin a dutin skalní stěny prováděná horolezeckou technikou aktivovanou cementovou maltou nebo suspensí zazděním dutin průměru přes 50 mm do 1 m kamenem do aktivované cementové malty</t>
  </si>
  <si>
    <t>8,8*3*0,5 "odečteno elektronicky; délka x výška x mocnost; zídka v km 35,405, lok. 13"  
13,5*2*0,5 "odečteno elektronicky; délka x šířka x mocnost; zídka v km 35,430, lok. 13"  
Součet 26,7</t>
  </si>
  <si>
    <t>53*1 "pol. 29 x délka vrtu; vrty pro trny ve zdivu obkladních zdí"  
9*1,2 "pol. 47 x délka vrtu; vrty pro sloupky záchytných plotů"  
Součet 63,8</t>
  </si>
  <si>
    <t>2694,918/6,25+78,813 "rozsah síťovaných ploch viz pol. 41/ plocha na 1 m2 + trny na okraj sítě a zaokrouhlení; trny pro síťování d = 2 m"  
11 "pol. 50; trny pro kotvy plotu d = 2 m"  
Součet 521</t>
  </si>
  <si>
    <t>1552+56,08+621,385 "odměřeno z 3D modelu; suma dílčích výměr na lokalitě 13"  
255,453 "odměřeno z 3D modelu; dílčí výměra na lokalitě 13a"  
7*30 "počet výrubů x plocha rezervy; odborný odhad; rezerva pro nový výrub sloupů"  
Součet 2694,918</t>
  </si>
  <si>
    <t>155214112</t>
  </si>
  <si>
    <t>Síťování skalních stěn prováděné horolezeckou technikou montáž pásů geomříže</t>
  </si>
  <si>
    <t>2229,465*0,4 "suma dílčích výměr zasíťování na lok.13 viz výše x procentuální rozsah podložení georohoží; podklad georohože"  
5*8 "rozměry poruchy na lok. 13a; podložení sítě georohoží"   
Součet 931,786</t>
  </si>
  <si>
    <t>(65+65)+(150+130) "délka horní hrany + spodní hrany; odměřeno elektronicky; lok. 13"  
30+30 "délka úseku se zdviženým okrajem sítě; odměřeno elektronicky; lok. 13a"  
Součet 470</t>
  </si>
  <si>
    <t>4 "počet sloupků plotu; situační výkres a výkres detailů, kratší plot na lok. 13"  
5 "počet sloupků plotu; situační výkres a výkres detailů, delší plot na lok. 13"  
Součet 9</t>
  </si>
  <si>
    <t>6+5  "počet kotev zajištění plotů na každém z nich; situační výkres"</t>
  </si>
  <si>
    <t>3*3*2 "počet polí plotu x jeho délka x šíře výplně; situační výkres, kratší plot na lok. 13"  
4*3*2 "počet polí plotu x jeho délka x šíře výplně; situační výkres, delší plot na lok. 13"  
Součet 42</t>
  </si>
  <si>
    <t>3*3*3 "počet polí plotu x jeho délka x počet lan; situační výkres, kratší plot na lok. 13"  
4*3*3 "počet polí plotu x jeho délka x počet lan; situační výkres, delší plot na lok. 13"  
Součet 63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</si>
  <si>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</si>
  <si>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</t>
  </si>
  <si>
    <t>100,266*0,3 "pol. 17 x objemová hmotnost vegetace; odvoz vegetace do žst."  
20,025*2,5 "pol. 30 x obj.hmotnost; vysbíraný kámen pro zdi na místo"  
Součet 80,142</t>
  </si>
  <si>
    <t>171251201</t>
  </si>
  <si>
    <t>Uložení sypaniny na skládky nebo meziskládky bez hutnění s upravením uložené sypaniny do předepsaného tvaru</t>
  </si>
  <si>
    <t>182151111</t>
  </si>
  <si>
    <t>Svahování trvalých svahů do projektovaných profilů strojně s potřebným přemístěním výkopku při svahování v zářezech v hornině třídy těžitelnosti I, skupiny 1 až 3</t>
  </si>
  <si>
    <t>6,8*30 "odměřeno elektronicky; délka svahu valu x délka úprav; svahování valu"</t>
  </si>
  <si>
    <t>235*4 "délka objektu x šířka oblasti; odečteno elektronicky; lok. 13"  
55*4 "délka objektu x šířka oblasti; odečteno elektronicky; lok. 13a"  
Součet 1160</t>
  </si>
  <si>
    <t>213141131</t>
  </si>
  <si>
    <t>Zřízení vrstvy z geotextilie filtrační, separační, odvodňovací, ochranné, výztužné nebo protierozní ve sklonu přes 1:2 do 1:1, šířky do 3 m</t>
  </si>
  <si>
    <t>8,8*3 "odečteno elektronicky; délka x výška; zídka v km 35,405, lok. 13"  
13,5*2 "odečteno elektronicky; délka x šířka; zídka v km 35,430, lok. 13"  
Součet 53,4</t>
  </si>
  <si>
    <t>28619320</t>
  </si>
  <si>
    <t>trubka kanalizační PE-HD D 110mm</t>
  </si>
  <si>
    <t>2694,918*1,2 "rozsah síťovaných ploch viz pol. 41 x 1,2; ztratné a prostřih sítě 20% + materiál na síťování"  
42*1,2 "pol. 48 x 1,2; ztratné a prostřih 20% + materiál na výplň polí plotu"  
Součet 3284,302</t>
  </si>
  <si>
    <t>470*1,2 "pol. 39 x 1,2; ztratné a prostřih sítě 20% + materiál na lana pro síťování"  
63*1,2 "pol. 43 x 1,2; ztratné a prostřih + materiál na nosná lana záchytných plotů"  
Součet 639,6</t>
  </si>
  <si>
    <t>317321118</t>
  </si>
  <si>
    <t>Římsy ze železového betonu C 30/37</t>
  </si>
  <si>
    <t>8,8*0,65*0,15 "odečteno elektronicky; délka x šířka x mocnost římsy; zídka v km 35,405, lok. 13"  
13,5*0,65*0,15 "odečteno elektronicky; délka x šířka; zídka v km 35,430, lok. 13"  
Součet 2,174</t>
  </si>
  <si>
    <t>317351101</t>
  </si>
  <si>
    <t>Bednění klenbových pásů, říms nebo překladů klenbových pásů válcových včetně podpěrné konstrukce do výše 4 m zřízení</t>
  </si>
  <si>
    <t>(8,8+8,8+8,8+0,65+0,65)*0,2 "odečteno elektronicky; (suma délek bednění) x šířka; zídka v km 35,405, lok. 13"  
(13,5+13,5+13,5+0,65+0,65)*0,2 "odečteno elektronicky; délka x šířka; zídka v km 35,430, lok. 13"  
Součet 13,9</t>
  </si>
  <si>
    <t>317351102</t>
  </si>
  <si>
    <t>Bednění klenbových pásů, říms nebo překladů klenbových pásů válcových včetně podpěrné konstrukce do výše 4 m odstranění</t>
  </si>
  <si>
    <t>317362021</t>
  </si>
  <si>
    <t>Výztuž překladů, říms, žlabů, žlabových říms, klenbových pásů ze svařovaných sítí z drátů typu KARI</t>
  </si>
  <si>
    <t>2,174*2,5*0,03 "pol. 39 x 2,5 x 0,03; 3 % z hmotnosti betonu"</t>
  </si>
  <si>
    <t>451315111</t>
  </si>
  <si>
    <t>Podkladní nebo vyrovnávací vrstva z betonu prostého tř. C 25/30, ve vrstvě do 100 mm</t>
  </si>
  <si>
    <t>8,8*0,5 "odečteno elektronicky; délka x šířka; zídka v km 35,405, lok. 13"  
13,5*0,5 "odečteno elektronicky; délka x šířka; zídka v km 35,430, lok. 13"  
Součet 11,15</t>
  </si>
  <si>
    <t>69321121</t>
  </si>
  <si>
    <t>georohož protierozní</t>
  </si>
  <si>
    <t>(1552+56,08+621,385)*0,4 "odměřeno z 3D modelu; (suma dílčích výměr na lokalitě 13) x 40 % rozsah podložení sítí georohoží"  
5*8 "rozměry poruchy na lok. 13a; podložení sítě georohoží"   
Součet 931,786  
931,786 * 1,2 ' Přepočtené koeficientem množství</t>
  </si>
  <si>
    <t>69331012</t>
  </si>
  <si>
    <t>geokompozit drenážní - geosíť z HDPE oboustranně laminovaná geotextilií</t>
  </si>
  <si>
    <t>985142112</t>
  </si>
  <si>
    <t>Vysekání spojovací hmoty ze spár zdiva včetně vyčištění hloubky spáry do 40 mm délky spáry na 1 m2 upravované plochy přes 6 do 12 m</t>
  </si>
  <si>
    <t>20 "odměřeno z 3D modelu; plocha k očištění na začátku lokality 13"  
20,8 "odměřeno z 3D modelu; plocha k očištění na konci lokality 13"  
11,897 "odměřeno z 3D modelu; plocha k očištění na lokalitě 13a"  
Součet 52,697</t>
  </si>
  <si>
    <t>985222111</t>
  </si>
  <si>
    <t>Sbírání a třídění kamene nebo cihel ručně ze suti s očištěním kamene</t>
  </si>
  <si>
    <t>26,7*0,75 "pol. 35 x procentuální poměr kameniva do zdi"</t>
  </si>
  <si>
    <t>985231112</t>
  </si>
  <si>
    <t>Spárování zdiva hloubky do 40 mm aktivovanou maltou délky spáry na 1 m2 upravované plochy přes 6 do 12 m</t>
  </si>
  <si>
    <t>20 "odměřeno z 3D modelu; plocha k očištění na začátku lokality 13"  
20,8 "odměřeno z 3D modelu; plocha k očištění na konci lokality 13"  
Součet 40,8</t>
  </si>
  <si>
    <t>104,183*2,5 "pol. 19 x objemová hmotnost; rubanina z čištění skalní stěny"  
26,7*2,5 "pol. 20 x objemová hmotnost; rubanina z výrubu pro nové zdivo"  
5,575*2,5 "pol. 27 x objemová hmotnost; výkopek z hloubení zákl. jámy pro zdi"  
Součet 341,145</t>
  </si>
  <si>
    <t>100,266*0,3 "pol. 17 x objemová hmotnost vegetace; štěpka"</t>
  </si>
  <si>
    <t>270*0,01 "pol.15 x koeficient množství štěpky z plochy; stanoveno projektantem"  
736,58*0,01 "pol.16 x koeficient množství štěpky z plochy; stanoveno projektantem"  
43*0,2 "pol.8 x koeficient množství štěpky na kus; stanoveno projektantem"  
(56+19)*0,5 "(pol. 9 + pol. 13) x koeficient množství štěpky na kus; stanoveno projektantem"  
11*0,9 "pol.10 x koeficient množství štěpky na kus; stanoveno projektantem"  
(8+13)*1,3 "(pol. 11 + pol.14) x koeficient množství štěpky na kus; stanoveno projektantem"  
3*2,3 "pol.12 x koeficient množství štěpky na kus; stanoveno projektantem"  
Součet 100,266</t>
  </si>
  <si>
    <t>1160/3 "plocha GTX pokrytého povrchu kolejiště v pol. 3 / 3; dočasná ochrana koleje gumovými pasy v rozsahu 1/3 chráněné plochy"  
10*(2*2) "počet nových patek sloupů TV x (šířka x délka každé ochrany); dočasná ochrana nových patek sloupů TV"  
Součet 426,667  
426,667 * 1,2 ' Přepočtené koeficientem množství</t>
  </si>
  <si>
    <t>10*10 "počet míst s chráněnými rostlinami (pol.2) x průměrná plocha; sběr semen před započetím prací"</t>
  </si>
  <si>
    <t>10 "situační výkres, počet míst s výskytem chráněných rostlin k ochraně"</t>
  </si>
  <si>
    <t>((3,14*0,032*0,3)+(0,15*0,15*2))*1,2*521 "plocha vyčnívající tyče+plocha podložky x koeficient spotřeby pro nátěr x počet ks; tyče zavrtávací na sítě"  
(3,14*0,032*2)*1,2*9 "plocha vyčnívající části sloupku x koeficient spotřeby pro nátěr x počet ks(pol.47); sloupky plotu"  
(3,14*0,032*0,5)*1,2*11 "plocha vyčnívající tyče + plocha podložky x koeficient spotřeby pro nátěr x počet ks; tyče R32 oko pro plot"  
Součet 49,814</t>
  </si>
  <si>
    <t>49,813*2 "pol. 54 x 2 nátěry"</t>
  </si>
  <si>
    <t xml:space="preserve">  SO 90-38-50.12</t>
  </si>
  <si>
    <t>Ochrana skalních svahů - lokalita 14</t>
  </si>
  <si>
    <t>SO 90-38-50.12</t>
  </si>
  <si>
    <t>44 "určeno projektantem"</t>
  </si>
  <si>
    <t>18 "určeno projektantem"</t>
  </si>
  <si>
    <t>3 "určeno projektantem"</t>
  </si>
  <si>
    <t>1986*0,05 "odměřeno v 3D modelu x pokrytí vegetací; skalní výchoz"  
(150*3)*1 "odměřeno elektronicky: (d x š) x pokrytí vegetací; pás nad hranou stěny"  
Součet 549,3</t>
  </si>
  <si>
    <t>1985,41*0,03 "odměřeno z 3D modelu x očekávaná průměrná mocnost čištění; skalní výchoz"</t>
  </si>
  <si>
    <t>1*0,6*0,5 "rozměry; blok v km 36,030, situační výkres"  
2*0,8*0,15 "rozměry; blok ve stěně v km 36,065, situační výkres"  
Součet 0,54</t>
  </si>
  <si>
    <t>15*1,5 "část pol. 18 x délka vrtu; vrty pro trny na kotevní body"  
52*2 "část pol. 18 x délka vrtu; vrty pro trny na horním okraji sítě"  
166*1,5 "pol.17 x délka vrtu; vrty pro trny v ploše sítě"  
46*1,2 "pol.23 x délka vrtu; vrty pro sloupky plotu"  
Součet 430,7</t>
  </si>
  <si>
    <t>155212334</t>
  </si>
  <si>
    <t>Vrty do skalních stěn prováděné horolezeckou technikou hloubky do 5 m průběžným sacím vrtáním průměru přes 56 do 93 mm úklonu přes 45°, v hornině tř. III a IV</t>
  </si>
  <si>
    <t>4*4 "pol.30 x metráž; trny pro fixaci bloku"</t>
  </si>
  <si>
    <t>850/6,25+30 "pol.19 / plocha na 1 m2 + trny na okraj sítě"</t>
  </si>
  <si>
    <t>155213122</t>
  </si>
  <si>
    <t>Trny z oceli prováděné horolezeckou technikou bez oka z celozávitové oceli pro uchycení sítí zainjektované cementovou maltou délky přes 3 do 5 m, průměru přes 20 do 26 mm</t>
  </si>
  <si>
    <t>4 "technická zpráva; trny pro fixaci bloku"</t>
  </si>
  <si>
    <t>15 "určeno projektantem; trny pro kotevní body"  
60/2+1 "délka horní hrany / interval mezi trny + 1 ks navíc; odměřeno elektronicky; d=2 m+oko"  
40/2+1 "délka horní hrany se zdvihem sítě / interval mezi trny + 1 ks navíc ; odměřeno elektronicky; d=3 m+oko"  
Součet 67</t>
  </si>
  <si>
    <t>19 "počet kotev plotu; situační výkres, plot v km 35,970 - 36,050"  
6 "počet kotev plotu; situační výkres, plot v km 36,050 - 36,060"  
7 "počet kotev plotu; situační výkres, plot v km 36,055 - 36,080"  
Součet 32</t>
  </si>
  <si>
    <t>750 "odměřeno z 3D modelu; skalní výchoz"  
40*1 "odměřeno elektronicky; délka x šířka; zdvižená síť na hraně nad výchozem"  
2*30 "počet výrubů x plocha rezervy; odborný odhad; rezerva pro nové výruby sloupů"  
Součet 850</t>
  </si>
  <si>
    <t>(50+30)+72 "(suma délek horní hrany) + spodní hrany; odměřeno elektronicky; I.skalní výchoz"  
40 "délka obvodu vynechaného místa u betonových plomb; odborný odhad; I.skalní výchoz"  
18 "délka úseku se zdviženým okrajem sítě; odměřeno elektronicky; I.skalní výchoz"  
Součet 210</t>
  </si>
  <si>
    <t>32 "počet sloupků plotu; situační výkres, plot v km 35,970 - 36,050"  
6 "počet sloupků plotu; situační výkres, plot v km 36,050 - 36,060"  
8 "počet sloupků plotu; situační výkres, plot v km 36,055 - 36,080"  
Součet 46</t>
  </si>
  <si>
    <t>32 "pol. 22"</t>
  </si>
  <si>
    <t>31*3*2 "počet polí plotu x jeho délka x šíře výplně; situační výkres, plot v km 35,970 - 36,050"  
5*3*2 "počet polí plotu x jeho délka x šíře výplně; situační výkres, plot v km 36,050 - 36,060"  
7*3*2 "počet polí plotu x jeho délka x šíře výplně; situační výkres, plot v km 36,055 - 36,080"  
Součet 258</t>
  </si>
  <si>
    <t>31*3*3 "počet polí plotu x jeho délka x počet lan; situační výkres, plot v km 35,970 - 36,050"  
5*3*3 "počet polí plotu x jeho délka x počet lan; situační výkres, plot v km 36,050 - 36,060"  
7*3*3 "počet polí plotu x jeho délka x počet lan; situační výkres, plot v km 36,055 - 36,080"  
Součet 387</t>
  </si>
  <si>
    <t>25,693*0,3 "pol. 13 x objemová hmotnost vegetace; odvoz vegetace do žst."</t>
  </si>
  <si>
    <t>150*4 "délka objektu x šířka oblasti; odečteno elektronicky"</t>
  </si>
  <si>
    <t>258*1,2 "pol.25 x koeficient navýšený o prostřih a ztratné; sítě plotu"  
850*1,2 "pol.19 x koeficient navýšený o prostřih a ztratné; sítě ve stěně"  
Součet 1329,6</t>
  </si>
  <si>
    <t>387*1,2 "pol.27 x koeficient navýšený o prostřih a ztratné; lana plotu"  
210*1,2 "pol.20 x koeficient navýšený o prostřih a ztratné; lana sítí"  
Součet 716,4</t>
  </si>
  <si>
    <t>59,562*2,5 "pol.15 x objemová hmotnost; rubanina z čištění skalní stěny"  
0,540*2,5 "pol.16 x objemová hmotnost; rubanina z odtěžení hornin"  
Součet 150,255</t>
  </si>
  <si>
    <t>25,693*0,3 "pol. 13 x objemová hmotnost vegetace; štěpka"</t>
  </si>
  <si>
    <t>44*0,2 "pol.10 x koeficient množství štěpky z kusu; stanoveno projektantem"  
18*0,5 "pol.11 x koeficient množství štěpky z kusu; stanoveno projektantem"  
3*0,8 "pol.12 x koeficient množství štěpky z kusu; stanoveno projektantem"  
549,3*0,01 "pol.9 x koeficient množství štěpky z plochy; stanoveno projektantem"  
Součet 25,693</t>
  </si>
  <si>
    <t>600/3 "plocha GTX pokrytého povrchu kolejiště v pol. 4 / 3; dočasná ochrana koleje gumovými pasy v rozsahu 1/3 chráněné plochy"  
3*(2*2) "počet nových patek sloupů TV x (šířka x délka každé ochrany); dočasná ochrana nových patek sloupů TV"  
Součet 212  
212 * 1,2 ' Přepočtené koeficientem množství</t>
  </si>
  <si>
    <t>12*10 "počet míst s chráněnými rostlinami (pol.2) x průměrná plocha; sběr semen před započetím prací"</t>
  </si>
  <si>
    <t>60 "odborný odhad"</t>
  </si>
  <si>
    <t>12 "situační výkres, počet míst s výskytem chráněných rostlin k ochraně"</t>
  </si>
  <si>
    <t>(3,14*0,025*0,6)*1,2*31 "plocha vyčnívající tyče s okem x koeficient spotřeby pro nátěr x počet ks; trny s okem"  
(3,14*0,025*1,6)*1,2*21 "plocha vyčnívající tyče s okem x koeficient spotřeby pro nátěr x počet ks; trny s okem delší"  
((3,14*0,022*0,3)+(0,15*0,15*2))*1,2*166 "plocha vyčnívající tyče + plocha podložky x koeficient spotřeby pro nátěr x počet ks; tyče CKT 22"  
(3,14*0,032*0,2)*1,7*32 "plocha vyčnívající tyče + plocha podložky x koeficient spotřeby pro nátěr oka x počet ks; tyče R32 oko"  
(3,14*0,032*2)*1,2*46 "plocha vyčnívající části sloupku x koeficient spotřeby pro nátěr x počet ks; sloupky plotu"  
((3,14*0,022*0,3)+(0,2*0,2*2))*1,2*4 "plocha vyčnívající tyče + plocha podložky x koeficient spotřeby pro nátěr x počet ks; trny pro fixaci bloku"  
Součet 30,679</t>
  </si>
  <si>
    <t>30,678*2 "pol. 33 x 2 nátěry"  
Součet 61,356</t>
  </si>
  <si>
    <t xml:space="preserve">  SO 90-38-50.13</t>
  </si>
  <si>
    <t>Ochrana skalních svahů - lokalita 15</t>
  </si>
  <si>
    <t>SO 90-38-50.13</t>
  </si>
  <si>
    <t>(135*2)*0,9 "odměřeno elektronicky: (d x š) x pokrytí vegetací; pata svahu"</t>
  </si>
  <si>
    <t>8 "určeno projektantem"</t>
  </si>
  <si>
    <t>1 "určeno projektantem"</t>
  </si>
  <si>
    <t>112251102</t>
  </si>
  <si>
    <t>Odstranění pařezů strojně s jejich vykopáním, vytrháním nebo odstřelením průměru přes 300 do 500 mm</t>
  </si>
  <si>
    <t>11 "určeno projektantem; pařezy v patě svahu"</t>
  </si>
  <si>
    <t>3542*0,1 "odměřeno v 3D modelu x pokrytí vegetací; skalní výchoz"</t>
  </si>
  <si>
    <t>3541,995*0,02 "odměřeno z 3D modelu x očekávaná průměrná mocnost čištění; skalní výchoz"</t>
  </si>
  <si>
    <t>10*2 "část pol. 18 x délka vrtu; vrty pro trny k fixaci bloku"  
9*2 "část pol. 19 x délka vrtu; vrty pro trny na horním okraji sítě"  
39*1,5 "část pol. 18 x délka vrtu; vrty pro trny v ploše sítě"  
10*1,5 "část pol. 19 x délka vrtu; vrty pro kotevní body"  
Součet 111,5</t>
  </si>
  <si>
    <t>69*2 "počet sloupků x délka vrtu; viz pol. 25; vrty pro sloupky plotů nadz. výšky 3 m v patě svahu"</t>
  </si>
  <si>
    <t>200,563/6,25+6,91 "pol.20 / plocha na 1 m2 + trny na okraj sítě a zaokrouhlení, d = 1,5 m"  
10 "technická zpráva; trny pro fixaci bloku, d = 2 m"  
Součet 49</t>
  </si>
  <si>
    <t>10 "určeno projektantem; trny pro kotevní body; d=1,5 m + oko"  
15/2+1,5"délka horní hrany / interval mezi trny + 1 ks navíc a zaokrouhlení; odměřeno elektronicky; d=2 m + oko"  
Součet 19</t>
  </si>
  <si>
    <t>16+5+13+10 "součet počtu kotev plotů; situační výkres, ploty v patě svahu nadz. výšky 3 m; d=2 m"</t>
  </si>
  <si>
    <t>200,563 "odměřeno z 3D modelu; skalní výchoz"</t>
  </si>
  <si>
    <t>15+15 "délka horní  + spodní hrany; odměřeno elektronicky; skalní výchoz"</t>
  </si>
  <si>
    <t>27+6+21+15 "součet počtu sloupků plotu; situační výkres a výkres detailů, ploty v patě svahu"</t>
  </si>
  <si>
    <t>29+8+23+17 "kotvy plotů, situační výkres"</t>
  </si>
  <si>
    <t>(26+5+20+14)*2,5*3 "počet polí plotu x jeho délka x šíře výplně; situační výkres, ploty v patě svahu v = 3 m"</t>
  </si>
  <si>
    <t>(26+5+20+14)*2,5*7 "počet polí plotu x jeho délka x počet lan; situační výkres, ploty v patě svahu v=3 m"</t>
  </si>
  <si>
    <t>14,872*0,3 "pol. 14 x objemová hmotnost vegetace; odvoz vegetace do žst."</t>
  </si>
  <si>
    <t>160*4 "délka objektu x šířka oblasti; odečteno elektronicky"</t>
  </si>
  <si>
    <t>200,563 * 1,2 ' Přepočtené koeficientem množství</t>
  </si>
  <si>
    <t>487,5*1,2 "pol.27 x koeficient navýšený o prostřih a ztratné; sítě plotů nadz.výšky 3 m v patě svahu"</t>
  </si>
  <si>
    <t>1137,5*1,2 "pol.31 x koeficient navýšený o prostřih a ztratné; lana plotu"  
30*1,2 "pol.22 x koeficient navýšený o prostřih a ztratné; lana sítí"  
Součet 1401</t>
  </si>
  <si>
    <t>70,84*2,5 "pol.17 x objemová hmotnost; rubanina z čištění skalní stěny"</t>
  </si>
  <si>
    <t>Stromy, keře: 14,872*0,3 "pol. 14 x objemová hmotnost vegetace; štěpka"</t>
  </si>
  <si>
    <t>10*0,2 "pol.10 x koeficient množství štěpky z kusu; stanoveno projektantem"  
8*0,5 "pol.11 x koeficient množství štěpky z kusu; stanoveno projektantem"  
2*0,8 "pol.12 x koeficient množství štěpky z kusu; stanoveno projektantem"  
1*1,3 "pol.13 x koeficient množství štěpky z kusu; stanoveno projektantem"  
243*0,01 "pol.8 x koeficient množství štěpky z plochy; stanoveno projektantem"  
354,2*0,01 "pol.9 x koeficient množství štěpky z plochy; stanoveno projektantem"  
Součet 14,872</t>
  </si>
  <si>
    <t>640/3 "plocha GTX pokrytého povrchu kolejiště v pol. 3 / 3; dočasná ochrana koleje gumovými pasy v rozsahu 1/3 chráněné plochy"  
3*(2*2) "počet nových patek sloupů TV x (šířka x délka každé ochrany); dočasná ochrana nových patek sloupů TV"  
Součet 225,333  
225,333 * 1,2 ' Přepočtené koeficientem množství</t>
  </si>
  <si>
    <t>7*10 "počet míst s chráněnými rostlinami (pol.2) x průměrná plocha; sběr semen před započetím prací"</t>
  </si>
  <si>
    <t>7 "situační výkres, počet míst s výskytem chráněných rostlin k ochraně"</t>
  </si>
  <si>
    <t>Pařez: 11*0,5 "pol.16 x hmotnost kusu; stanoveno projektantem; pařez"</t>
  </si>
  <si>
    <t>(3,14*0,025*0,6)*1,2*9 "plocha vyčnívající tyče s okem x koeficient spotřeby pro nátěr x počet ks; trny s okem"  
(3,14*0,032*0,2)*1,7*44 "plocha vyčnívající tyče x koeficient spotřeby pro nátěr oka x počet ks; tyče R32 oko"  
((3,14*0,022*0,3)+(0,15*0,15*2))*1,2*49 "plocha vyčnívající tyče + plocha podložky x koeficient spotřeby pro nátěr x počet ks; tyče CKT 22"  
(3,14*0,089*3,2)*1,2*69 "plocha vyčnívající části sloupku x koeficient spotřeby pro nátěr x počet ks; sloupky plotu v=3"  
Součet 79,922</t>
  </si>
  <si>
    <t>79,923*2 "pol. 36 x 2 nátěry"</t>
  </si>
  <si>
    <t xml:space="preserve">  SO 90-38-50.14</t>
  </si>
  <si>
    <t>Ochrana skalních svahů - lokalita 16</t>
  </si>
  <si>
    <t>SO 90-38-50.14</t>
  </si>
  <si>
    <t>28 "určeno projektantem"</t>
  </si>
  <si>
    <t>3"určeno projektantem"</t>
  </si>
  <si>
    <t>1624*0,25 "odměřeno v 3D modelu x pokrytí vegetací; skalní výchoz"</t>
  </si>
  <si>
    <t>(1352,4+65,09)*0,02 "(suma dílčích ploch) x očekávaná průměrná mocnost čištění; odměřeno z 3D modelu; čištění nad a pod plotem"  
207*0,005 "odměřeno z 3D modelu x očekávaná průměrná mocnost čištění; čištění s podmínkou - výkres pohledu"  
Součet 29,385</t>
  </si>
  <si>
    <t>4 "určeno projektantem; situační výkres a výkres pohledu"</t>
  </si>
  <si>
    <t>10*1,5 "pol. 28 x hloubka vrtu; vrty pro trny kotevních bodů"</t>
  </si>
  <si>
    <t>27*1,3 "pol. 17 x hloubka vrtu; vrty pro sloupky plotu"</t>
  </si>
  <si>
    <t>14*5 "pol.27 x metráž; trny pro fixaci bloku"  
10*3 "pol.26 x metráž; trny pro fixaci bloku"  
Součet 100</t>
  </si>
  <si>
    <t>10 "technická zpráva; stanoviště 6 a 7"</t>
  </si>
  <si>
    <t>8 "technická zpráva; bloky u stanoviště 5 včetně"  
6 "technická zpráva; stanoviště 11"  
Součet 14</t>
  </si>
  <si>
    <t>10 "určeno projektantem; trny pro kotevní body; d = 1,5 m + oko"</t>
  </si>
  <si>
    <t>18 "počet kotev plotu; situační výkres, plot nad svislým stupněm"</t>
  </si>
  <si>
    <t>27 "počet sloupků plotu; situační výkres a výkres detailů, plot nad svislým stupněm"</t>
  </si>
  <si>
    <t>18 "pol. 16"</t>
  </si>
  <si>
    <t>26*3*2 "počet polí plotu x jeho délka x šíře výplně; situační výkres, plot nad svislým stupněm"</t>
  </si>
  <si>
    <t>26*3*5 "počet polí plotu x jeho délka x počet lan; situační výkres, plot nad svislým stupněm"</t>
  </si>
  <si>
    <t>21,060*0,3 "pol. 12 x objemová hmotnost vegetace; odvoz vegetace do žst."</t>
  </si>
  <si>
    <t>85*4 "délka objektu x šířka oblasti; odečteno elektronicky"</t>
  </si>
  <si>
    <t>156 * 1,2 ' Přepočtené koeficientem množství</t>
  </si>
  <si>
    <t>390 * 1,2 ' Přepočtené koeficientem množství</t>
  </si>
  <si>
    <t>29,385*2,5 "pol.14 x objemová hmotnost; rubanina z čištění skalní stěny"  
4*2,5 "pol.15 x objemová hmotnost; rubanina z odtěžení hornin"  
Součet 83,463</t>
  </si>
  <si>
    <t>21,060*0,3 "pol. 12 x objemová hmotnost vegetace; štěpka"</t>
  </si>
  <si>
    <t>28*0,2 "pol.9 x koeficient množství štěpky z kusu; stanoveno projektantem"  
18*0,5 "pol.10 x koeficient množství štěpky z kusu; stanoveno projektantem"  
3*0,8 "pol.11 x koeficient množství štěpky z kusu; stanoveno projektantem"  
406*0,01 "pol.8 x koeficient množství štěpky z plochy; stanoveno projektantem"  
Součet 21,06</t>
  </si>
  <si>
    <t>340/3 "plocha GTX pokrytého povrchu kolejiště v pol. 3 / 3; dočasná ochrana koleje gumovými pasy v rozsahu 1/3 chráněné plochy"  
2*(2*2) "počet nových patek sloupů TV x (šířka x délka každé ochrany); dočasná ochrana nových patek sloupů TV"  
Součet 121,333  
121,333 * 1,2 ' Přepočtené koeficientem množství</t>
  </si>
  <si>
    <t>2*10 "počet míst s chráněnými rostlinami (pol.2) x průměrná plocha; sběr semen před započetím prací"</t>
  </si>
  <si>
    <t>2 "situační výkres, počet míst s výskytem chráněných rostlin k ochraně"</t>
  </si>
  <si>
    <t>(3,14*0,032*0,6)*1,2*18 "plocha vyčnívající tyče s okem x koeficient spotřeby pro nátěr x počet ks; trny pro plot s okem"  
((3,14*0,022*0,5)+(0,2*0,2*2))*1,2*24 "plocha vyčnívající tyče + plocha podložky x koeficient spotřeby pro nátěr x počet ks; trny pro fixaci bloků"  
(3,14*0,089*2)*1,2*27 "plocha vyčnívající části sloupku x koeficient spotřeby pro nátěr x počet ks; sloupky plotu"  
Součet 22,71</t>
  </si>
  <si>
    <t>22,710*2 "pol. 31 x 2 nátěry"</t>
  </si>
  <si>
    <t xml:space="preserve">  SO 90-38-50.15</t>
  </si>
  <si>
    <t>Ochrana skalních svahů - lokalita 17</t>
  </si>
  <si>
    <t>SO 90-38-50.15</t>
  </si>
  <si>
    <t>112151351</t>
  </si>
  <si>
    <t>Pokácení stromu postupné se spouštěním částí kmene a koruny o průměru na řezné ploše pařezu přes 100 do 200 mm</t>
  </si>
  <si>
    <t>20 "určeno projektantem"</t>
  </si>
  <si>
    <t>112151352</t>
  </si>
  <si>
    <t>Pokácení stromu postupné se spouštěním částí kmene a koruny o průměru na řezné ploše pařezu přes 200 do 300 mm</t>
  </si>
  <si>
    <t>112151353</t>
  </si>
  <si>
    <t>Pokácení stromu postupné se spouštěním částí kmene a koruny o průměru na řezné ploše pařezu přes 300 do 400 mm</t>
  </si>
  <si>
    <t>6 "určeno projektantem"</t>
  </si>
  <si>
    <t>112151355</t>
  </si>
  <si>
    <t>Pokácení stromu postupné se spouštěním částí kmene a koruny o průměru na řezné ploše pařezu přes 500 do 600 mm</t>
  </si>
  <si>
    <t>(6240+450)*0,1 "(suma výměr z 3D modelu) x pokrytí vegetací; skalní výchoz a svah v sousedství"</t>
  </si>
  <si>
    <t>(451+170+1417)*0,005 "(suma dílčích ploch) x očekávaná průměrná mocnost čištění; odměřeno z 3D modelu; čištění s podmínkou při horním okraji stěny"  
5619*0,01 "odměřeno z 3D modelu x očekávaná průměrná mocnost čištění; čištění skalní stěny, výkres pohledu"  
Součet 66,38</t>
  </si>
  <si>
    <t>80 "určeno projektantem; situační výkres a výkres pohledu"</t>
  </si>
  <si>
    <t>20*1,5 "pol. 24 x metráž vrtu; vrty pro trny na kotevní body"  
5*1,2 "pol. 18 x metráž vrtu; vrty pro sloupky plotu"  
Součet 36</t>
  </si>
  <si>
    <t>12*5 "pol.27 x metráž; trny pro fixaci bloků"</t>
  </si>
  <si>
    <t>12 "určeno projektantem; technická zpráva; bloky k fixaci"</t>
  </si>
  <si>
    <t>20 "určeno projektantem; trny pro kotevní body; d=1,5 m + oko"</t>
  </si>
  <si>
    <t>5 "počet kotev plotu; situační výkres, plot"</t>
  </si>
  <si>
    <t>5 "pol. 17"</t>
  </si>
  <si>
    <t>4*3*2 "počet polí plotu x jeho délka x šíře výplně; situační výkres, plot"</t>
  </si>
  <si>
    <t>4*3*3 "počet polí plotu x jeho délka x počet lan; situační výkres, plot"</t>
  </si>
  <si>
    <t>31,490*0,3 "pol. 13 x objemová hmotnost vegetace; odvoz vegetace do žst."</t>
  </si>
  <si>
    <t>110*6 "délka objektu x šířka oblasti; odečteno elektronicky"</t>
  </si>
  <si>
    <t>24 * 1,2 ' Přepočtené koeficientem množství</t>
  </si>
  <si>
    <t>36 * 1,2 ' Přepočtené koeficientem množství</t>
  </si>
  <si>
    <t>66,38*2,5 "pol.15 x objemová hmotnost; rubanina z čištění skalní stěny"  
80*2,5 "pol.16 x objemová hmotnost; rubanina z odtěžení hornin"  
Součet 365,95</t>
  </si>
  <si>
    <t>31,490*0,3 "pol. 13 x objemová hmotnost vegetace; štěpka"</t>
  </si>
  <si>
    <t>20*0,4 "pol.9 x koeficient množství štěpky z kusu; stanoveno projektantem"  
15*0,5 "pol.10 x koeficient množství štěpky z kusu; stanoveno projektantem"  
6*0,8 "pol.11 x koeficient množství štěpky z kusu; stanoveno projektantem"  
3*1,5 "pol.12 x koeficient množství štěpky z kusu; stanoveno projektantem"  
669*0,01 "pol.8 x koeficient množství štěpky z plochy; stanoveno projektantem"  
Součet 31,49</t>
  </si>
  <si>
    <t>660/3 "plocha GTX pokrytého povrchu kolejiště v pol. 3 / 3; dočasná ochrana koleje gumovými pasy v rozsahu 1/3 chráněné plochy"  
110*1 "délka úseku x šíře pasu; ochrana sneseného optického kabelu za kolejnicovým pasem"  
2*(2*2) "počet nových patek sloupů TV x (šířka x délka každé ochrany); dočasná ochrana nových patek sloupů TV"  
1*(2*2) "počet návěstidel x  (šířka x délka každé ochrany); dočasná ochrana návěstidla v patě stěny"  
Součet 342  
342 * 1,2 ' Přepočtené koeficientem množství</t>
  </si>
  <si>
    <t>(3,14*0,032*0,6)*1,2*5 "plocha vyčnívající tyče s okem x koeficient spotřeby pro nátěr x počet ks; trny pro plot s okem"  
((3,14*0,022*0,5)+(0,2*0,2*2))*1,2*12 "plocha vyčnívající tyče + plocha podložky x koeficient spotřeby pro nátěr x počet ks; trny pro fixaci bloků"  
(3,14*0,032*2)*1,2*5 "plocha vyčnívající části sloupku x koeficient spotřeby pro nátěr x počet ks; sloupky plotu"  
Součet 3,217</t>
  </si>
  <si>
    <t>3,217*2 "pol. 30 x 2 nátěry"</t>
  </si>
  <si>
    <t xml:space="preserve">  SO 90-38-50.16</t>
  </si>
  <si>
    <t>Ochrana skalních svahů - lokalita 18</t>
  </si>
  <si>
    <t>SO 90-38-50.16</t>
  </si>
  <si>
    <t>(100*7)*0,5 "odměřeno elektronicky: (d x š) x pokrytí vegetací; pruh v patě skalní stěny"</t>
  </si>
  <si>
    <t>69 "určeno projektantem"</t>
  </si>
  <si>
    <t>36 "určeno projektantem"</t>
  </si>
  <si>
    <t>112151354</t>
  </si>
  <si>
    <t>Pokácení stromu postupné se spouštěním částí kmene a koruny o průměru na řezné ploše pařezu přes 400 do 500 mm</t>
  </si>
  <si>
    <t>112151357</t>
  </si>
  <si>
    <t>Pokácení stromu postupné se spouštěním částí kmene a koruny o průměru na řezné ploše pařezu přes 700 do 800 mm</t>
  </si>
  <si>
    <t>129911121</t>
  </si>
  <si>
    <t>Bourání konstrukcí v odkopávkách a prokopávkách ručně s přemístěním suti na hromady na vzdálenost do 20 m nebo s naložením na dopravní prostředek z betonu prostého neprokládaného</t>
  </si>
  <si>
    <t>(3,14*2*0,15)*6 "obvod sloupu x délka; sloup k demolici"</t>
  </si>
  <si>
    <t>3181*0,5 "plocha odečtená z 3D modelu x pokrytí vegetací; skalní výchoz"</t>
  </si>
  <si>
    <t>3180,38*0,02 "odměřeno z 3D modelu x očekávaná průměrná mocnost čištění; čištění skalní stěny, výkres pohledu"</t>
  </si>
  <si>
    <t>70 "určeno projektantem; situační výkres a výkres pohledu"</t>
  </si>
  <si>
    <t>25*1,5 "pol. 23 x metráž vrtu; vrty pro trny na kotevní body"</t>
  </si>
  <si>
    <t>8*5 "pol.26 x metráž; trny pro fixaci bloků"</t>
  </si>
  <si>
    <t>48*2 "počet sloupků x délka vrtu; viz pol. 29; vrty pro sloupky plotů nadz. výšky 3 m v patě svahu"</t>
  </si>
  <si>
    <t>8 "určeno projektantem; technická zpráva; bloky k fixaci"</t>
  </si>
  <si>
    <t>25 "určeno projektantem; trny pro kotevní body; d=1,5 m + oko"</t>
  </si>
  <si>
    <t>5+8+5+10+10 "součet počtu kotev plotů; situační výkres, ploty v patě svahu nadz. výšky 3 m; d=2 m"</t>
  </si>
  <si>
    <t>12 "stanoveno projektantem; trny pro přepásání ponechaných bloků lany"</t>
  </si>
  <si>
    <t>6*10 "počet smyček x odborný odhad délky; lano pro přepásání ponechaných bloků"</t>
  </si>
  <si>
    <t>12+5+15+16 "součet počtu sloupků plotu; situační výkres a výkres detailů, ploty v patě svahu"</t>
  </si>
  <si>
    <t>14+7+17+18 "kotvy plotů v=3 m, situační výkres"</t>
  </si>
  <si>
    <t>(11+4+14+15)*2,5*3 "počet polí plotu x jeho délka x šíře výplně; situační výkres, ploty v patě svahu v = 3 m"</t>
  </si>
  <si>
    <t>(11+4+14+15)*2,5*7 "počet polí plotu x jeho délka x počet lan; situační výkres, ploty v patě svahu v=3 m"</t>
  </si>
  <si>
    <t>57,205*0,3 "pol. 17 x objemová hmotnost vegetace; odvoz vegetace do žst."</t>
  </si>
  <si>
    <t>125*6 "délka objektu x šířka oblasti; odečteno elektronicky"</t>
  </si>
  <si>
    <t>330*1,2 "pol.32 x koeficient navýšený o prostřih a ztratné; sítě plotů nadz.výšky 3 m v patě svahu"</t>
  </si>
  <si>
    <t>770*1,2 "pol.34 x koeficient navýšený o prostřih a ztratné; lana plotu"</t>
  </si>
  <si>
    <t>985675111</t>
  </si>
  <si>
    <t>Bednění ztužujících věnců zřízení</t>
  </si>
  <si>
    <t>4*1,5 "délka x průměrná výška bednění v rozvinutém pohledu; odečteno elektronicky"</t>
  </si>
  <si>
    <t>985675121</t>
  </si>
  <si>
    <t>Bednění ztužujících věnců odstranění</t>
  </si>
  <si>
    <t>5,652*2,5 "pol.33 x objemová hmotnost; odbouraný sloup"</t>
  </si>
  <si>
    <t>63,608*2,5 "pol.19 x objemová hmotnost; rubanina z čištění skalní stěny"  
70*2,5 "pol.20 x objemová hmotnost; rubanina z odtěžení hornin"  
Součet 334,02</t>
  </si>
  <si>
    <t>57,205*0,3 "pol. 17 x objemová hmotnost vegetace; štěpka"</t>
  </si>
  <si>
    <t>69*0,2 "pol.12 x koeficient množství štěpky z kusu; stanoveno projektantem"  
36*0,5 "pol.13 x koeficient množství štěpky z kusu; stanoveno projektantem"  
3*0,8 "pol.14 x koeficient množství štěpky z kusu; stanoveno projektantem"  
1*1,3 "pol.15 x koeficient množství štěpky z kusu; stanoveno projektantem"  
1*2,3 "pol.16 x koeficient množství štěpky z kusu; stanoveno projektantem"  
350*0,01 "pol.10 x koeficient množství štěpky z plochy; stanoveno projektantem"  
1590,5*0,01 "pol.11 x koeficient množství štěpky z plochy; stanoveno projektantem"  
Součet 57,205</t>
  </si>
  <si>
    <t>750/3 "plocha GTX pokrytého povrchu kolejiště v pol. 3 / 3; dočasná ochrana koleje gumovými pasy v rozsahu 1/3 chráněné plochy"  
125*1 "délka úseku x šíře pasu; ochrana sneseného optického kabelu za kolejnicovým pasem"  
3*(2*2) "počet nových patek sloupů TV x (šířka x délka každé ochrany); dočasná ochrana nových patek sloupů TV"  
Součet 387  
387 * 1,2 ' Přepočtené koeficientem množství</t>
  </si>
  <si>
    <t>11*10 "počet míst s chráněnými rostlinami (pol.2) x průměrná plocha; sběr semen před započetím prací"</t>
  </si>
  <si>
    <t>11 "situační výkres, počet míst s výskytem chráněných rostlin k ochraně"</t>
  </si>
  <si>
    <t>(3,14*0,032*0,6)*1,2*12 "plocha vyčnívající tyče s okem x koeficient spotřeby pro nátěr x počet ks; trny pro lana přepásání s okem"  
((3,14*0,022*0,5)+(0,2*0,2*2))*1,2*8 "plocha vyčnívající tyče + plocha podložky x koeficient spotřeby pro nátěr x počet ks; trny pro fixaci bloků"  
(3,14*0,032*0,2)*1,7*38 "plocha vyčnívající tyče x koeficient spotřeby pro nátěr oka x počet ks; tyče R32 oko"  
(3,14*0,089*3,2)*1,2*48 "plocha vyčnívající části sloupku x koeficient spotřeby pro nátěr x počet ks; sloupky plotu v=3"  
Součet 54,776</t>
  </si>
  <si>
    <t>54,776*2 "pol. 39 x 2 nátěry"</t>
  </si>
  <si>
    <t xml:space="preserve">  SO 90-38-50.17</t>
  </si>
  <si>
    <t>Ochrana skalních svahů - lokalita 19</t>
  </si>
  <si>
    <t>SO 90-38-50.17</t>
  </si>
  <si>
    <t>25*3*0,7 "odměřeno elektronicky: d x š x pokrytí vegetací; pás na konci lokality v patě svahu"</t>
  </si>
  <si>
    <t>17 "určeno projektantem"</t>
  </si>
  <si>
    <t>674*0,3 "odměřeno v 3D modelu x pokrytí vegetací; skalní výchoz"  
100*2*0,8 "odměřeno elektronicky: d x š x pokrytí vegetací; pás při horní hraně stěny"  
Součet 362,2</t>
  </si>
  <si>
    <t>673,639*0,02 "odměřeno z 3D modelu x očekávaná průměrná mocnost čištění; skalní výchoz"  
890,244*0,05 "odměřeno z 3D modelu x očekávaná průměrná mocnost srovnání plochy; svah s protierozním opatřením"  
Součet 57,985</t>
  </si>
  <si>
    <t>6*6,5*0,7 "rozměry bloku; blok na konci lokality"</t>
  </si>
  <si>
    <t>27*2 "pol.16 x délka vrtu; vrty pro trny s okem"  
56*1,5 "pol.17 x délka vrtu; vrty trny v ploše sítí"  
Součet 138</t>
  </si>
  <si>
    <t>318,369/6,25+5,061 "síťovaná plocha / plocha na 1 m2 + trny na okraj sítě a zaokrouhlení"</t>
  </si>
  <si>
    <t>51/2+1,5 "délka horní hrany síťované části / interval mezi trny + 1 ks navíc a zaokrouhlení; odměřeno elektronicky; skalní stěna"</t>
  </si>
  <si>
    <t>890,244/6,25+8,561 "plocha protierozních opatření / plocha na 1 m2 + trny na okraj sítě a zaokrouhlení; trny pro protierozní opatření"</t>
  </si>
  <si>
    <t>890,244 "odměřeno z 3D modelu; dílčí výměra na svahu s protierozním opatřením"  
298,369"odměřeno z 3D modelu; dílčí výměra sítě ve skalní stěně"  
1*20 "počet výrubů x plocha rezervy; odborný odhad; rezerva pro nový výrub sloupů"  
Součet 1208,613</t>
  </si>
  <si>
    <t>890,244 "odměřeno z 3D modelu; dílčí výměra na svahu s protierozním opatřením"</t>
  </si>
  <si>
    <t>70+70 "délka horní hrany + spodní hrany; odměřeno elektronicky"</t>
  </si>
  <si>
    <t>9,047*0,3 "pol. 10 x objemová hmotnost vegetace; odvoz vegetace do žst."</t>
  </si>
  <si>
    <t>105*4 "délka objektu x šířka oblasti; odečteno elektronicky"</t>
  </si>
  <si>
    <t>1208,613 * 1,2 ' Přepočtené koeficientem množství</t>
  </si>
  <si>
    <t>140 * 1,2 ' Přepočtené koeficientem množství</t>
  </si>
  <si>
    <t>890,244 * 1,2 ' Přepočtené koeficientem množství</t>
  </si>
  <si>
    <t>57,985*2,5 "pol. 13 x objemová hmotnost; rubanina z čištění skalní stěny"  
27,3*2,5 "pol. 14 x objemová hmotnost; rubanina z odtěžení hornin"  
Součet 213,213</t>
  </si>
  <si>
    <t>9,047*0,3 "pol. 10 x objemová hmotnost vegetace; štěpka"</t>
  </si>
  <si>
    <t>17*0,2 "pol.6 x koeficient množství štěpky na kus; stanoveno projektantem"  
3*0,5 "pol.7 x koeficient množství štěpky na kus; stanoveno projektantem"  
52,5*0,01 "pol.8 x koeficient množství štěpky z plochy; stanoveno projektantem"  
362,2*0,01 "pol.9 x koeficient množství štěpky z plochy; stanoveno projektantem"  
Součet 9,047</t>
  </si>
  <si>
    <t>R113311171</t>
  </si>
  <si>
    <t>Odstranění ochranných ocelových sítí s uložením na vzdálenost do 20 m nebo naložením na dopravní prostředek</t>
  </si>
  <si>
    <t>26*2*6 "šikmá výška svahu x šířka pásu x počet pásů starého pletiva; odstranění nefunkčních zbytků starého protierozního opatření"</t>
  </si>
  <si>
    <t>420/3 "plocha GTX pokrytého povrchu kolejiště v pol. 1 / 3; dočasná ochrana koleje gumovými pasy v rozsahu 1/3 chráněné plochy"  
2*(2*2) "počet nových patek sloupů TV x (šířka x délka každé ochrany); dočasná ochrana nových patek sloupů TV"  
Součet 148  
148 * 1,2 ' Přepočtené koeficientem množství</t>
  </si>
  <si>
    <t>((3,14*0,032*0,3)+(0,15*0,15*2))*1,2*151 "plocha vyčnívající tyče + plocha podložky x koeficient spotřeby pro nátěr x počet ks; tyče zavrtávací 32 mm"  
((3,14*0,022*0,3)+(0,15*0,15*2))*1,2*56 "plocha vyčnívající tyče + plocha podložky x koeficient spotřeby pro nátěr x počet ks; tyče CKT 22"  
(3,14*0,025*0,5)*1,2*27 "plocha vyčnívající tyče x koeficient spotřeby pro nátěr x počet ks; tyče s okem"  
Součet 19,304</t>
  </si>
  <si>
    <t>19,305*2 "pol. 27 x 2 nátěry; dvojnásobný nátěr"</t>
  </si>
  <si>
    <t xml:space="preserve">  SO 90-38-50.2</t>
  </si>
  <si>
    <t>Ochrana skalních svahů - lokalita 05</t>
  </si>
  <si>
    <t>SO 90-38-50.2</t>
  </si>
  <si>
    <t>(26*6)*0,8 "odměřeno elektronicky: (d x š) x pokrytí vegetací; pata svahu pod menším skalním výchozem"  
((10+3)/2)*110*0,6 "odměřeno elektronicky: (průměrná šíře) x délka x pokrytí vegetací; pata svahu pod větším skalním výchozem"  
(75*6)*0,6 "odměřeno elektronicky: (d x š) x pokrytí vegetací; pata svahu v závěru lokality"  
Součet 823,8</t>
  </si>
  <si>
    <t>11 "určeno projektantem"</t>
  </si>
  <si>
    <t>10 "určeno projektantem; v patě svahu"</t>
  </si>
  <si>
    <t>390*0,05 "odměřeno v 3D modelu x pokrytí vegetací; menší skalní výchoz"  
(5680+1990)*0,2 "(odměřeno v 3D modelu) x pokrytí vegetací; větší skalní výchoz"  
Součet 1553,5</t>
  </si>
  <si>
    <t>362*0,02 "odměřeno z 3D modelu x očekávaná průměrná mocnost čištění; menší skalní výchoz"  
4941*0,02 "odměřeno z 3D modelu x očekávaná průměrná mocnost čištění; větší skalní výchoz"  
1990*0,02 "odměřeno z 3D modelu x očekávaná průměrná mocnost čištění; partie v závěru lokality"  
Součet 145,86</t>
  </si>
  <si>
    <t>40 "určeno projektantem, situační výkres"</t>
  </si>
  <si>
    <t>30*2 "část pol. 20 x délka vrtu; vrty pro trny na horním okraji sítě"  
10*1,5 "část pol. 20 x délka vrtu; vrty pro trny kotevních bodů"  
256*1,5 "pol.21 x délka vrtu; vrty pro trny v ploše sítě"  
6*1,2 "pol.27 x délka vrtu; vrty pro sloupky záchytných plotů"  
Součet 466,2</t>
  </si>
  <si>
    <t>83*2 "počet slouků x délka vrtu; viz pol. 28; vrty pro sloupky plotů v patě svahu"</t>
  </si>
  <si>
    <t>1470/6,25+20,8 "pol.22 / plocha na 1 m2 + trny na okraj sítě a zaokrouhlení"</t>
  </si>
  <si>
    <t>15/2+1,5 "délka horní hrany / interval mezi trny + 1 ks navíc a zaokrouhlení; odměřeno elektronicky; menší skalní stěna, d = 2 m+oko"  
40/2+1 "délka horní hrany / interval mezi trny + 1 ks navíc a zaokrouhlení; odměřeno elektronicky; větší skalní stěna, d = 2 m+oko"  
10 "určeno projektantem; trny pro kotevní body, d = 1,5 m + oko"  
Součet 40</t>
  </si>
  <si>
    <t>6 "počet kotev plotu; situační výkres, plot nad stěnou, d= 1,5 m"  
10+5+13+5+13+6+5 "suma počtu kotev plotu; situační výkres, ploty v patě svahu, d= 2 m"  
Součet 63</t>
  </si>
  <si>
    <t>200 "odměřeno z 3D modelu; menší skalní výchoz"  
1270 "odměřeno z 3D modelu; větší skalní výchoz"  
Součet 1470</t>
  </si>
  <si>
    <t>15+15 "délka horní a spodní hrany; odměřeno elektronicky; menší skalní výchoz"  
40+50 "délka horní a spodní hrany; odměřeno elektronicky; větší skalní výchoz"  
20 "délka obvodu vynechaného místa u vstupu do jeskyně; odborný odhad; větší skalní výchoz"  
Součet 140</t>
  </si>
  <si>
    <t>6 "počet sloupků plotu; situační výkres a výkres detailů, plot nad stěnou"</t>
  </si>
  <si>
    <t>15+6+22+6+21+7+6 "součet počtu sloupků plotu; situační výkres a výkres detailů, ploty v patě svahu"</t>
  </si>
  <si>
    <t>6 "pol. 27"  
17+8+24+8+23+9+8 "součet počtů kotvení plotů; situační výkres; ploty v patě stěny"  
Součet 103</t>
  </si>
  <si>
    <t>5*3*2 "počet polí plotu x jeho délka x šíře výplně; situační výkres, plot nad stěnou"  
(14+5+21+5+20+6+5)*2,5*3 "počet polí plotu x jeho délka x šíře výplně; situační výkres, ploty v patě svahu"  
Součet 600</t>
  </si>
  <si>
    <t>5*3*3 "počet polí plotu x jeho délka x počet lan; situační výkres, plot nad stěnou"  
(14+5+21+5+20+6+5)*2,5*7 "počet polí plotu x jeho délka x počet lan; situační výkres, ploty v patě svahu"  
Součet 1375</t>
  </si>
  <si>
    <t>34,973*0,3 "pol. 15 x objemová hmotnost vegetace; odvoz vegetace do žst."</t>
  </si>
  <si>
    <t>225*4 "délka objektu x šířka oblasti; odečteno elektronicky"</t>
  </si>
  <si>
    <t>30*1,2 "část pol.29 x koeficient navýšený o prostřih a ztratné; sítě plotu"  
1470*1,2 "pol.22 x koeficient navýšený o prostřih a ztratné; sítě ve stěně"  
Součet 1800</t>
  </si>
  <si>
    <t>570*1,2 "část pol.29 x koeficient navýšený o prostřih a ztratné; sítě plotů v patě svahu"</t>
  </si>
  <si>
    <t>1375*1,2 "pol.32 x koeficient navýšený o prostřih a ztratné; lana plotu"  
140*1,2 "pol.23 x koeficient navýšený o prostřih a ztratné; lana sítí"  
Součet 1818</t>
  </si>
  <si>
    <t>10*1,7 "délka x průměrná výška bednění v rozvinutém pohledu; odečteno elektronicky"</t>
  </si>
  <si>
    <t>145,86*2,5 "pol.17 x objemová hmotnost; rubanina z čištění skalní stěny"  
40*2,5 "pol.19 x objemová hmotnost; rubanina z odtěžení hornin"  
Součet 464,65</t>
  </si>
  <si>
    <t>Stromy, keře: 34,973*0,3 "pol. 15 x objemová hmotnost vegetace; štěpka"</t>
  </si>
  <si>
    <t>2*0,2 "pol.10 x koeficient množství štěpky z kusu; stanoveno projektantem"  
4*0,5 "pol.11 x koeficient množství štěpky z kusu; stanoveno projektantem"  
11*0,8 "pol.12 x koeficient množství štěpky z kusu; stanoveno projektantem"  
823,8*0,01 "pol.13 x koeficient množství štěpky z plochy; stanoveno projektantem"  
1553,5*0,01 "pol.14 x koeficient množství štěpky z plochy; stanoveno projektantem"  
Součet 34,973</t>
  </si>
  <si>
    <t>900/3 "plocha GTX pokrytého povrchu kolejiště v pol. 5 / 3; dočasná ochrana koleje gumovými pasy v rozsahu 1/3 chráněné plochy"  
4*(2*2) "počet nových patek sloupů TV x (šířka x délka každé ochrany); dočasná ochrana nových patek sloupů TV"  
Součet 316  
316 * 1,2 ' Přepočtené koeficientem množství</t>
  </si>
  <si>
    <t>8*10 "počet míst s chráněnými rostlinami (pol.2) x průměrná plocha; sběr semen před započetím prací"</t>
  </si>
  <si>
    <t>8 "situační výkres, počet míst s výskytem chráněných rostlin k ochraně"</t>
  </si>
  <si>
    <t>Pařez: 10*0,5 "pol.18 x hmotnost kusu; stanoveno projektantem; pařez"</t>
  </si>
  <si>
    <t>(3,14*0,025*0,6)*1,2*30 "plocha vyčnívající tyče s okem x koeficient spotřeby pro nátěr x počet ks; tyče CKT 22"  
((3,14*0,022*0,3)+(0,15*0,15*2))*1,2*256 "plocha vyčnívající tyče + plocha podložky x koeficient spotřeby pro nátěr x počet ks; tyče CKT 22"  
(3,14*0,032*0,2)*1,7*(6+57) "plocha vyčnívající tyče + plocha podložky x koeficient spotřeby pro nátěr oka x počet ks; tyče R32 oko"  
(3,14*0,032*2)*1,2*6 "plocha vyčnívající části sloupku x koeficient spotřeby pro nátěr x počet ks; pol. 27; sloupky plotu"  
(3,14*0,089*3,2)*1,2*83 "plocha vyčnívající části sloupku x koeficient spotřeby pro nátěr x počet ks; pol. 28; sloupky plotu"  
Součet 114,555</t>
  </si>
  <si>
    <t>114,554*2 "pol. 38 x 2 nátěry"</t>
  </si>
  <si>
    <t xml:space="preserve">  SO 90-38-50.3</t>
  </si>
  <si>
    <t>Ochrana skalních svahů - lokalita 06</t>
  </si>
  <si>
    <t>SO 90-38-50.3</t>
  </si>
  <si>
    <t>(100*5)*0,6 "odměřeno elektronicky: (d x š) x pokrytí vegetací; pata svahu v km 32,350 - 32,450"  
(50*9)*0,7 "odměřeno elektronicky: (d x š) x pokrytí vegetací; pata svahu v km 32,545 - 32,600"  
Součet 615</t>
  </si>
  <si>
    <t>25 "určeno projektantem"</t>
  </si>
  <si>
    <t>26 "určeno projektantem"</t>
  </si>
  <si>
    <t>13021417</t>
  </si>
  <si>
    <t>podložka pro matici CKT celozávitovou kotevní tyč 200x200x12mm</t>
  </si>
  <si>
    <t>13021433</t>
  </si>
  <si>
    <t>tyč kotevní celozávitová CKT D 28mm S 670 H</t>
  </si>
  <si>
    <t>13021443</t>
  </si>
  <si>
    <t>matice pro CKT celozávitovou kotevní tyč D 28mm S 670 H</t>
  </si>
  <si>
    <t>12 "počet ks trnů; technická zpráva"</t>
  </si>
  <si>
    <t>13021452</t>
  </si>
  <si>
    <t>spojník pro CKT celozávitovou kotevní tyč D 28mm S 670 H</t>
  </si>
  <si>
    <t>12*8 "počet ks x délka trnu; technická zpráva"</t>
  </si>
  <si>
    <t>1140*0,05 "odměřeno v 3D modelu x pokrytí vegetací; I. skalní výchoz"  
(70*16)*0,4 "odměřeno elektronicky: (d x š) x pokrytí vegetací; svah pod dynamickou bariérou"  
(60+30)*3*0,8 "odměřeno elektronicky: (suma délek) x š x pokrytí vegetací; průklest pro umístění záchytného plotu"  
(50*5)*0,8 "odměřeno elektronicky: (d x š) x pokrytí vegetací; průklest pro umístění dynamické bariéry"  
1250*0,05 "(odměřeno v 3D modelu) x pokrytí vegetací; II. skalní výchoz"  
Součet 983,5</t>
  </si>
  <si>
    <t>1140*0,02 "odměřeno z 3D modelu x očekávaná průměrná mocnost čištění; I. skalní výchoz"  
1250*0,02 "odměřeno z 3D modelu x očekávaná průměrná mocnost čištění; II. skalní výchoz"  
Součet 47,8</t>
  </si>
  <si>
    <t>2*1*1 "rozměry; blok v km 32,413, situační výkres"  
1,5*1,5*0,5 "rozměry; blok ve stěně v km 32,552, situační výkres"  
Součet 3,125</t>
  </si>
  <si>
    <t>52*2 "pol. 21 x délka vrtu; vrty pro trny na horním okraji sítě"  
243*1,5 "pol.20 x délka vrtu; vrty pro trny v ploše sítě"  
Součet 468,5</t>
  </si>
  <si>
    <t>(21+11)*1,3 "část pol. 27 x hloubka vrtu; vrty pro sloupky plotu ve svahu"</t>
  </si>
  <si>
    <t>22*2 "počet sloupků x délka vrtu; viz pol. 47; vrty pro sloupky plotů nadz. výšky 3 m v patě svahu"   
35*1,3 "počet sloupků x délka vrtu; viz pol. 27; vrty pro sloupky plotů nadz. výšky 1,8 m v patě svahu"   
Součet 89,5</t>
  </si>
  <si>
    <t>1326/6,25+30,84 "pol.22 / plocha na 1 m2 + trny na okraj sítě a zaokrouhlení"</t>
  </si>
  <si>
    <t>(50+30)/2+2 "(suma délek horní hrany) / interval mezi trny + 2 ks navíc; odměřeno elektronicky; d=2 m+oko"  
18/2+1 "délka horní hrany se zdvihem sítě / interval mezi trny + 1 ks navíc ; odměřeno elektronicky; d=3 m+oko"  
Součet 52</t>
  </si>
  <si>
    <t>13 "počet kotev plotu; situační výkres, plot v km 32,410 - 32,465; d=1,5 m"  
8 "počet kotev plotu; situační výkres, plot v km 32,530 - 32,565; d=1,5 m"  
11+12 "součet počtu kotev plotů; situační výkres, ploty v patě svahu nadz. výšky 1,8 m; d=1,5 m"  
Mezisoučet 44  
10+5 "součet počtu kotev plotů; situační výkres, ploty v patě svahu nadz. výšky 3 m; d=2 m"  
Součet 59</t>
  </si>
  <si>
    <t>1248 "odměřeno z 3D modelu; I. skalní výchoz"  
18*1 "odměřeno elektronicky; délka x šířka; zdvižená síť na hraně nad výchozem"  
2*30 "počet výrubů x plocha rezervy; odborný odhad; rezerva pro nové výruby sloupů"  
Součet 1326</t>
  </si>
  <si>
    <t>21 "počet sloupků plotu; situační výkres a výkres detailů, plot v km 32,410 - 32,465"  
11 "počet sloupků plotu; situační výkres a výkres detailů, plot v km 32,530 - 32,565"  
(17+18) "součet počtu sloupků plotu; situační výkres a výkres detailů; ploty nadz. výšky 1,8 m v patě svahu"  
Součet 67</t>
  </si>
  <si>
    <t>16+6"součet počtu sloupků plotu; situační výkres a výkres detailů, ploty v patě svahu na konci úseku"</t>
  </si>
  <si>
    <t>13+8+23 "kotvy plotů v=1,8 m; viz pol. 26"  
18+8 "kotvy plotů v=3 m, situační výkres"  
Součet 70</t>
  </si>
  <si>
    <t>20*3*2 "počet polí plotu x jeho délka x šíře výplně; situační výkres, plot v km 32,410 - 32,465"  
10*3*2 "počet polí plotu x jeho délka x šíře výplně; situační výkres, plot v km 32,530 - 32,565"  
(16+17)*3*2 "počet polí plotu x jeho délka x šíře výplně; situační výkres, ploty v patě svahu v = 1,8 m"  
(15+5)*2,5*3 "počet polí plotu x jeho délka x šíře výplně; situační výkres, ploty v patě svahu v = 3 m"  
Součet 528</t>
  </si>
  <si>
    <t>20*3*5 "počet polí plotu x jeho délka x počet lan; situační výkres, plot v km 32,410 - 32,465"  
10*3*5 "počet polí plotu x jeho délka x počet lan; situační výkres, plot v km 32,530 - 32,565"  
(16+17)*3*5 "počet polí plotu x jeho délka x počet lan; situační výkres, ploty v patě svahu v=1,8 m"  
(15+5)*2,5*7 "počet polí plotu x jeho délka x počet lan; situační výkres, ploty v patě svahu v=3 m"  
Součet 1295</t>
  </si>
  <si>
    <t>55,885*0,3 "pol. 16 x objemová hmotnost vegetace; odvoz vegetace do žst."</t>
  </si>
  <si>
    <t>250*4 "délka objektu x šířka oblasti; odečteno elektronicky"</t>
  </si>
  <si>
    <t>12*10 "počet fixačních trnů x počet hodin; injektáže trnů pro fixaci bloku"</t>
  </si>
  <si>
    <t>96 "pol.41; délka trnů pro fixaci bloku"</t>
  </si>
  <si>
    <t>1326*1,2 "pol.22 x koeficient navýšený o prostřih a ztratné; sítě ve stěně"</t>
  </si>
  <si>
    <t>180*1,2 "část pol.29 x koeficient navýšený o prostřih a ztratné; sítě plotů ve svahu"  
198*1,2 "část pol.29 x koeficient navýšený o prostřih a ztratné; sítě plotů nadz.výšky 1,8 m v patě svahu"  
Součet 453,6</t>
  </si>
  <si>
    <t>150*1,2 "část pol.29 x koeficient navýšený o prostřih a ztratné; sítě plotů nadz.výšky 3 m v patě svahu"</t>
  </si>
  <si>
    <t>1295*1,2 "pol.32 x koeficient navýšený o prostřih a ztratné; lana plotu"  
210*1,2 "pol.24 x koeficient navýšený o prostřih a ztratné; lana sítí"  
Součet 1806</t>
  </si>
  <si>
    <t>((3,14*0,11*0,11)/4)*96*1,22*1,5 "(obvod vrtu) x metráž trnů (pol.40) x hm.koeficient x koeficient spotřeby v puklinách a ztratné; fixace bloku"</t>
  </si>
  <si>
    <t>7*3 "délka x průměrná výška bednění v rozvinutém pohledu; odečteno elektronicky"</t>
  </si>
  <si>
    <t>47,8*2,5 "pol.18x objemová hmotnost; rubanina z čištění skalní stěny"  
3,125*2,5 "pol.19 x objemová hmotnost; rubanina z odtěžení hornin"  
Součet 127,313</t>
  </si>
  <si>
    <t>55,885*0,3 "pol. 16 x objemová hmotnost vegetace; štěpka"</t>
  </si>
  <si>
    <t>R1</t>
  </si>
  <si>
    <t>Dynamická bariéra, 500 kJ, výška 3 m, vč. materiálu pro kotvení, založení a výplně mezer</t>
  </si>
  <si>
    <t>25*0,5 "pol.13 x koeficient množství štěpky z kusu; stanoveno projektantem"  
16*0,9 "pol.14 x koeficient množství štěpky z kusu; stanoveno projektantem"  
26*0,5 "pol.15 x koeficient množství štěpky z kusu; stanoveno projektantem"  
615*0,01 "pol.11 x koeficient množství štěpky z plochy; stanoveno projektantem"  
983,5*0,01 "pol.12 x koeficient množství štěpky z plochy; stanoveno projektantem"  
Součet 55,885</t>
  </si>
  <si>
    <t>1000/3 "plocha GTX pokrytého povrchu kolejiště v pol. 5 / 3; dočasná ochrana koleje gumovými pasy v rozsahu 1/3 chráněné plochy"  
5*(2*2) "počet nových patek sloupů TV x (šířka x délka každé ochrany); dočasná ochrana nových patek sloupů TV"  
Součet 353,333  
353,333 * 1,2 ' Přepočtené koeficientem množství</t>
  </si>
  <si>
    <t>96 "pol.41"</t>
  </si>
  <si>
    <t>R155215111</t>
  </si>
  <si>
    <t>Montáž dynamické bariéry prováděná horolezeckou technikou I. skupiny (odolnost do 1 000 kJ), vč. založení pro vybraný konkrétní typ bariéry (zemní práce, vrty, bednění patek atp.) a transportu bariéry</t>
  </si>
  <si>
    <t>10*3*5 "délka pole x výška pole x počet polí"</t>
  </si>
  <si>
    <t>70 "odborný odhad"</t>
  </si>
  <si>
    <t>12*5 "počet trnů x počet centrátorů na trn"</t>
  </si>
  <si>
    <t>(3,14*0,025*0,6)*1,2*42 "plocha vyčnívající tyče s okem x koeficient spotřeby pro nátěr x počet ks; trny s okem"  
(3,14*0,025*1,6)*1,2*10 "plocha vyčnívající tyče s okem x koeficient spotřeby pro nátěr x počet ks; trny s okem delší"  
((3,14*0,022*0,3)+(0,15*0,15*2))*1,2*243 "plocha vyčnívající tyče + plocha podložky x koeficient spotřeby pro nátěr x počet ks; tyče CKT 22"  
(3,14*0,032*0,2)*1,7*59 "plocha vyčnívající tyče x koeficient spotřeby pro nátěr oka x počet ks; tyče R32 oko"  
(3,14*0,089*2)*1,2*67 "plocha vyčnívající části sloupku x koeficient spotřeby pro nátěr x počet ks; sloupky plotu v=1,8"  
(3,14*0,089*3,2)*1,2*22 "plocha vyčnívající části sloupku x koeficient spotřeby pro nátěr x počet ks; sloupky plotu v=3"  
((3,14*0,028*0,3)+(0,2*0,2*2))*1,2*12 "plocha vyčnívající tyče + plocha podložky x koeficient spotřeby pro nátěr x počet ks; tyče CKT 28"  
Součet 95,14</t>
  </si>
  <si>
    <t>95,140*2 "pol. 52 x 2 nátěry"  
20 "odborný odhad; krycí nátěry bariéry"  
Součet 210,28</t>
  </si>
  <si>
    <t>938122112</t>
  </si>
  <si>
    <t>Ošetření řezných ploch porostů na mostech herbicidy průměru přes 10 cm</t>
  </si>
  <si>
    <t>16+13 "určeno projektantem; ošetřené pařezy kácených listnatých stromů"</t>
  </si>
  <si>
    <t>VRN1</t>
  </si>
  <si>
    <t>Průzkumné, geodetické a projektové práce</t>
  </si>
  <si>
    <t>013294000</t>
  </si>
  <si>
    <t>Ostatní dokumentace</t>
  </si>
  <si>
    <t xml:space="preserve">  SO 90-38-50.4</t>
  </si>
  <si>
    <t>Ochrana skalních svahů - lokalita 07</t>
  </si>
  <si>
    <t>SO 90-38-50.4</t>
  </si>
  <si>
    <t>24 "určeno projektantem"</t>
  </si>
  <si>
    <t>(67*5)*1 "odměřeno elektronicky: (d x š) x pokrytí vegetací; pruh nad horní hranou skalní stěny"</t>
  </si>
  <si>
    <t>915*0,02 "odměřeno z 3D modelu x očekávaná průměrná mocnost čištění; skalní výchoz"</t>
  </si>
  <si>
    <t>38*2 "pol. 12 x délka vrtu; vrty pro trny na horním okraji sítě"  
171*1,5 "pol. 11 x délka vrtu; vrty pro trny v ploše sítě"  
Součet 332,5</t>
  </si>
  <si>
    <t>980/6,25+14,2 "pol.13 / plocha na 1 m2 + trny na okraj sítě a zaokrouhlení"</t>
  </si>
  <si>
    <t>35/2+1,5 "délka horní hrany / interval mezi trny + 1 ks navíc a zaokrouhlení; odměřeno elektronicky; d=2 m+oko"  
35/2+1,5 "délka horní hrany se zdvihem sítě / interval mezi trny + 1 ks navíc a zaokrouhlení ; odměřeno elektronicky; d=3 m+oko"  
Součet 38</t>
  </si>
  <si>
    <t>915 "odměřeno z 3D modelu; skalní výchoz"  
35*1 "odměřeno elektronicky; délka x šířka; zdvižená síť na hraně nad výchozem"  
1*30 "počet výrubů x plocha rezervy; odborný odhad; rezerva pro nový výrub sloupů"  
Součet 980</t>
  </si>
  <si>
    <t>35+65 "délka horní hrany + spodní hrany; odměřeno elektronicky; skalní výchoz"  
35 "délka úseku se zdviženým okrajem sítě; odměřeno elektronicky; skalní výchoz"  
Součet 135</t>
  </si>
  <si>
    <t>8,150*0,3 "pol. 8 x objemová hmotnost vegetace; odvoz vegetace do žst."</t>
  </si>
  <si>
    <t>70*4 "délka objektu x šířka oblasti; odečteno elektronicky"</t>
  </si>
  <si>
    <t>980 * 1,2 ' Přepočtené koeficientem množství</t>
  </si>
  <si>
    <t>135 * 1,2 ' Přepočtené koeficientem množství</t>
  </si>
  <si>
    <t>18,3*2,5 "pol.10 x objemová hmotnost; rubanina z čištění skalní stěny"</t>
  </si>
  <si>
    <t>8,150*0,3 "pol. 8 x objemová hmotnost vegetace; štěpka"</t>
  </si>
  <si>
    <t>335*0,01 "pol.6 x koeficient množství štěpky z plochy; stanoveno projektantem"  
24*0,2 "pol.7 x koeficient množství štěpky; stanoveno projektantem"  
Součet 8,15</t>
  </si>
  <si>
    <t>280/3 "plocha GTX pokrytého povrchu kolejiště v pol. 1 / 3; dočasná ochrana koleje gumovými pasy v rozsahu 1/3 chráněné plochy"  
1*(2*2) "počet nových patek sloupů TV x (šířka x délka každé ochrany); dočasná ochrana nových patek sloupů TV"  
Součet 97,333  
97,333 * 1,2 ' Přepočtené koeficientem množství</t>
  </si>
  <si>
    <t>(3,14*0,025*0,6)*1,2*19 "plocha vyčnívající tyče s okem x koeficient spotřeby pro nátěr x počet ks; trny s okem"  
(3,14*0,025*1,6)*1,2*19 "plocha vyčnívající tyče s okem x koeficient spotřeby pro nátěr x počet ks; trny s okem delší"  
((3,14*0,022*0,3)+(0,15*0,15*2))*1,2*171 "plocha vyčnívající tyče + plocha podložky x koeficient spotřeby pro nátěr x počet ks; tyče CKT 22"  
Součet 17,424</t>
  </si>
  <si>
    <t>17,425*2 "pol. 20 x 2 nátěry"</t>
  </si>
  <si>
    <t xml:space="preserve">  SO 90-38-50.5</t>
  </si>
  <si>
    <t>Ochrana skalních svahů - lokalita 08</t>
  </si>
  <si>
    <t>SO 90-38-50.5</t>
  </si>
  <si>
    <t>37 "určeno projektantem"</t>
  </si>
  <si>
    <t>(70*4)*1 "odměřeno elektronicky: (d x š) x pokrytí vegetací; pruh nad horní hranou skalní stěny"  
760*0,4 "odměřeno v 3D modelu x pokrytí vegetací; skalní výchoz"  
Součet 584</t>
  </si>
  <si>
    <t>760*0,03 "odměřeno z 3D modelu x očekávaná průměrná mocnost čištění; skalní výchoz"</t>
  </si>
  <si>
    <t>31*2 "pol. 15 x délka vrtu; vrty pro trny na horním okraji sítě"</t>
  </si>
  <si>
    <t>60/2+1 "délka horní hrany se zdvihem sítě / interval mezi trny + 1 ks navíc ; odměřeno elektronicky; d=3 m+oko"</t>
  </si>
  <si>
    <t>854/6,25+26,36 "síťovaná plocha viz pol. 16/ plocha na 1 m2 + trny na okraj sítě a zaokrouhlení"</t>
  </si>
  <si>
    <t>764 "odměřeno z 3D modelu; síť na skalní výchoz"  
60*1 "odměřeno elektronicky; délka x šířka; zdvižená síť na hraně nad výchozem"  
1*30 "počet výrubů x plocha rezervy; odborný odhad; rezerva pro nový výrub sloupů"  
Součet 854</t>
  </si>
  <si>
    <t>854*0,2 "odměřeno z 3D modelu x procentuální rozsah podložení georohoží; pokládka georohože pod síť"</t>
  </si>
  <si>
    <t>10+65 "délka horní hrany + spodní hrany; odměřeno elektronicky; skalní výchoz"  
60 "délka úseku se zdviženým okrajem sítě; odměřeno elektronicky; skalní výchoz"  
Součet 135</t>
  </si>
  <si>
    <t>27,240*0,3 "pol. 11 x objemová hmotnost vegetace; odvoz vegetace do žst."</t>
  </si>
  <si>
    <t>60*4 "délka objektu x šířka oblasti; odečteno elektronicky"</t>
  </si>
  <si>
    <t>764+60+30 "dílčí rozsahy viz pol. 16; pokládka sítě ve skalní stěně"  
854 * 1,2 ' Přepočtené koeficientem množství</t>
  </si>
  <si>
    <t>854*0,2 "rozsah síťované plochy viz pol.16 x 20 %; podložení sítě georohoží"   
170,8 * 1,2 ' Přepočtené koeficientem množství</t>
  </si>
  <si>
    <t>22,8*2,5 "pol.13 x objemová hmotnost; rubanina z čištění skalní stěny"</t>
  </si>
  <si>
    <t>27,240*0,3 "pol. 11 x objemová hmotnost vegetace; štěpka"</t>
  </si>
  <si>
    <t>584*0,01 "pol.7 x koeficient množství štěpky z plochy; stanoveno projektantem"  
37*0,2 "pol.8 x koeficient množství štěpky z kusu; stanoveno projektantem"  
20*0,5 "pol.9 x koeficient množství štěpky z kusu; stanoveno projektantem"  
5*0,8 "pol.10 x koeficient množství štěpky z kusu; stanoveno projektantem"  
Součet 27,24</t>
  </si>
  <si>
    <t>240/3 "plocha GTX pokrytého povrchu kolejiště v pol. 1 / 3; dočasná ochrana koleje gumovými pasy v rozsahu 1/3 chráněné plochy"  
1*(2*2) "počet nových patek sloupů TV x (šířka x délka každé ochrany); dočasná ochrana nových patek sloupů TV"  
Součet 84  
84 * 1,2 ' Přepočtené koeficientem množství</t>
  </si>
  <si>
    <t>4 "situační výkres, počet míst s výskytem chráněných rostlin k ochraně"</t>
  </si>
  <si>
    <t>(3,14*0,025*1,6)*1,2*31 "plocha vyčnívající tyče s okem x koeficient spotřeby pro nátěr x počet ks; trny s okem delší"  
((3,14*0,032*0,3)+(0,15*0,15*2))*1,2*163 "plocha vyčnívající tyče + plocha podložky x koeficient spotřeby pro nátěr x počet ks; tyče zavrtávací"  
Součet 19,37</t>
  </si>
  <si>
    <t>19,37*2 "pol. 25 x 2 nátěry"</t>
  </si>
  <si>
    <t xml:space="preserve">  SO 90-38-50.6</t>
  </si>
  <si>
    <t>Ochrana skalních svahů - lokalita 09</t>
  </si>
  <si>
    <t>SO 90-38-50.6</t>
  </si>
  <si>
    <t>(35*5)*0,4 "odměřeno elektronicky: (d x š) x pokrytí vegetací; pata svahu v km 33,885 - 33,920"</t>
  </si>
  <si>
    <t>7 "určeno projektantem"</t>
  </si>
  <si>
    <t>(35*6)*1 "odměřeno elektronicky: (d x š) x pokrytí vegetací; pruh nad horní hranou skalní stěny"  
(75*10)*0,3 "odměřeno elektronicky: (d x š) x pokrytí vegetací; pruh v části čištění svahu v závěru lokality"  
Součet 435</t>
  </si>
  <si>
    <t>166*0,02 "odměřeno z 3D modelu x očekávaná průměrná mocnost čištění; skalní výchoz"  
88*10*0,01 "délka x šikmá výška x očekávaná průměrná mocnost čištění; odměřeno elektronicky; svah v km 33,906 - 33,994"  
Součet 12,12</t>
  </si>
  <si>
    <t>19*2 "pol. 15 x délka vrtu; vrty pro trny na horním okraji sítě"  
30*1,5 "pol. 14 x délka vrtu; vrty pro trny v ploše sítě"  
Součet 83</t>
  </si>
  <si>
    <t>11*1,3 "počet sloupků x délka vrtu; viz pol. 24; vrty pro sloupky plotů nadz. výšky 1,8 m v patě svahu"</t>
  </si>
  <si>
    <t>155/6,25+5,2 "rozsah síťované plochy viz pol.16 / plocha na 1 m2 + trny na okraj sítě a zaokrouhlení"</t>
  </si>
  <si>
    <t>35/2+1,5 "délka horní hrany / interval mezi trny + 1 ks navíc a zaokrouhlení; odměřeno elektronicky; d=2 m+oko"</t>
  </si>
  <si>
    <t>8 "počet kotev plotu; situační výkres, těžký plot v patě svahu"  
6 "počet kotev plotu; situační výkres, lehký plot nad stěnou"  
Součet 14</t>
  </si>
  <si>
    <t>155 "odměřeno z 3D modelu; skalní výchoz"</t>
  </si>
  <si>
    <t>155*0,2 "rozsah síťované plochy viz pol.16 x 20 %; podložení sítě georohoží"</t>
  </si>
  <si>
    <t>35+35 "délka horní hrany + spodní hrany; odměřeno elektronicky; skalní výchoz"</t>
  </si>
  <si>
    <t>7 "počet sloupků plotu; situační výkres a výkres detailů, plot nad stěnou"</t>
  </si>
  <si>
    <t>11 "počet sloupků plotu; situační výkres a výkres detailů; plot nadz. výšky 1,8 m v patě svahu"</t>
  </si>
  <si>
    <t>14 "pol. 22"</t>
  </si>
  <si>
    <t>10*3*2 "počet polí plotu x jeho délka x šíře výplně; situační výkres, plot v patě svahu v = 1,8 m"  
6*3*2 "počet polí plotu x jeho délka x šíře výplně; situační výkres, lehký plot nad stěnou"  
Součet 96</t>
  </si>
  <si>
    <t>10*3*5 "počet polí plotu x jeho délka x počet lan; situační výkres, plot v patě svahu v=1,8 m"  
6*3*3 "počet polí plotu x jeho délka x počet lan; situační výkres, plot nad stěnou"  
Součet 204</t>
  </si>
  <si>
    <t>12,550*0,3 "pol. 11 x objemová hmotnost vegetace; odvoz vegetace do žst."</t>
  </si>
  <si>
    <t>135*4 "délka objektu x šířka oblasti; odečteno elektronicky"</t>
  </si>
  <si>
    <t>36*1,2 "část pol.25 x koeficient navýšený o prostřih a ztratné; sítě lehkého plotu"  
155*1,2 "rozsah síťované plochy viz pol.16 x koeficient navýšený o prostřih a ztratné; sítě ve stěně"  
Součet 229,2</t>
  </si>
  <si>
    <t>60*1,2 "část pol.25 x koeficient navýšený o prostřih a ztratné; sítě těžkého plotu v patě svahu"</t>
  </si>
  <si>
    <t>204*1,2 "pol.28 x koeficient navýšený o prostřih a ztratné; lana plotu"  
70*1,2 "pol.19 x koeficient navýšený o prostřih a ztratné; lana sítí"  
Součet 328,8</t>
  </si>
  <si>
    <t>155*0,2 "rozsah síťované plochy viz pol.16 x 20 %; podložení sítě georohoží"   
31 * 1,2 ' Přepočtené koeficientem množství</t>
  </si>
  <si>
    <t>12,120*2,5 "pol.13 x objemová hmotnost; rubanina z čištění skalní stěny"</t>
  </si>
  <si>
    <t>12,550*0,3 "pol. 11 x objemová hmotnost vegetace; štěpka"</t>
  </si>
  <si>
    <t>435*0,01 "pol.7 x koeficient množství štěpky z plochy; stanoveno projektantem"  
70*0,01 "pol.8 x koeficient množství štěpky z plochy; stanoveno projektantem"  
20*0,2 "pol.9 x koeficient množství štěpky; stanoveno projektantem"  
7*0,5 "pol.10 x koeficient množství štěpky; stanoveno projektantem"  
Součet 12,55</t>
  </si>
  <si>
    <t>540/3 "plocha GTX pokrytého povrchu kolejiště v pol. 1 / 3; dočasná ochrana koleje gumovými pasy v rozsahu 1/3 chráněné plochy"  
2*(2*2) "počet nových patek sloupů TV x (šířka x délka každé ochrany); dočasná ochrana nových patek sloupů TV"  
Součet 188  
188 * 1,2 ' Přepočtené koeficientem množství</t>
  </si>
  <si>
    <t>(3,14*0,025*0,6)*1,2*19 "plocha vyčnívající tyče s okem x koeficient spotřeby pro nátěr x počet ks; trny s okem"  
((3,14*0,022*0,3)+(0,15*0,15*2))*1,2*30 "plocha vyčnívající tyče + plocha podložky x koeficient spotřeby pro nátěr x počet ks; tyče CKT 22"  
(3,14*0,032*0,2)*1,7*14 "plocha vyčnívající tyče + plocha podložky x koeficient spotřeby pro nátěr oka x počet ks; tyče R32 oko"  
(3,14*0,089*2)*1,2*11 "plocha vyčnívající části sloupku x koeficient spotřeby pro nátěr x počet ks; sloupky těžkého plotu v=1,8 m"  
(3,14*0,032*2)*1,2*7 "plocha vyčnívající části sloupku x koeficient spotřeby pro nátěr x počet ks; sloupky lehkého plotu"  
Součet 12,984</t>
  </si>
  <si>
    <t>12,984*2 "pol. 33 x 2 nátěry"</t>
  </si>
  <si>
    <t xml:space="preserve">  SO 90-38-50.7</t>
  </si>
  <si>
    <t>Ochrana skalních svahů - lokalita 09a</t>
  </si>
  <si>
    <t>SO 90-38-50.7</t>
  </si>
  <si>
    <t>112211274</t>
  </si>
  <si>
    <t>Odstranění pařezu ručně na svahu přes 1:1 o průměru pařezu na řezné ploše přes 400 do 500 mm</t>
  </si>
  <si>
    <t>5 "počet ks ; technická zpráva"</t>
  </si>
  <si>
    <t>5*6 "počet ks x délka trnu; technická zpráva"</t>
  </si>
  <si>
    <t>(55*3)*1 "odměřeno elektronicky: (d x š) x pokrytí vegetací; pruh nad horní hranou skalní stěny"</t>
  </si>
  <si>
    <t>783*0,02 "odměřeno z 3D modelu x očekávaná průměrná mocnost čištění; skalní výchoz"</t>
  </si>
  <si>
    <t>2*3*1 "rozměry bloku; blok ve stěně"  
4,5*2,3*1,2 "rozměry bloku; blok ve stěně"  
Součet 18,42</t>
  </si>
  <si>
    <t>5,150*0,3 "pol. 10 x objemová hmotnost vegetace; odvoz vegetace do žst."</t>
  </si>
  <si>
    <t>50*4 "délka objektu x šířka oblasti; odečteno elektronicky"</t>
  </si>
  <si>
    <t>5*6 "počet fixačních trnů x počet hodin; injektáže trnů pro fixaci bloku"</t>
  </si>
  <si>
    <t>30 "pol. 18; délka trnů pro fixaci bloku"</t>
  </si>
  <si>
    <t>((3,14*0,11*0,11)/4)*30*1,22*1,5 "(obvod vrtu) x metráž trnů (pol. 17) x hm.koeficient x koeficient spotřeby v puklinách a ztratné; fixace bloku"</t>
  </si>
  <si>
    <t>15,660*2,5 "pol.12 x objemová hmotnost; rubanina z čištění skalní stěny"  
18,420*2,5 "pol.13 x objemová hmotnost; rubanina z odtěžení hornin"  
Součet 85,2</t>
  </si>
  <si>
    <t>Stromy, keře: 5,150*0,3 "pol. 10 x objemová hmotnost vegetace; štěpka"</t>
  </si>
  <si>
    <t>165*0,01 "pol.6 x koeficient množství štěpky z plochy; stanoveno projektantem"  
5*0,2 "pol.7 x koeficient množství štěpky; stanoveno projektantem"  
5*0,5 "pol.8 x koeficient množství štěpky; stanoveno projektantem"  
Součet 5,15</t>
  </si>
  <si>
    <t>200/3 "plocha GTX pokrytého povrchu kolejiště v pol. 1 / 3; dočasná ochrana koleje gumovými pasy v rozsahu 1/3 chráněné plochy"  
1*(2*2) "počet nových patek sloupů TV x (šířka x délka každé ochrany); dočasná ochrana nových patek sloupů TV"  
Součet 70,667  
70,667 * 1,2 ' Přepočtené koeficientem množství</t>
  </si>
  <si>
    <t>30 "pol. 18"</t>
  </si>
  <si>
    <t>5*5 "počet trnů x počet centrátorů na trn"</t>
  </si>
  <si>
    <t>Pařez: 1*0,5 "pol.9 x hmotnost kusu; stanoveno projektantem; pařez"</t>
  </si>
  <si>
    <t>((3,14*0,022*0,3)+(0,2*0,2*2))*1,2*5 "plocha vyčnívající tyče + plocha podložky x koeficient spotřeby pro nátěr x počet ks; tyče CKT 22"</t>
  </si>
  <si>
    <t>0,604*2 "pol. 27 x 2 nátěry"</t>
  </si>
  <si>
    <t xml:space="preserve">  SO 90-38-50.8</t>
  </si>
  <si>
    <t>Ochrana skalních svahů - lokalita 10</t>
  </si>
  <si>
    <t>SO 90-38-50.8</t>
  </si>
  <si>
    <t>13 "určeno projektantem"</t>
  </si>
  <si>
    <t>46 "určeno projektantem"</t>
  </si>
  <si>
    <t>73*3*0,5 "odměřeno elektronicky: (d x š) x pokrytí vegetací; pás při horní hraně svahu"  
18*15*0,7 "odměřeno elektronicky: (d x š) x pokrytí vegetací; svah na začátku lokality"  
Součet 298,5</t>
  </si>
  <si>
    <t>1560*0,02 "odměřeno z 3D modelu x očekávaná průměrná mocnost čištění; skalní výchoz"</t>
  </si>
  <si>
    <t>46*2 "pol. 15 x délka vrtu; vrty pro trny na horním okraji sítě"  
136*1,5 "pol. 14 x délka vrtu; vrty pro trny v ploše sítě"  
Součet 296</t>
  </si>
  <si>
    <t>733/6,25+18,72 "pol.16 / plocha na 1 m2 + trny na okraj sítě a zaokrouhlení"</t>
  </si>
  <si>
    <t>90/2+1 "délka horní hrany / interval mezi trny + 1 ks navíc; odměřeno elektronicky; d=2 m+oko"</t>
  </si>
  <si>
    <t>673 "odměřeno z 3D modelu; skalní výchoz"  
2*30 "počet výrubů x plocha rezervy; odborný odhad; rezerva pro nový výrub sloupů"  
Součet 733</t>
  </si>
  <si>
    <t>673*0,2 "odměřeno z 3D modelu x procentuální rozsah podložení georohoží; pokládka sítě georohoží"</t>
  </si>
  <si>
    <t>90+120 "délka horní hrany + spodní hrany; odměřeno elektronicky; skalní výchoz"</t>
  </si>
  <si>
    <t>28,585*0,3 "pol. 11 x objemová hmotnost vegetace; odvoz vegetace do žst."</t>
  </si>
  <si>
    <t>100*4 "délka objektu x šířka oblasti; odečteno elektronicky"</t>
  </si>
  <si>
    <t>673+60 "suma ploch sítí viz pol. 16; sítě"  
733 * 1,2 ' Přepočtené koeficientem množství</t>
  </si>
  <si>
    <t>210 * 1,2 ' Přepočtené koeficientem množství</t>
  </si>
  <si>
    <t>673*0,2 "rozsah síťované plochy viz pol. 16 x 20 %; podložení sítě georohoží"   
134,6 * 1,1 ' Přepočtené koeficientem množství</t>
  </si>
  <si>
    <t>31,2*2,5 "pol.13 x objemová hmotnost; rubanina z čištění skalní stěny"</t>
  </si>
  <si>
    <t>28,585*0,3 "pol. 11 x objemová hmotnost vegetace; štěpka"</t>
  </si>
  <si>
    <t>298,5*0,01 "pol. 8 x koeficient množství štěpky z plochy; stanoveno projektantem"  
13*0,2 "pol. 9 x koeficient množství štěpky z kusu; stanoveno projektantem"  
46*0,5 "pol. 10 x koeficient množství štěpky z kusu; stanoveno projektantem"  
Součet 28,585</t>
  </si>
  <si>
    <t>400/3 "plocha GTX pokrytého povrchu kolejiště v pol. 1 / 3; dočasná ochrana koleje gumovými pasy v rozsahu 1/3 chráněné plochy"  
3*(2*2) "počet nových patek sloupů TV x (šířka x délka každé ochrany); dočasná ochrana nových patek sloupů TV"  
Součet 145,333  
145,333 * 1,2 ' Přepočtené koeficientem množství</t>
  </si>
  <si>
    <t>9*10 "počet míst s chráněnými rostlinami (pol.7) x průměrná plocha; sběr semen před započetím prací"</t>
  </si>
  <si>
    <t>9 "situační výkres, počet míst s výskytem chráněných rostlin k ochraně"</t>
  </si>
  <si>
    <t>(3,14*0,025*0,6)*1,2*46 "plocha vyčnívající tyče s okem x koeficient spotřeby pro nátěr x počet ks; trny s okem"  
((3,14*0,022*0,3)+(0,15*0,15*2))*1,2*136 "plocha vyčnívající tyče + plocha podložky x koeficient spotřeby pro nátěr x počet ks; tyče CKT 22"  
Součet 13,326</t>
  </si>
  <si>
    <t>13,326*2 "pol. 25 x 2 nátěry"</t>
  </si>
  <si>
    <t xml:space="preserve">  SO 90-38-50.9</t>
  </si>
  <si>
    <t>Ochrana skalních svahů - lokalita 11</t>
  </si>
  <si>
    <t>SO 90-38-50.9</t>
  </si>
  <si>
    <t>(27*5)*0,8 "odměřeno elektronicky: (d x š) x pokrytí vegetací; pata svahu v oblasti valu"</t>
  </si>
  <si>
    <t>(30+17)*5*1 "odměřeno elektronicky: (suma délek) x š x pokrytí vegetací; oblast horní hrany"  
20*5*1 "odměřeno elektronicky: délka x š x pokrytí vegetací; oblast police ve skalní stěně-vyšší"  
9*3*1 "odměřeno elektronicky: délka x š x pokrytí vegetací; oblast police ve skalní stěně-nižší"  
Součet 362</t>
  </si>
  <si>
    <t>1888*0,02 "odměřeno z 3D modelu x očekávaná průměrná mocnost čištění; skalní výchoz"</t>
  </si>
  <si>
    <t>11,4*0,3 "pol. 12 x objemová hmotnost vegetace; odvoz vegetace do žst."  
116,888*2 "pol. 16 x objemová hmotnost; přemístění materiálu do valu z mezideponie"  
Součet 237,196</t>
  </si>
  <si>
    <t>116,888 "pol. 18; materiál z mezideponie pro využití ve valu"</t>
  </si>
  <si>
    <t>(27,017+25,4)/2*2,45*2 "odměřeno elektronicky; (délka paty + délka koruny) / 2 x šikmá výška valu x počet stejných stěn; rub a líc valu"  
(2,76+1,1)/2*2,45*2 "odměřeno elektronicky; (délka paty + délka koruny) / 2 x šikmá výška valu x počet svahů; boční svahy valu"  
Součet 137,879</t>
  </si>
  <si>
    <t>74,642 "odměřeno elektronicky; zhutnění podloží pod záchytným valem"</t>
  </si>
  <si>
    <t>(74,642+27,891)/2*2,28 "odměřeno elektronicky; (plocha podloží + plocha koruny)/2 x výška valu"</t>
  </si>
  <si>
    <t>37,76*2,5 "pol.14 x objemová hmotnost; rubanina z čištění skalní stěny"  
2*2,5 "pol.15 x objemová hmotnost; rubanina z odtěžení hornin"  
Součet 99,4</t>
  </si>
  <si>
    <t>11,4*0,3 "pol. 12 x objemová hmotnost vegetace; štěpka"</t>
  </si>
  <si>
    <t>108*0,01 "pol. 8 x koeficient množství štěpky z plochy; stanoveno projektantem"  
362*0,01 "pol. 9 x koeficient množství štěpky z plochy; stanoveno projektantem"  
16*0,2 "pol. 10 x koeficient štěpky z kusu; stanoveno projektantem"  
7*0,5 "pol. 11 x koeficient štěpky z kusu; stanoveno projektantem"  
Součet 11,4</t>
  </si>
  <si>
    <t>280/3 "plocha GTX pokrytého povrchu kolejiště v pol. 1 / 3; dočasná ochrana koleje gumovými pasy v rozsahu 1/3 chráněné plochy"  
2*(2*2) "počet nových patek sloupů TV x (šířka x délka každé ochrany); dočasná ochrana nových patek sloupů TV"  
Součet 101,333  
101,333 * 1,2 ' Přepočtené koeficientem množství</t>
  </si>
  <si>
    <t>2*10 "počet míst s chráněnými rostlinami (pol.7) x průměrná plocha; sběr semen před započetím prací"</t>
  </si>
  <si>
    <t>E.1.6</t>
  </si>
  <si>
    <t>Potrubní vedení (voda, plyn, kanalizace)</t>
  </si>
  <si>
    <t xml:space="preserve">  SO 12-60-01</t>
  </si>
  <si>
    <t>Kanalizační přípojka km 33,420</t>
  </si>
  <si>
    <t>SO 12-60-01</t>
  </si>
  <si>
    <t>25,32*2,4t/m3</t>
  </si>
  <si>
    <t>(53,3*0,8+2,0*2,0*2)*0,5</t>
  </si>
  <si>
    <t>pro zpětný zásyp</t>
  </si>
  <si>
    <t>naložení a dovoz ornice</t>
  </si>
  <si>
    <t>pro rozprostření ornice</t>
  </si>
  <si>
    <t>rýha kanalizace = 1,79*3,44*0,80+1,94*68,1*0,80+1,92*9,2*0,80+1,85*10,2*0,80+ výkop pro šachty = 2,15*2*2+2,05*2,0*2,0+2,15*2,0*2,0  
odpočet části pro zpětný zásyp</t>
  </si>
  <si>
    <t>((4,9-1,5)+(68,1-19,6)+(9,2-2,7)+(10,2-3,1)+(25,40-4,98))-24,2</t>
  </si>
  <si>
    <t>18214</t>
  </si>
  <si>
    <t>ÚPRAVA POVRCHŮ SROVNÁNÍM ÚZEMÍ V TL DO 0,25M</t>
  </si>
  <si>
    <t>2,0*4,0</t>
  </si>
  <si>
    <t>18233</t>
  </si>
  <si>
    <t>ROZPROSTŘENÍ ORNICE V ROVINĚ V TL DO 0,20M</t>
  </si>
  <si>
    <t>45138A</t>
  </si>
  <si>
    <t>PODKL VRSTVY ZE ŽELEZOBET DO C20/25 VČET VÝZTUŽE</t>
  </si>
  <si>
    <t>Podkladní beton pod šachty, tl. 150mm, kari síť 150x150mm pr. 6mm, vč. bednění</t>
  </si>
  <si>
    <t>3*(2,0*2,0*0,15)</t>
  </si>
  <si>
    <t>pískové lože pod potrubí</t>
  </si>
  <si>
    <t>711711</t>
  </si>
  <si>
    <t>IZOLACE ŠACHET DLE SD 37 PROTI ZEM VLHK ASFALT NÁTĚRY</t>
  </si>
  <si>
    <t>Kanalizační šachty</t>
  </si>
  <si>
    <t>(1,9+1,9+1,8)*3,5</t>
  </si>
  <si>
    <t>PVC-U SN12 d160 dle specifikace v TZ</t>
  </si>
  <si>
    <t>89413</t>
  </si>
  <si>
    <t>ŠACHTY KANALIZAČNÍ Z BETON DÍLCŮ NA POTRUBÍ DN DO 200MM</t>
  </si>
  <si>
    <t>Sklatba šachet dle tabulky šachet, vč. stupadel kapsových a kramlových, poklopů</t>
  </si>
  <si>
    <t>89613</t>
  </si>
  <si>
    <t>SPADIŠTĚ KANALIZAČ Z BETON DÍLCŮ NA POTRUBÍ DN DO 200MM</t>
  </si>
  <si>
    <t>Spadišťová šachta ŠS3 u secesního domečku, včetně poklopu</t>
  </si>
  <si>
    <t>899309</t>
  </si>
  <si>
    <t>DOPLŇKY NA POTRUBÍ - VÝSTRAŽNÁ FÓLIE</t>
  </si>
  <si>
    <t>Nad potrubí kanalizace – hnědá, nad vodovod modrá nebo bílá</t>
  </si>
  <si>
    <t>89945</t>
  </si>
  <si>
    <t>VÝŘEZ, VÝSEK, ÚTES NA POTRUBÍ DN DO 300MM</t>
  </si>
  <si>
    <t>Napojení na stáv. kanalizaci – vysazení odbočky PVC 250/160</t>
  </si>
  <si>
    <t>Obetonování spadiště vč. bednění</t>
  </si>
  <si>
    <t>0,6*0,6*1,4</t>
  </si>
  <si>
    <t>899632</t>
  </si>
  <si>
    <t>ZKOUŠKA VODOTĚSNOSTI POTRUBÍ DN DO 150MM</t>
  </si>
  <si>
    <t>89980</t>
  </si>
  <si>
    <t>TELEVIZNÍ PROHLÍDKA POTRUBÍ</t>
  </si>
  <si>
    <t xml:space="preserve">  SO 12-60-02</t>
  </si>
  <si>
    <t>Přípojka vody km 33,420</t>
  </si>
  <si>
    <t>SO 12-60-02</t>
  </si>
  <si>
    <t>22,42*2,4t/m3</t>
  </si>
  <si>
    <t>(47,3*0,8+2,5*2,8)*0,5</t>
  </si>
  <si>
    <t>rýha pro vodovod = 1,93*3,44*0,8+1,72*43,85*0,8+1,57*6,91*0,8+ výkop pro VŠ = 2,65*2,5*2,8  
odpočet části pro zpětný zásyp</t>
  </si>
  <si>
    <t>((5,3-1,2)+(60,3-15,4)+(8,7-2,4)+(18,55-2,86))-22,1</t>
  </si>
  <si>
    <t>(2,5*2,8*0,15)</t>
  </si>
  <si>
    <t>Podkladní beton pod šoupátko, vč. bednění</t>
  </si>
  <si>
    <t>0.5*0,5*0,2</t>
  </si>
  <si>
    <t>711721</t>
  </si>
  <si>
    <t>IZOLACE ŠACHET DLE SD 37 PROTI TLAK VODĚ ASFALT NÁTĚRY</t>
  </si>
  <si>
    <t>Vodoměrná šachta</t>
  </si>
  <si>
    <t>(5,8*2) + (1,6*1,3) + (2,4*0,5)</t>
  </si>
  <si>
    <t>711722</t>
  </si>
  <si>
    <t>IZOLACE ŠACHET DLE SD 37 PROTI TLAK VODĚ ASFALT PÁSY</t>
  </si>
  <si>
    <t>(5,8*2) + (1,6*1,3*2) + (2,4*0,5)</t>
  </si>
  <si>
    <t>87314</t>
  </si>
  <si>
    <t>POTRUBÍ Z TRUB PLASTOVÝCH TLAKOVÝCH SVAŘOVANÝCH DN DO 40MM</t>
  </si>
  <si>
    <t>PE100RC d40x3,7 dle specifikace v TZ</t>
  </si>
  <si>
    <t>891114</t>
  </si>
  <si>
    <t>ŠOUPÁTKA DN DO 40MM</t>
  </si>
  <si>
    <t>Napojení na stáv. vodovod</t>
  </si>
  <si>
    <t>891214</t>
  </si>
  <si>
    <t>VENTILY DN DO 40MM</t>
  </si>
  <si>
    <t>Armatury ve vodoměrné šachtě – vodoměrná sestava</t>
  </si>
  <si>
    <t>891614</t>
  </si>
  <si>
    <t>KLAPKY DN DO 40MM</t>
  </si>
  <si>
    <t>Zpětný ventil ve VŠ</t>
  </si>
  <si>
    <t>891827</t>
  </si>
  <si>
    <t>NAVRTÁVACÍ PASY DN DO 100MM</t>
  </si>
  <si>
    <t>Sedlová elektrotvarovka 90/40</t>
  </si>
  <si>
    <t>891915</t>
  </si>
  <si>
    <t>ZEMNÍ SOUPRAVY DN DO 50MM S POKLOPEM</t>
  </si>
  <si>
    <t>893111</t>
  </si>
  <si>
    <t>ŠACHTY ARMATUR Z BETON DÍLCŮ PŮDORYS PLOCHY DO 1,5M2</t>
  </si>
  <si>
    <t>Vodoměrná šachta 1200x900mm, žlb. prefabrikovaná, vč. zákrytové desky, vstup. komínku a vyrovnávacích prstenců, tř. zat. šachty i poklopu min. D400kN, žebřík či stupadla, hydroizolace, 2x utěsněný prostup, poklop</t>
  </si>
  <si>
    <t>899308</t>
  </si>
  <si>
    <t>DOPLŇKY NA POTRUBÍ - SIGNALIZAČ VODIČ</t>
  </si>
  <si>
    <t>CYY 2x4mm2 – na potrubí vodovodu, vč. montážní pásky a vývodů vodiče pod poklopy</t>
  </si>
  <si>
    <t>56+4</t>
  </si>
  <si>
    <t>899611</t>
  </si>
  <si>
    <t>TLAKOVÉ ZKOUŠKY POTRUBÍ DN DO 80MM</t>
  </si>
  <si>
    <t>89971</t>
  </si>
  <si>
    <t>PROPLACH A DEZINFEKCE VODOVODNÍHO POTRUBÍ DN DO 80MM</t>
  </si>
  <si>
    <t>R899901-1</t>
  </si>
  <si>
    <t>PŘEPOJENÍ PŘÍPOJEK – VODOVOD</t>
  </si>
  <si>
    <t>Napojení na stáv. vodovod – navrtání odbočky</t>
  </si>
  <si>
    <t>E.1.8</t>
  </si>
  <si>
    <t>Pozemní komunikace</t>
  </si>
  <si>
    <t xml:space="preserve">  SO 12-34-03</t>
  </si>
  <si>
    <t>Zast.Srbsko - komunikace k podchodu</t>
  </si>
  <si>
    <t>SO 12-34-03</t>
  </si>
  <si>
    <t>2,0 t/m3</t>
  </si>
  <si>
    <t>103,50*2,4t/m3</t>
  </si>
  <si>
    <t>2,3 t/m3</t>
  </si>
  <si>
    <t>dle situace: 207 m2 * 0,5</t>
  </si>
  <si>
    <t>11346A</t>
  </si>
  <si>
    <t>ODSTRANĚNÍ KRYTU ZPEVNĚNÝCH PLOCH ZE SILNIČ DÍLCŮ (PANELŮ) VČET PODKL - BEZ DOPRAVY</t>
  </si>
  <si>
    <t>odvoz suti,betonu a betonových panelů: 80 m2 * 0,2 m</t>
  </si>
  <si>
    <t>dtto násyp: 465 m3</t>
  </si>
  <si>
    <t>výkop 900m3 - násyp: 465 m3</t>
  </si>
  <si>
    <t>vsakovací jímky: 1*1*1,5*2</t>
  </si>
  <si>
    <t>17110</t>
  </si>
  <si>
    <t>ULOŽENÍ SYPANINY DO NÁSYPŮ SE ZHUTNĚNÍM</t>
  </si>
  <si>
    <t>dle příčných řezů a situace</t>
  </si>
  <si>
    <t>zásyp zdi zeminou vhodnou: 38 m3</t>
  </si>
  <si>
    <t>Štěrkodrť  fr. 32/64mm</t>
  </si>
  <si>
    <t>vsakovací jímky: 1*1*1,4*2</t>
  </si>
  <si>
    <t>(680+92+26+30)*1,3</t>
  </si>
  <si>
    <t>pod zeleň</t>
  </si>
  <si>
    <t>dle situace</t>
  </si>
  <si>
    <t>933*4</t>
  </si>
  <si>
    <t>933*1,5</t>
  </si>
  <si>
    <t>933*0,05</t>
  </si>
  <si>
    <t>21197</t>
  </si>
  <si>
    <t>OPLÁŠTĚNÍ ODVODŇOVACÍCH ŽEBER Z GEOTEXTILIE</t>
  </si>
  <si>
    <t>opláštění trativodu netkanou textilií, gramáž min 300 g/m2</t>
  </si>
  <si>
    <t>74*2,5</t>
  </si>
  <si>
    <t>212045</t>
  </si>
  <si>
    <t>TRATIVODY KOMPLET Z TRUB NEKOV DN DO 200MM, RÝHA TŘ I</t>
  </si>
  <si>
    <t>drenáž DN 160 do pískového lože, výplň štěrkem</t>
  </si>
  <si>
    <t>filtrační geotextílie pro vsakovací jímky</t>
  </si>
  <si>
    <t>vsakovací jímky:(1*1*2+1*1,5*5)*2</t>
  </si>
  <si>
    <t>zeď z betonových svahových tvárnic</t>
  </si>
  <si>
    <t>9 m * cca 1 m</t>
  </si>
  <si>
    <t>32812</t>
  </si>
  <si>
    <t>OPĚRNÝ SYSTÉM S LÍCEM Z BETON TVAROVEK VÝŠ 2M - 4M</t>
  </si>
  <si>
    <t>40 m * cca 2,5 m</t>
  </si>
  <si>
    <t>podsyp pod zeď ze ŠD tl. 0,3m: =42m2 * 0,3 m</t>
  </si>
  <si>
    <t>vsakovací jímky_ 1*1*2*0,1</t>
  </si>
  <si>
    <t>betonové lože žlabovek: 4,20m3</t>
  </si>
  <si>
    <t>obložení svahu lomovým kamenem: 107,00m2 * 0,1</t>
  </si>
  <si>
    <t>obložení svahu lomovým kamenem: 107,00m2 * 0,2</t>
  </si>
  <si>
    <t>chodník: 204m2 *1,2</t>
  </si>
  <si>
    <t>56334</t>
  </si>
  <si>
    <t>VOZOVKOVÉ VRSTVY ZE ŠTĚRKODRTI TL. DO 200MM</t>
  </si>
  <si>
    <t>štěrková cesta, dle situace: 474*1,2 m2 
konstrukce přístupové cesty: 30 m2</t>
  </si>
  <si>
    <t>56335</t>
  </si>
  <si>
    <t>VOZOVKOVÉ VRSTVY ZE ŠTĚRKODRTI TL. DO 250MM</t>
  </si>
  <si>
    <t>zpevněná plocha: 92*1,3</t>
  </si>
  <si>
    <t>56323</t>
  </si>
  <si>
    <t>VOZOVKOVÉ VRSTVY Z VIBROVANÉHO ŠTĚRKU TL. DO 150MM</t>
  </si>
  <si>
    <t>Kalený štěrk - kamenná kostra 32-63mm s prolitím a zavibrováním kalicí malty z drobného těženého kameniva 0-4mm nebo výsivky  tl. 150mm</t>
  </si>
  <si>
    <t>zpevněná plocha, plocha dle situace</t>
  </si>
  <si>
    <t>nezpevněná krajnice ze štěrkodrti 0/32   tl. 15cm</t>
  </si>
  <si>
    <t>dle vzorový řezů a situace</t>
  </si>
  <si>
    <t>58241</t>
  </si>
  <si>
    <t>DLÁŽDĚNÉ KRYTY Z KAMEN DESEK DO LOŽE Z KAMENIVA</t>
  </si>
  <si>
    <t>kamenná dlažba žulová - odsek  DL tl. 80mm, ložel tl. 40mm</t>
  </si>
  <si>
    <t>konstrukce přístupové cesty: dle situace 474 m2</t>
  </si>
  <si>
    <t>chodník: 204m2 *1,05</t>
  </si>
  <si>
    <t>chodník: 204m2</t>
  </si>
  <si>
    <t>89712</t>
  </si>
  <si>
    <t>VPUSŤ KANALIZAČNÍ ULIČNÍ KOMPLETNÍ Z BETONOVÝCH DÍLCŮ</t>
  </si>
  <si>
    <t>odměřeno ze situace</t>
  </si>
  <si>
    <t>9111B1</t>
  </si>
  <si>
    <t>ZÁBRADLÍ SILNIČNÍ SE SVISLOU VÝPLNÍ - DODÁVKA A MONTÁŽ</t>
  </si>
  <si>
    <t>trojmadlové ocelové zábradlí, včetně základů</t>
  </si>
  <si>
    <t>betonové žlabovky</t>
  </si>
  <si>
    <t>odvodňovací žlab z polymerbetonu š. 0.25, Tř-B125, včetně bet. lože a napojení trubky</t>
  </si>
  <si>
    <t>zpevnění svahu z kostek</t>
  </si>
  <si>
    <t>36 m2 * 0,2 m</t>
  </si>
  <si>
    <t xml:space="preserve">  SO 13-34-01</t>
  </si>
  <si>
    <t>Odbočka Lom, přístupová komunikace</t>
  </si>
  <si>
    <t>SO 13-34-01</t>
  </si>
  <si>
    <t>13373</t>
  </si>
  <si>
    <t>HLOUBENÍ ŠACHET ZAPAŽ I NEPAŽ TŘ. I</t>
  </si>
  <si>
    <t>vsakovací jímky: 1*1*1,5</t>
  </si>
  <si>
    <t>dle příčných řezů a situace - použití vykopané zeminy</t>
  </si>
  <si>
    <t>vsakovací jímka: 1*1*1,4</t>
  </si>
  <si>
    <t>(55+395)*1,3</t>
  </si>
  <si>
    <t>57*4</t>
  </si>
  <si>
    <t>57*1,5</t>
  </si>
  <si>
    <t>57*0,05</t>
  </si>
  <si>
    <t>dle příčných řezů a situace - včetně nakoupení materiálu: 720-28,5m3</t>
  </si>
  <si>
    <t>vsakovací jímka:(1*1*2+1*1,5*5)*1</t>
  </si>
  <si>
    <t>vsakovací jímka: 1*1*0,1</t>
  </si>
  <si>
    <t>konstrukce zpevnění stávající cesty: lomový kámen do betonu tl. 150mm</t>
  </si>
  <si>
    <t>konstrukce zpevnění stávající cesty: lomový kámen tl. 200 mm do betonu tl. 150mm</t>
  </si>
  <si>
    <t>konstrukce přístupové cesty: 395 m2 *1,2</t>
  </si>
  <si>
    <t>574A43</t>
  </si>
  <si>
    <t>ASFALTOVÝ BETON PRO OBRUSNÉ VRSTVY ACO 11 TL. 50MM</t>
  </si>
  <si>
    <t>asfaltový beton ACO 11 tl. 50mm</t>
  </si>
  <si>
    <t>konstrukce přístupové cesty: dle situace</t>
  </si>
  <si>
    <t>konstrukce přístupové cesty: 395 m2 *1,05</t>
  </si>
  <si>
    <t>914161</t>
  </si>
  <si>
    <t>DOPRAVNÍ ZNAČKY ZÁKLADNÍ VELIKOSTI HLINÍKOVÉ FÓLIE TŘ 1 - DODÁVKA A MONTÁŽ</t>
  </si>
  <si>
    <t>914911</t>
  </si>
  <si>
    <t>SLOUPKY A STOJKY DOPRAVNÍCH ZNAČEK Z OCEL TRUBEK SE ZABETONOVÁNÍM - DODÁVKA A MONTÁŽ</t>
  </si>
  <si>
    <t>916A1</t>
  </si>
  <si>
    <t>PARKOVACÍ SLOUPKY A ZÁBRANY KOVOVÉ</t>
  </si>
  <si>
    <t>ocelové sloupky mezi dráhou a komunikací, včetně základů</t>
  </si>
  <si>
    <t xml:space="preserve">  SO 13-34-02</t>
  </si>
  <si>
    <t>SO 13-34-02</t>
  </si>
  <si>
    <t>R02851</t>
  </si>
  <si>
    <t>Diagnostika stávajících komunikací, včetně vyhotovení protokolů - před zahájením stavby</t>
  </si>
  <si>
    <t>R02852</t>
  </si>
  <si>
    <t>Diagnostika stávajících komunikací, včetně vyhotovení protokolů - po skončení stavby</t>
  </si>
  <si>
    <t>3723*0,05*2,4</t>
  </si>
  <si>
    <t>1750,905*2,45</t>
  </si>
  <si>
    <t>11346</t>
  </si>
  <si>
    <t>ODSTRANĚNÍ KRYTU ZPEVNĚNÝCH PLOCH ZE SILNIČ DÍLCŮ (PANELŮ) VČET PODKL</t>
  </si>
  <si>
    <t>4797*(0,215+0,15)</t>
  </si>
  <si>
    <t>11372A</t>
  </si>
  <si>
    <t>FRÉZOVÁNÍ ZPEVNĚNÝCH PLOCH ASFALTOVÝCH - BEZ DOPRAVY</t>
  </si>
  <si>
    <t>vyspravení komunikací</t>
  </si>
  <si>
    <t>11527</t>
  </si>
  <si>
    <t>PŘEV VOD NA POVRCHU POTR DN DO 1000MM NEBO ŽLAB R.O. DO 3,6M</t>
  </si>
  <si>
    <t>Zatrubnění příkopy bet.troubami 1000 mm, zřízení, zásyp, úprava povrchu pro pojezd, včetně materiálu, odstranění</t>
  </si>
  <si>
    <t>Sypané zemní konstrukce - odstranění (sypané nájezdy, přesypy pro pojezd vozidel): 1500m3</t>
  </si>
  <si>
    <t>Zřízení sypaných zemních konstrukcí vč.materiálu, postupně hutněno po cca 0,5 m (sypané nájezdy, přesypy pro pojezd vozidel): 1500m3</t>
  </si>
  <si>
    <t>Zpevnění komunikací: 24280+2380</t>
  </si>
  <si>
    <t>18215</t>
  </si>
  <si>
    <t>ÚPRAVA POVRCHŮ SROVNÁNÍM ÚZEMÍ V TL DO 0,50M</t>
  </si>
  <si>
    <t>18481</t>
  </si>
  <si>
    <t>OCHRANA STROMŮ BEDNĚNÍM</t>
  </si>
  <si>
    <t>Dřevěné bednění, zřízení vč.materiálu a odstranění (např. ochranné konstrukce, pomocné chodníky, ochrana kmenů)</t>
  </si>
  <si>
    <t>Zpevnění komunikací</t>
  </si>
  <si>
    <t>56314</t>
  </si>
  <si>
    <t>VOZOVKOVÉ VRSTVY Z MECHANICKY ZPEVNĚNÉHO KAMENIVA TL. DO 200MM</t>
  </si>
  <si>
    <t>tl. 180 mm</t>
  </si>
  <si>
    <t>56324</t>
  </si>
  <si>
    <t>VOZOVKOVÉ VRSTVY Z VIBROVANÉHO ŠTĚRKU TL. DO 200MM</t>
  </si>
  <si>
    <t>tl. 200 mm</t>
  </si>
  <si>
    <t>58303</t>
  </si>
  <si>
    <t>KRYT ZE SINIČNÍCH DÍLCŮ (PANELŮ) TL 210MM</t>
  </si>
  <si>
    <t>tl. 215 mm + lože 150 mm</t>
  </si>
  <si>
    <t>Silniční panely 22 cm v místech křížení s bobřími norami: 220*3  
Silniční panely 22 cm se štěrkovým podsypem 0,15 m (pomocné vozovky, ochrana inženýrských sítí), zřízení a odstranění: 4137m2</t>
  </si>
  <si>
    <t>57472</t>
  </si>
  <si>
    <t>VOZOVKOVÉ VÝZTUŽNÉ VRSTVY Z TEXTILIE</t>
  </si>
  <si>
    <t>Pokládka geotextílie, odstranění, 2 vrstvy: 19600*2</t>
  </si>
  <si>
    <t>R57472</t>
  </si>
  <si>
    <t>ODSTRANĚNÍ VRSTVY Z TEXTILIE, VČETNĚ ODVOZU A LIKVIDACE ODPADU</t>
  </si>
  <si>
    <t>včetně naložení, odvozu a likvidace odpadu</t>
  </si>
  <si>
    <t>572223</t>
  </si>
  <si>
    <t>SPOJOVACÍ POSTŘIK Z EMULZE DO 1,0KG/M2</t>
  </si>
  <si>
    <t>5774AE</t>
  </si>
  <si>
    <t>VRSTVY PRO OBNOVU A OPRAVY Z ASF BETONU ACO 11+, 11S</t>
  </si>
  <si>
    <t>Úpravy povrchů, podlahy a osazování výplní</t>
  </si>
  <si>
    <t>64713</t>
  </si>
  <si>
    <t>VÝMĚNA OKEN PLASTOVÝCH</t>
  </si>
  <si>
    <t>třívrstvá plastová okna, systém nuceného větrání</t>
  </si>
  <si>
    <t>Srbsko č.p. 66, 7 ks třívrstvých plastových oken o ploše 11 m2, systém nuceného větrání.  
Srbsko č.p. 76, 9 ks třívrstvých plastových oken o ploše 14 m2, systém nuceného větrání.  
Srbsko č.p. 142, 12 ks třívrstvých plastových oken o ploše 18 m2, systém nuceného větrání.  
Srbsko č.p. 143, 12 ks třívrstvých plastových oken o ploše 18 m2, systém nuceného větrání  
Srbsko č.p. 171, 15 ks třívrstvých plastových oken o ploše 23 m2, systém nuceného větrání.  
11+14+18+18+23=84</t>
  </si>
  <si>
    <t>R900001</t>
  </si>
  <si>
    <t>Záporové pažení, zřízení, odstranění, v. 1,5 m</t>
  </si>
  <si>
    <t>R900002</t>
  </si>
  <si>
    <t>Přechodné DZ (PD, pronájem, zřízení, údržba, manipulace, odstranění) pro provedení vysprávek, střídavá doprava jedním jízdním pruhem řízená SSZ</t>
  </si>
  <si>
    <t>R900004</t>
  </si>
  <si>
    <t>6x mechanická zábrana (ocelová konstrukce závory na provizorní přejezd/přechod), vč.materiálu a nátěru 2x synt.</t>
  </si>
  <si>
    <t>R900005</t>
  </si>
  <si>
    <t>MAGNETICKÉ BARIÉRY - PRONÁJEM</t>
  </si>
  <si>
    <t>včetně zřízení, údržby a demontáže</t>
  </si>
  <si>
    <t>3000 metrů x 275 dní x 3 roky</t>
  </si>
  <si>
    <t>Zřízení, údržba, pronájem a demontáž magnetických bariér, něrnou jednotkou je 1 den pronájmu 1 metru bariéry</t>
  </si>
  <si>
    <t xml:space="preserve">  SO 14-34-01</t>
  </si>
  <si>
    <t>Úprava stávající komunikace v km 35,438</t>
  </si>
  <si>
    <t>SO 14-34-01</t>
  </si>
  <si>
    <t>130*2,4t/m3</t>
  </si>
  <si>
    <t>dle situace: 260 m2 * 0,5</t>
  </si>
  <si>
    <t>505*1,3</t>
  </si>
  <si>
    <t>300*4</t>
  </si>
  <si>
    <t>300*1,5</t>
  </si>
  <si>
    <t>300*0,05</t>
  </si>
  <si>
    <t>505*1,2+505*1,25</t>
  </si>
  <si>
    <t>574E46</t>
  </si>
  <si>
    <t>ASFALTOVÝ BETON PRO PODKLADNÍ VRSTVY ACP 16+, 16S TL. 50MM</t>
  </si>
  <si>
    <t>asfaltový beton podkladní ACP 16+ tl. 50mm</t>
  </si>
  <si>
    <t>505*1,05</t>
  </si>
  <si>
    <t>574A33</t>
  </si>
  <si>
    <t>ASFALTOVÝ BETON PRO OBRUSNÉ VRSTVY ACO 11 TL. 40MM</t>
  </si>
  <si>
    <t>asfaltový beton pro obrusné vrstvy ACO 11 tl. 40mm</t>
  </si>
  <si>
    <t>572213</t>
  </si>
  <si>
    <t>SPOJOVACÍ POSTŘIK Z EMULZE DO 0,5KG/M2</t>
  </si>
  <si>
    <t>505 m2 *1,05</t>
  </si>
  <si>
    <t>pro napojení na stávající konstrukce</t>
  </si>
  <si>
    <t>9113C1</t>
  </si>
  <si>
    <t>SVODIDLO OCEL SILNIČ JEDNOSTR, ÚROVEŇ ZADRŽ H2 - DODÁVKA A MONTÁŽ</t>
  </si>
  <si>
    <t>ocelové svodidlo JSNH4</t>
  </si>
  <si>
    <t>2 * 12 m</t>
  </si>
  <si>
    <t xml:space="preserve">  SO 90-37-01</t>
  </si>
  <si>
    <t>Dopravně inženýrská opatření</t>
  </si>
  <si>
    <t>SO 90-37-01</t>
  </si>
  <si>
    <t>914162</t>
  </si>
  <si>
    <t>DOPRAVNÍ ZNAČKY ZÁKLADNÍ VELIKOSTI HLINÍKOVÉ FÓLIE TŘ 1 - MONTÁŽ S PŘEMÍSTĚNÍM</t>
  </si>
  <si>
    <t>Most (silniční nadjezd) v km 35,438 (10 měsíců).  
B1 2x  
E13 2x (mimo stavbu)  
Z2 4x  
Železniční přejezd P277 (ev.č.11614-2, 5x2 dny + 5x2 dny + 2x1 den).  
B1 2x  
E3a 1x  
E13 2x (mimo stavbu)  
IP10a 3x  
Z2 dle potřeby, předpoklad 4x  
Železniční přejezd P276 (2x2 dny + 2x1 den).  
   B1 2x  
   E3a 1x  
   E13 2x (mimo stavbu)  
   IP10a 1x  
   IS5 1x  
   IS11c 1x  
   Z2 dle potřeby, předpoklad 4x  
CELKEM: (2+2+4)*1+(2+1+2+3+4)*6+(2+1+2+1+1+1+4)*4=128ks</t>
  </si>
  <si>
    <t>914163</t>
  </si>
  <si>
    <t>DOPRAVNÍ ZNAČKY ZÁKLADNÍ VELIKOSTI HLINÍKOVÉ FÓLIE TŘ 1 - DEMONTÁŽ</t>
  </si>
  <si>
    <t>dtto montáž</t>
  </si>
  <si>
    <t>914169</t>
  </si>
  <si>
    <t>DOPRAV ZNAČKY ZÁKL VEL HLINÍK FÓLIE TŘ 1 - NÁJEMNÉ</t>
  </si>
  <si>
    <t>KSDEN</t>
  </si>
  <si>
    <t>Most (silniční nadjezd) v km 35,438 (10 měsíců).  
   B1 2x *10*30  
   E13 2x *10*30 (mimo stavbu)  
   Z2 4x *10*30  
Železniční přejezd P277 (ev.č.11614-2, 5x2 dny + 5x2 dny + 2x1 den).  
   B1 2x *(22)  
   E3a 1x*(22)  
   E13 2x (mimo stavbu)*(22)  
   IP10a 3x*(22)  
Z2 dle potřeby, předpoklad 4*(22)  
Železniční přejezd P276 (2x2 dny + 2x1 den).  
   B1 2x *(6)  
   E3a 1x*(6)  
   E13 2x (mimo stavbu)  
   IP10a 1x*(6)  
   IP22 2x*(6) *2  
   IS5 1x*(6)  
   IS11c 1x*(6)  
   Z2 dle potřeby, předpoklad 4x*(6)  
CELKEM: (2+2+4)*10*30+(2+1+2+3+4)*22+(2+1+2*2+1+2+1+1+4)*6=2760ks/den</t>
  </si>
  <si>
    <t>914942</t>
  </si>
  <si>
    <t>SLOUPKY A STOJKY DZ Z HLINÍK TRUBEK DO PATKY MONT S PŘESUNEM</t>
  </si>
  <si>
    <t>Most (silniční nadjezd) v km 35,438 (10 měsíců).  
   B1 2x  
   Z2 4x  
Železniční přejezd P277 (ev.č.11614-2, 5x2 dny + 5x2 dny + 2x1 den).  
   B1 2x  
   E3a 1x  
   IP10a 3x  
   Z2 dle potřeby, předpoklad 4x  
Železniční přejezd P276 (2x2 dny + 2x1 den).  
   B1 2x  
   E3a 1x  
   IP10a 1x  
   IP22 2x *2  
   IS5 1x  
   IS11c 1x  
Z2 dle potřeby, předpoklad 4x  
CELKEM: (2+4)*1+(2+1+3+4)*12+(2+1+1+2*2+1+1+4)*4=114ks</t>
  </si>
  <si>
    <t>914943</t>
  </si>
  <si>
    <t>SLOUPKY A STOJKY DZ Z HLINÍK TRUBEK DO PATKY DEMONTÁŽ</t>
  </si>
  <si>
    <t>914949</t>
  </si>
  <si>
    <t>SLOUPKY A STOJKY DZ Z HLINÍK TRUBEK DO PATKY NÁJEMNÉ</t>
  </si>
  <si>
    <t>Most (silniční nadjezd) v km 35,438 (10 měsíců).  
   B1 2x *10*30  
   Z2 4x *10*30  
Železniční přejezd P277 (ev.č.11614-2, 5x2 dny + 5x2 dny + 2x1 den).  
    B1 2x *(22)  
    E3a 1x*(22)  
    IP10a 3x*(22)  
Z2 dle potřeby, předpoklad 4*(22)  
Železniční přejezd P276 (2x2 dny + 2x1 den).  
     B1 2x *(6)  
     E3a 1x*(6)  
     IP10a 1x*(6)  
     IP22 2x*(6) *2  
     IS5 1x*(6)  
     IS11c 1x*(6)  
     Z2 dle potřeby, předpoklad 4x*(6)  
CELKEM: (2+4)*10*30+(2+1+3+4)*22+(2+1+1+2*2+1+1+4)*6=2104ks/den</t>
  </si>
  <si>
    <t>914622</t>
  </si>
  <si>
    <t>DOPRAV ZNAČKY 150X150CM OCEL FÓLIE TŘ 1 - MONTÁŽ S PŘESUNEM</t>
  </si>
  <si>
    <t>Železniční přejezd P276 (2x2 dny + 2x1 den).  
   IP22 2x*(4)</t>
  </si>
  <si>
    <t>914623</t>
  </si>
  <si>
    <t>DOPRAV ZNAČKY 150X150CM OCEL FÓLIE TŘ 1 - DEMONTÁŽ</t>
  </si>
  <si>
    <t>914629</t>
  </si>
  <si>
    <t>DOPRAV ZNAČKY 150X150CM OCEL FÓLIE TŘ 1 - NÁJEMNÉ</t>
  </si>
  <si>
    <t>Železniční přejezd P276 (2x2 dny + 2x1 den).  
   IP22 2*(6)</t>
  </si>
  <si>
    <t>916152</t>
  </si>
  <si>
    <t>SEMAFOROVÁ PŘENOSNÁ SOUPRAVA - MONTÁŽ S PŘESUNEM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</si>
  <si>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(2)*1+(2)*6+(2)*4=22ks</t>
  </si>
  <si>
    <t>916153</t>
  </si>
  <si>
    <t>SEMAFOROVÁ PŘENOSNÁ SOUPRAVA - DEMONTÁŽ</t>
  </si>
  <si>
    <t>916159</t>
  </si>
  <si>
    <t>SEMAFOROVÁ PŘENOSNÁ SOUPRAVA - NÁJEMNÉ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</si>
  <si>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(2)*30*10+(2)*22+(2)*6=656ks/den</t>
  </si>
  <si>
    <t>R91494</t>
  </si>
  <si>
    <t>ZRUŠENÍ A OBNOVENÍ PLATNOSTI DZ</t>
  </si>
  <si>
    <t>položka zahrnuje zrušení platnosti dopravního značení jakýmkoliv vhodným způsobem a jeho obnovení</t>
  </si>
  <si>
    <t>E.2</t>
  </si>
  <si>
    <t>Pozemní stavební objekty</t>
  </si>
  <si>
    <t xml:space="preserve">  SO 12-34-01.01</t>
  </si>
  <si>
    <t>Zast.Srbsko - přístřešky pro cestující</t>
  </si>
  <si>
    <t>SO 12-34-01.01</t>
  </si>
  <si>
    <t>(22,32-10)*2,0</t>
  </si>
  <si>
    <t>73*2,5</t>
  </si>
  <si>
    <t>Výkop stávající terén základová spára základ přístřešku;  = ( plocha 18,3m2 * hl. 0,6m) *2 přístřešky</t>
  </si>
  <si>
    <t>obsyp okolo základových pasů do úrovně konstrukčních vrstev nástupiště : 2*5m3</t>
  </si>
  <si>
    <t>17680</t>
  </si>
  <si>
    <t>VÝPLNĚ Z NAKUPOVANÝCH MATERIÁLŮ</t>
  </si>
  <si>
    <t>Kačírek proti odstřikující vodě</t>
  </si>
  <si>
    <t>2*0,05*24</t>
  </si>
  <si>
    <t>pro jeden přístř= plocha 18,3m2* výška 0,6 m</t>
  </si>
  <si>
    <t>272365</t>
  </si>
  <si>
    <t>VÝZTUŽ ZÁKLADŮ Z OCELI 10505, B500B</t>
  </si>
  <si>
    <t>viz tabulka výztuže výkres základů</t>
  </si>
  <si>
    <t>pro jeden přístř= plocha 26,13m2 * výška 0,1m;</t>
  </si>
  <si>
    <t>45147</t>
  </si>
  <si>
    <t>PODKL A VÝPLŇ VRSTVY Z MALTY PLASTICKÉ</t>
  </si>
  <si>
    <t>podlití sloupů 2x (14ks * (0,22*0,22*0,02)+)20ks * (0,26*0,1*0,02)</t>
  </si>
  <si>
    <t>odměřeno ze zaměření ( 2* 3m*1,2m*10)</t>
  </si>
  <si>
    <t>včetně odvozu k výkupu</t>
  </si>
  <si>
    <t>odhad 520 m2 * 40 kg/m2</t>
  </si>
  <si>
    <t>R900901</t>
  </si>
  <si>
    <t>NÁSTUPIŠTNÍ PŘÍSTŘEŠEK ROZM. 24,0m*2,52m, V= 3,880m</t>
  </si>
  <si>
    <t>s bočnímí stěnami z plechu a zadní stěnou tvořenou plechem, střecha pultová z PUR panelu, povrchová úprava pozink+nátěr, vč. kotvení s podlitím do základu, vč. uzemnění, montáž + dodávka  dle PD</t>
  </si>
  <si>
    <t>Položka zahrnuje:  
 kompletní dodávku a montáž typového přístřešku vč. vystrojení</t>
  </si>
  <si>
    <t>R900702</t>
  </si>
  <si>
    <t>INFORMAČNÍ VÝVĚSKA TYP D.1, MONTÁŽ</t>
  </si>
  <si>
    <t>položka obsahuje montáž prvku, včetně kotvení, dodávku prvku zajistí objednatel</t>
  </si>
  <si>
    <t>R900703</t>
  </si>
  <si>
    <t>LAVIČKA S PODRUČKAMI, TYP A.2, MONTÁŽ</t>
  </si>
  <si>
    <t>položka obsahuje montáž vč. základů, kotvení a zemních prací, dodávku prvku zajistí objednatel</t>
  </si>
  <si>
    <t>R990701</t>
  </si>
  <si>
    <t>ODPOJENÍ OD INŽENÝRSKÝCH SÍTÍ</t>
  </si>
  <si>
    <t>odpojení od el.  Sítě</t>
  </si>
  <si>
    <t>obsahuje náklady administrativní i technické</t>
  </si>
  <si>
    <t xml:space="preserve">  SO 12-34-01.1.1</t>
  </si>
  <si>
    <t>Zast.Srbsko - přístřešky pro cestující, secesní přístřešek - stavební část</t>
  </si>
  <si>
    <t>SO 12-34-01.1.1</t>
  </si>
  <si>
    <t>59,489*1,8</t>
  </si>
  <si>
    <t>122251101</t>
  </si>
  <si>
    <t>Odkopávky a prokopávky nezapažené strojně v hornině třídy těžitelnosti I skupiny 3 do 20 m3</t>
  </si>
  <si>
    <t>"39m2*1,3" 39*1,3</t>
  </si>
  <si>
    <t>132251101</t>
  </si>
  <si>
    <t>Hloubení nezapažených rýh šířky do 800 mm strojně s urovnáním dna do předepsaného profilu a spádu v hornině třídy těžitelnosti I skupiny 3 do 20 m3</t>
  </si>
  <si>
    <t>(11,6+2,35)*2*0,45*0,7</t>
  </si>
  <si>
    <t>Zakládání</t>
  </si>
  <si>
    <t>213311141</t>
  </si>
  <si>
    <t>Polštáře zhutněné pod základy ze štěrkopísku tříděného</t>
  </si>
  <si>
    <t>"12,46m2*0,1 + 24,1*0,25" 12,46*0,1+24,1*0,25</t>
  </si>
  <si>
    <t>273321511</t>
  </si>
  <si>
    <t>Základy z betonu železového (bez výztuže) desky z betonu bez zvláštních nároků na prostředí tř. C 25/30</t>
  </si>
  <si>
    <t>37,38*0,15</t>
  </si>
  <si>
    <t>273351121</t>
  </si>
  <si>
    <t>Bednění základů desek zřízení</t>
  </si>
  <si>
    <t>(11,6+3,35)*2*0,15</t>
  </si>
  <si>
    <t>273351122</t>
  </si>
  <si>
    <t>Bednění základů desek odstranění</t>
  </si>
  <si>
    <t>273362021</t>
  </si>
  <si>
    <t>Výztuž základů desek ze svařovaných sítí z drátů typu KARI</t>
  </si>
  <si>
    <t>"KARI S6-100/100" 37,38*1,2*4,44/1000</t>
  </si>
  <si>
    <t>274313811</t>
  </si>
  <si>
    <t>Základy z betonu prostého pasy betonu kamenem neprokládaného tř. C 25/30</t>
  </si>
  <si>
    <t>"pasy + obetonování spadiště kanalizace 12,46m2*0,95+0.25" 12,64*0,95+0,25</t>
  </si>
  <si>
    <t>274351121</t>
  </si>
  <si>
    <t>Bednění základů pasů rovné zřízení</t>
  </si>
  <si>
    <t>(11,6+3,35)*2*0,95</t>
  </si>
  <si>
    <t>274351122</t>
  </si>
  <si>
    <t>Bednění základů pasů rovné odstranění</t>
  </si>
  <si>
    <t>311237121</t>
  </si>
  <si>
    <t>Zdivo jednovrstvé tepelně izolační z cihel děrovaných broušených na tenkovrstvou maltu, součinitel prostupu tepla U přes 0,22 do 0,26, tl. zdiva 380 mm</t>
  </si>
  <si>
    <t>"10,63m2 *3,75m" 10,63*3,75</t>
  </si>
  <si>
    <t>317168051</t>
  </si>
  <si>
    <t>Překlady keramické vysoké osazené do maltového lože, šířky překladu 70 mm výšky 238 mm, délky 1000 mm</t>
  </si>
  <si>
    <t>317168052</t>
  </si>
  <si>
    <t>Překlady keramické vysoké osazené do maltového lože, šířky překladu 70 mm výšky 238 mm, délky 1250 mm</t>
  </si>
  <si>
    <t>317231111</t>
  </si>
  <si>
    <t>Římsy z cihelných příčkovek naplocho s podélnou řadou dutých cihel do malty cementové vyložení (přesah) římsy do 400 mm</t>
  </si>
  <si>
    <t>317231191</t>
  </si>
  <si>
    <t>Římsy z cihelných příčkovek Příplatek k ceně za kotvení římsy</t>
  </si>
  <si>
    <t>317231626</t>
  </si>
  <si>
    <t>Klenbové pásy z cihel pálených na připravenou skruž při jakékoliv vzdálenosti podpěr plných dl. 290 mm P 20 až P 25, na maltu MC-5 nebo MC-10</t>
  </si>
  <si>
    <t>"dekorace atiky - sloupky a oblouky - cihla plná (0.18m2*6*0,15)+(0,135m2*2*0,15)+(1.6*0,15*2)+(1*0,15*2)"  (0,18*6*0,15)+(0,135*2*0,15)+(1.6*0,15*2)+ (0,18*6*0,15)+(0,135*2*0,15)+(1.6*0,15*2)+(1*0,15*2)</t>
  </si>
  <si>
    <t>317998115</t>
  </si>
  <si>
    <t>Izolace tepelná mezi překlady z pěnového polystyrenu výšky 24 cm, tloušťky 100 mm</t>
  </si>
  <si>
    <t>1,25*2+1*7</t>
  </si>
  <si>
    <t>342244111</t>
  </si>
  <si>
    <t>Příčky jednoduché z cihel děrovaných klasických spojených na pero a drážku na maltu M5, pevnost cihel do P15, tl. příčky 115 mm</t>
  </si>
  <si>
    <t>2,49*3</t>
  </si>
  <si>
    <t>346272256</t>
  </si>
  <si>
    <t>Přizdívky z pórobetonových tvárnic objemová hmotnost do 500 kg/m3, na tenké maltové lože, tloušťka přizdívky 150 mm</t>
  </si>
  <si>
    <t>(2,49+2,15)*3</t>
  </si>
  <si>
    <t>411168302</t>
  </si>
  <si>
    <t>Stropy keramické z keramických stropních vložek a keramobetonových nosníků včetně zmonolitnění konstrukce z betonu C 20/25 a svařované sítě, tloušťky stropní konstrukce 25 cm, z nosníků délky přes 2 d</t>
  </si>
  <si>
    <t>o 3 m  
~</t>
  </si>
  <si>
    <t>411388532</t>
  </si>
  <si>
    <t>Zabetonování otvorů ve stropech nebo v klenbách včetně lešení, bednění, odbednění a výztuže (materiál v ceně) v klenbách cihelných, kamenných nebo betonových</t>
  </si>
  <si>
    <t>"dobetonovávka kraje a prostupu ZTI" 2,5*0,2*0,25+0,6*0,25*0,25</t>
  </si>
  <si>
    <t>417388124</t>
  </si>
  <si>
    <t>Ztužující věnce pro keramické stropní konstrukce pro nosné vnější zdivo z děrovaných cihel z betonu železového včetně výztuže, věncovky a izolantu šířka vnější zdi 40 cm, stropní konstrukce tl. 25 cm</t>
  </si>
  <si>
    <t>(11,6+3,3)*2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</si>
  <si>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</si>
  <si>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</si>
  <si>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(5,14+20,64)</t>
  </si>
  <si>
    <t>612321121</t>
  </si>
  <si>
    <t>Omítka vápenocementová vnitřních ploch nanášená ručně jednovrstvá, tloušťky do 10 mm hladká svislých konstrukcí stěn, včetně rohových profilů</t>
  </si>
  <si>
    <t>"pod obklad" (2,49*2+2.150*2)*2,78+(2,49+0,6*2)*0,6</t>
  </si>
  <si>
    <t>612321141</t>
  </si>
  <si>
    <t>Omítka vápenocementová vnitřních ploch nanášená ručně dvouvrstvá, tloušťky jádrové omítky do 10 mm a tloušťky štuku do 3 mm štuková svislých konstrukcí stěn, včetně rohových profilů</t>
  </si>
  <si>
    <t>(8,29*2+2,49*2)*2,78+(2,49*2+2.150*2)*2,78 -28,012</t>
  </si>
  <si>
    <t>622811011</t>
  </si>
  <si>
    <t>Omítka vnější 3vrstvá- minerální vnější lehčená tepelněizolační omítka vyztužená vlákny, vnější finální štuková vrstva, finální tenkovrstvá silikonová omítka</t>
  </si>
  <si>
    <t>30,1*3,7</t>
  </si>
  <si>
    <t>R62290001</t>
  </si>
  <si>
    <t>Dekorace fasády - bosáž, šambrány oken z tektonických prvků</t>
  </si>
  <si>
    <t>1,32*10+1,02*7+1,2*2 +1,3*4</t>
  </si>
  <si>
    <t>632441114</t>
  </si>
  <si>
    <t>Potěr anhydritový samonivelační ze suchých směsí tlouštky přes 40 do 50 mm</t>
  </si>
  <si>
    <t>632441119</t>
  </si>
  <si>
    <t>Potěr anhydritový samonivelační ze suchých směsí Příplatek k ceně -1114 za každých dalších i započatých 10 mm tloušťky přes 50 mm</t>
  </si>
  <si>
    <t>Izolace proti vodě, vlhkosti a plynům</t>
  </si>
  <si>
    <t>711111001</t>
  </si>
  <si>
    <t>Provedení izolace proti zemní vlhkosti natěradly a tmely za studena na ploše vodorovné V nátěrem penetračním</t>
  </si>
  <si>
    <t>"podkladní beton pod základovou desku 2x" 37,38*2</t>
  </si>
  <si>
    <t>711112001</t>
  </si>
  <si>
    <t>Provedení izolace proti zemní vlhkosti natěradly a tmely za studena na ploše svislé S nátěrem penetračním</t>
  </si>
  <si>
    <t>"2 vrstvy" 29,5*2</t>
  </si>
  <si>
    <t>11163150</t>
  </si>
  <si>
    <t>lak penetrační asfaltový</t>
  </si>
  <si>
    <t>"Plocha vodorovná" 74,76*0,00033  
"Plocha svislá" 59*0,00033</t>
  </si>
  <si>
    <t>711141559</t>
  </si>
  <si>
    <t>Provedení izolace proti zemní vlhkosti pásy přitavením NAIP na ploše vodorovné V</t>
  </si>
  <si>
    <t>711142559</t>
  </si>
  <si>
    <t>Provedení izolace proti zemní vlhkosti pásy přitavením NAIP na ploše svislé S</t>
  </si>
  <si>
    <t>62833158</t>
  </si>
  <si>
    <t>pás asfaltový natavitelný oxidovaný tl 4,0mm typu G200 S40 s vložkou ze skleněné tkaniny, s jemnozrnným minerálním posypem</t>
  </si>
  <si>
    <t>"Plocha vodorovná" 74,76*1,2  
"Plocha svislá" 59*1,2</t>
  </si>
  <si>
    <t>712</t>
  </si>
  <si>
    <t>Povlakové krytiny</t>
  </si>
  <si>
    <t>712331101</t>
  </si>
  <si>
    <t>Provedení povlakové krytiny střech plochých do 10° pásy na sucho AIP nebo NAIP, vč. provedení všech detailů</t>
  </si>
  <si>
    <t>(8,3*2,5+(8,3+2,5)*2*0,6)*2=67.420 [A]</t>
  </si>
  <si>
    <t>62853002</t>
  </si>
  <si>
    <t>pás asfaltový samolepicí modifikovaný SBS tl 2,8mm s vložkou ze skleněné tkaniny se spalitelnou fólií nebo jemnozrnným minerálním posypem nebo textilií na horním povrchu</t>
  </si>
  <si>
    <t>67,420*1,1655=78.578 [A] 'Přepočtené koeficientem množství</t>
  </si>
  <si>
    <t>712391172</t>
  </si>
  <si>
    <t>Provedení povlakové krytiny střech plochých do 10° -ostatní práce provedení vrstvy textilní ochranné</t>
  </si>
  <si>
    <t>(8,3*2,5+(8,3+2,5)*2*0,6 ) *2=67.420 [A]- vrstva podkladní a ochranná</t>
  </si>
  <si>
    <t>69311096</t>
  </si>
  <si>
    <t>geotextilie netkaná separační, filtrační, ochranná</t>
  </si>
  <si>
    <t>67,420*1,155=77.870 [A] 'Přepočtené koeficientem množství</t>
  </si>
  <si>
    <t>712391382</t>
  </si>
  <si>
    <t>Provedení povlakové krytiny střech plochých do 10° -ostatní práce dokončení izolace násypem z kačírku, tl. 50 mm</t>
  </si>
  <si>
    <t>8,3*2,5</t>
  </si>
  <si>
    <t>712391482</t>
  </si>
  <si>
    <t>Provedení povlakové krytiny střech plochých do 10° -ostatní práce dokončení izolace násypem z hrubého kameniva Příplatek k ceně za každých dalších 10 mm</t>
  </si>
  <si>
    <t>"celkem 60 mm" 20,75</t>
  </si>
  <si>
    <t>58337403</t>
  </si>
  <si>
    <t>kamenivo dekorační (kačírek) frakce 16/32</t>
  </si>
  <si>
    <t>20,75*0,099 'Přepočtené koeficientem množství</t>
  </si>
  <si>
    <t>712341715</t>
  </si>
  <si>
    <t>Provedení povlakové krytiny střech plochých do 10° pásy přitavením NAIP ostatní činnosti při pokládání pásů (materiál ve specifikaci) zaizolování prostupů střešní rovinou kruhový průřez, průměr do 300</t>
  </si>
  <si>
    <t>mm  
~</t>
  </si>
  <si>
    <t>62851032</t>
  </si>
  <si>
    <t>prostup s integrovanou manžetou z modifikovaného asfaltového pásu DN 100</t>
  </si>
  <si>
    <t>712998004</t>
  </si>
  <si>
    <t>Provedení povlakové krytiny střech - ostatní práce montáž odvodňovacího prvku atikového chrliče z PVC na dešťovou vodu DN 110</t>
  </si>
  <si>
    <t>28342470</t>
  </si>
  <si>
    <t>chrlič atikový DN 110 s manžetou pro hydroizolaci z PVC-P</t>
  </si>
  <si>
    <t>712998106</t>
  </si>
  <si>
    <t>Provedení povlakové krytiny střech - ostatní práce montáž odvodňovacího prvku doplňků ochranného koše chrliče</t>
  </si>
  <si>
    <t>28349100</t>
  </si>
  <si>
    <t>koš perforovaný ochranný pro odvodnění ploché střechy s kačírkem 100mm</t>
  </si>
  <si>
    <t>713111111</t>
  </si>
  <si>
    <t>Montáž tepelné izolace stropů rohožemi, pásy, dílci, deskami, bloky (izolační materiál ve specifikaci) vrchem bez překrytí lepenkou kladenými volně</t>
  </si>
  <si>
    <t>8,3*2,5*2</t>
  </si>
  <si>
    <t>28372321</t>
  </si>
  <si>
    <t>deska EPS 100 pro konstrukce s běžným zatížením ?=0,037 tl 200mm</t>
  </si>
  <si>
    <t>28376101</t>
  </si>
  <si>
    <t>klín izolační z pěnového polystyrenu EPS GREY 100 spádový</t>
  </si>
  <si>
    <t>8,3*2,5* průměrná tl. cca 0,1 m</t>
  </si>
  <si>
    <t>713121131</t>
  </si>
  <si>
    <t>Montáž tepelné izolace parotěsnými reflexními pásy, tloušťka izolace do 5 mm</t>
  </si>
  <si>
    <t>8,3*2,5+(8,3+2,5)*2*0,25</t>
  </si>
  <si>
    <t>28355306</t>
  </si>
  <si>
    <t>pás parotěsný tepelně izolační s reflexní Al vrstvou tl 5mm</t>
  </si>
  <si>
    <t>26,15*1,05 'Přepočtené koeficientem množství</t>
  </si>
  <si>
    <t>713121111</t>
  </si>
  <si>
    <t>Montáž tepelné izolace podlah rohožemi, pásy, deskami, dílci, bloky (izolační materiál ve specifikaci) kladenými volně jednovrstvá</t>
  </si>
  <si>
    <t>28372317</t>
  </si>
  <si>
    <t>deska EPS 100 pro konstrukce s běžným zatížením ?=0,037 tl 150mm</t>
  </si>
  <si>
    <t>25,78*1,02 'Přepočtené koeficientem množství</t>
  </si>
  <si>
    <t>713131141</t>
  </si>
  <si>
    <t>Montáž tepelné izolace stěn rohožemi, pásy, deskami, dílci, bloky (izolační materiál ve specifikaci) lepením celoplošně</t>
  </si>
  <si>
    <t>29,5*1,85</t>
  </si>
  <si>
    <t>28376417</t>
  </si>
  <si>
    <t>deska z polystyrénu XPS, hrana polodrážková a hladký povrch 300kPA tl 50mm</t>
  </si>
  <si>
    <t>54,575*1,05 'Přepočtené koeficientem množství</t>
  </si>
  <si>
    <t>713191132</t>
  </si>
  <si>
    <t>Montáž tepelné izolace stavebních konstrukcí - doplňky a konstrukční součásti podlah, stropů vrchem nebo střech překrytím fólií separační z PE</t>
  </si>
  <si>
    <t>28329042</t>
  </si>
  <si>
    <t>fólie PE separační či ochranná tl 0,2mm</t>
  </si>
  <si>
    <t>25,78*1,1655 'Přepočtené koeficientem množství</t>
  </si>
  <si>
    <t>764</t>
  </si>
  <si>
    <t>Konstrukce klempířské</t>
  </si>
  <si>
    <t>R-KL01</t>
  </si>
  <si>
    <t>Děšťový svod DN80, vč. kotlíků a kolen 2ks, barva šedá 7012 TiZn.PLECH TL. 0,6 mm, r.š. 500 mm, včetně kotlíku a kolen</t>
  </si>
  <si>
    <t>R-KL02</t>
  </si>
  <si>
    <t>Oplechování okenního parapetu, barva šedá 7012 TiZn.PLECH TL. 0,6 mm, r.š. 350 mm</t>
  </si>
  <si>
    <t>R-KL03</t>
  </si>
  <si>
    <t>Oplechování hlavní atiky, barva šedá 7012 TiZn.PLECH TL. 0,6 mm, r.š. 800 mm, vč. podkladních vrstev</t>
  </si>
  <si>
    <t>R-KL04</t>
  </si>
  <si>
    <t>Oplechování horních částí atiky, barva šedá 7012 TiZn.PLECH TL. 0,6 mm, r.š. 600 mm, vč. podkladních vrstev</t>
  </si>
  <si>
    <t>R-KL05</t>
  </si>
  <si>
    <t>Oplechování římsy TiZn.PLECH TL. 0,6 mm, r.š. 300 mm</t>
  </si>
  <si>
    <t>766</t>
  </si>
  <si>
    <t>Konstrukce truhlářské</t>
  </si>
  <si>
    <t>R-O01</t>
  </si>
  <si>
    <t>Okno dřevěné bezpečnostní 700x1350mm, křídla pevná, tř. P2A, izolační dvojsklo U=1,1W/M2k, včetně vnitřního parapetu, vč. mříže - dodávka a montáž</t>
  </si>
  <si>
    <t>R-O02</t>
  </si>
  <si>
    <t>Okno dřevěné bezpečnostní 700x1350mm, křídla otevíravá, tř. P2A, izolační dvojsklo U=1,1W/M2k, včetně vnitřního parapetu, vč. mříže - dodávka a montáž</t>
  </si>
  <si>
    <t>R-O03</t>
  </si>
  <si>
    <t>Okno dřevěné neprůhledné bezpečnostní 700x1350mm, křídla otevíravá, tř. P2A, izolační dvojsklo U=1,1W/M2k, včetně vnitřního parapetu, vč. mříže - dodávka a montáž</t>
  </si>
  <si>
    <t>R-D01.1</t>
  </si>
  <si>
    <t>Dveře vchodové dřevěné jednokřídlé 900*2200, zámek bezpečnostní, dřevěná rámová zárubeň - dodávka a montáž vč. zárubně a kování</t>
  </si>
  <si>
    <t>R-D02.1</t>
  </si>
  <si>
    <t>Dveře vchodové dřevěné jednokřídlé 900*2200, piktogram bezbariérové wc, madlo, mincovní automat dveřního zámku, dřevěná rámová zárubeň - dodávka a montáž vč. zárubně a kování</t>
  </si>
  <si>
    <t>771</t>
  </si>
  <si>
    <t>Podlahy z dlaždic</t>
  </si>
  <si>
    <t>771474112</t>
  </si>
  <si>
    <t>Montáž soklů z dlaždic keramických lepených flexibilním lepidlem rovných, výšky přes 65 do 90 mm</t>
  </si>
  <si>
    <t>2,5+8,29*2-0,5*2</t>
  </si>
  <si>
    <t>59761271</t>
  </si>
  <si>
    <t>sokl-dlažba keramická slinutá hladká do interiéru i exteriéru 600x72mm</t>
  </si>
  <si>
    <t>18,08/0,6*1,1+0,853</t>
  </si>
  <si>
    <t>771574153</t>
  </si>
  <si>
    <t>Montáž podlah z dlaždic keramických lepených flexibilním lepidlem velkoformátových hladkých přes 2 do 4 ks/m2</t>
  </si>
  <si>
    <t>59761008</t>
  </si>
  <si>
    <t>dlažba velkoformátová keramická slinutá hladká do interiéru i exteriéru přes 2 do 4ks/m2</t>
  </si>
  <si>
    <t>25,78*1,15 'Přepočtené koeficientem množství</t>
  </si>
  <si>
    <t>781</t>
  </si>
  <si>
    <t>Dokončovací práce - obklady</t>
  </si>
  <si>
    <t>781121011</t>
  </si>
  <si>
    <t>Příprava podkladu před provedením obkladu nátěr penetrační na stěnu</t>
  </si>
  <si>
    <t>(2,49*2+2.150*2)*2,78+(2,49+0,6*2)*0,6</t>
  </si>
  <si>
    <t>781474154</t>
  </si>
  <si>
    <t>Montáž obkladů vnitřních stěn z dlaždic keramických lepených flexibilním lepidlem velkoformátových hladkých přes 4 do 6 ks/m2, vč. rohových a ukončujících profilů</t>
  </si>
  <si>
    <t>59761001</t>
  </si>
  <si>
    <t>obklad velkoformátový keramický hladký přes 4 do 6ks/m2</t>
  </si>
  <si>
    <t>28,012*1,15 'Přepočtené koeficientem množství</t>
  </si>
  <si>
    <t>784</t>
  </si>
  <si>
    <t>Dokončovací práce - malby a tapety</t>
  </si>
  <si>
    <t>784181121</t>
  </si>
  <si>
    <t>Penetrace podkladu jednonásobná hloubková akrylátová bezbarvá v místnostech výšky do 3,80 m</t>
  </si>
  <si>
    <t>"na omítku stěn a stropů" 25,78+57,723</t>
  </si>
  <si>
    <t>784211101</t>
  </si>
  <si>
    <t>Malby z malířských směsí oděruvzdorných za mokra dvojnásobné, bílé za mokra oděruvzdorné výborně v místnostech výšky do 3,80 m</t>
  </si>
  <si>
    <t>941311111</t>
  </si>
  <si>
    <t>Montáž lešení řadového modulového lehkého pracovního s podlahami s provozním zatížením tř. 3 do 200 kg/m2 šířky tř. SW06 přes 0,6 do 0,9 m, výšky do 10 m</t>
  </si>
  <si>
    <t>(11,65+0,9+3,4+0,9)*2*3,7</t>
  </si>
  <si>
    <t>941311211</t>
  </si>
  <si>
    <t>Montáž lešení řadového modulového lehkého pracovního s podlahami s provozním zatížením tř. 3 do 200 kg/m2 Příplatek za první a každý další den použití lešení k ceně -1111 nebo -1112</t>
  </si>
  <si>
    <t>124,69*3*30</t>
  </si>
  <si>
    <t>941311811</t>
  </si>
  <si>
    <t>Demontáž lešení řadového modulového lehkého pracovního s podlahami s provozním zatížením tř. 3 do 200 kg/m2 šířky SW06 přes 0,6 do 0,9 m, výšky do 10 m</t>
  </si>
  <si>
    <t>949101111</t>
  </si>
  <si>
    <t>Lešení pomocné pracovní pro objekty pozemních staveb pro zatížení do 150 kg/m2, o výšce lešeňové podlahy do 1,9 m</t>
  </si>
  <si>
    <t>952901111</t>
  </si>
  <si>
    <t>Vyčištění budov nebo objektů před předáním do užívání budov bytové nebo občanské výstavby, světlé výšky podlaží do 4 m</t>
  </si>
  <si>
    <t xml:space="preserve">  SO 12-34-01.1.2</t>
  </si>
  <si>
    <t>Zast.Srbsko - přístřešky pro cestující, secesní přístřešek - TZB</t>
  </si>
  <si>
    <t>SO 12-34-01.1.2</t>
  </si>
  <si>
    <t>lože 0,8+ obsyp 3,7 *2000kg/m3</t>
  </si>
  <si>
    <t>povrch 2,8 *2400kg/m3</t>
  </si>
  <si>
    <t>113357</t>
  </si>
  <si>
    <t>ODSTRAN PODKLADU ZPEVNĚNÝCH PLOCH Z BETONU, ODVOZ DO 16KM</t>
  </si>
  <si>
    <t>10*0,8*0,35</t>
  </si>
  <si>
    <t>132937</t>
  </si>
  <si>
    <t>HLOUBENÍ RÝH ŠÍŘ DO 2M PAŽ I NEPAŽ TŘ. III, ODVOZ DO 16KM</t>
  </si>
  <si>
    <t>Společný výkop pro kanalizaci a vodovod, celková šíře výkopu v souběhu 1,6m</t>
  </si>
  <si>
    <t>prům. hloubka 0,83*šířka 0,80*délka 10,0</t>
  </si>
  <si>
    <t>výkop 6,6-vytlačená kubatura 4,5-kce povrchů 2,0</t>
  </si>
  <si>
    <t>0,8*10,0*0,46</t>
  </si>
  <si>
    <t>0,8+3,7</t>
  </si>
  <si>
    <t>Pískové lože pod potrubí kanalizace</t>
  </si>
  <si>
    <t>10,0*0,8*0,1*1,15</t>
  </si>
  <si>
    <t>720</t>
  </si>
  <si>
    <t>ZTI</t>
  </si>
  <si>
    <t>721171</t>
  </si>
  <si>
    <t>VNITŘNÍ KANALIZACE Z PLAST TRUB DN DO 80MM</t>
  </si>
  <si>
    <t>PPHT DN50</t>
  </si>
  <si>
    <t>721172</t>
  </si>
  <si>
    <t>VNITŘNÍ KANALIZACE Z PLAST TRUB DN DO 100MM</t>
  </si>
  <si>
    <t>PPHT DN100</t>
  </si>
  <si>
    <t>72127</t>
  </si>
  <si>
    <t>VENTILAČNÍ HLAVICE</t>
  </si>
  <si>
    <t>DN 100</t>
  </si>
  <si>
    <t>722173</t>
  </si>
  <si>
    <t>VNITŘNÍ VODOVOD Z PLAST TRUB DN DO 25MM</t>
  </si>
  <si>
    <t>PP-RCT 20x2,3 vč. tvarovek, kotvení a izolace</t>
  </si>
  <si>
    <t>722174</t>
  </si>
  <si>
    <t>VNITŘNÍ VODOVOD Z PLAST TRUB DN DO 35MM</t>
  </si>
  <si>
    <t>PP-RCT 32x3,6 vč. tvarovek, kotvení a izolace</t>
  </si>
  <si>
    <t>R722174-1</t>
  </si>
  <si>
    <t>vícevrstvé potrubí PeXc/AL d32x3,2</t>
  </si>
  <si>
    <t>R72500-1</t>
  </si>
  <si>
    <t>ZAŘIZOVACÍ PŘEDMĚTY – podomítkový instalační prvek WC invalidé pro zazdění</t>
  </si>
  <si>
    <t>vč. oddáleného ovládacího pneumatického tlačítka</t>
  </si>
  <si>
    <t>R-72500-2</t>
  </si>
  <si>
    <t>Podomítkový sifon umyvadlový</t>
  </si>
  <si>
    <t>umyvadlo pro invalidy</t>
  </si>
  <si>
    <t>R-72500-3</t>
  </si>
  <si>
    <t>Čistící tvarovka d110</t>
  </si>
  <si>
    <t>HT se závitovým víčkem</t>
  </si>
  <si>
    <t>R-72500-4</t>
  </si>
  <si>
    <t>Dvířka 200x200mm</t>
  </si>
  <si>
    <t>AL rám</t>
  </si>
  <si>
    <t>R-72500-5</t>
  </si>
  <si>
    <t>Spadišťová tvarovka 125/125</t>
  </si>
  <si>
    <t>730</t>
  </si>
  <si>
    <t>Vytápění</t>
  </si>
  <si>
    <t>R730011</t>
  </si>
  <si>
    <t>Dvoužilový odporový topný kabel 50 m (~10 W/m), se studeným koncem, 505 W, 230 V</t>
  </si>
  <si>
    <t>viz. výkresová část č.12-34-01.1, příloha Vytápění</t>
  </si>
  <si>
    <t>položka obsahuje kompletní dodávku dle textu položky a dle údajů v projektové dokumentaci</t>
  </si>
  <si>
    <t>R730012</t>
  </si>
  <si>
    <t>Dvoužilový odporový topný kabel 160 m (~10 W/m), se studeným koncem, 1600 W, 230 V</t>
  </si>
  <si>
    <t>R730013</t>
  </si>
  <si>
    <t>Elektronický termostat pro řízení elektrického podlahového topení. Možnost regulovat teplotu podlahy nebo teplotu místnosti nebo obou</t>
  </si>
  <si>
    <t>R730015</t>
  </si>
  <si>
    <t>Folie hliníková podlahová (3 vrstvy)</t>
  </si>
  <si>
    <t>R730016</t>
  </si>
  <si>
    <t>Montáž vytápění, včetně dodávky kotvícího materálu</t>
  </si>
  <si>
    <t>včetně fixačních příchytek topného kabelu</t>
  </si>
  <si>
    <t>položka obsahuje kompletní montáž vytápění, dle údajů v projektové dokumentaci</t>
  </si>
  <si>
    <t>Elektroinstalace</t>
  </si>
  <si>
    <t>702421</t>
  </si>
  <si>
    <t>KABELOVÝ PROSTUP DO OBJEKTU PŘES ZÁKLAD BETONOVÝ SVĚTLÉ ŠÍŘKY DO 100 MM</t>
  </si>
  <si>
    <t>702512</t>
  </si>
  <si>
    <t>PRŮRAZ ZDIVEM (PŘÍČKOU) ZDĚNÝM TLOUŠŤKY PŘES 45 DO 60 CM</t>
  </si>
  <si>
    <t>703752</t>
  </si>
  <si>
    <t>PROTIPOŽÁRNÍ UCPÁVKA STĚNOU/STROPEM, TL DO 50CM, DO EI 90 MIN.</t>
  </si>
  <si>
    <t>741122</t>
  </si>
  <si>
    <t>KRABICE (ROZVODKA) INSTALAČNÍ ODBOČNÁ SE SVORKOVNICÍ DO 4 MM2</t>
  </si>
  <si>
    <t>741211</t>
  </si>
  <si>
    <t>SPÍNAČ INSTALAČNÍ JEDNODUCHÝ KOMPLETNÍ MONTÁŽ NA KRABICI</t>
  </si>
  <si>
    <t>R741211</t>
  </si>
  <si>
    <t>TLAČÍTKO INSTALAČNÍ KOMPLETNÍ MONTÁŽ NA KRABICI</t>
  </si>
  <si>
    <t>741312</t>
  </si>
  <si>
    <t>ZÁSUVKA INSTALAČNÍ JEDNODUCHÁ, NÁSTĚNNÁ VE VYŠŠÍM KRYTÍ - MIN. IP 44</t>
  </si>
  <si>
    <t>741541</t>
  </si>
  <si>
    <t>SVÍTIDLO INTERIÉROVÉ NOUZOVÉ DO 10 W</t>
  </si>
  <si>
    <t>741733</t>
  </si>
  <si>
    <t>PROSTOROVÝ TERMOSTAT 0-40 ST.C, PROGRAMOVATELNÝ</t>
  </si>
  <si>
    <t>741A22</t>
  </si>
  <si>
    <t>UZEMŇOVACÍ VODIČ V ZÁKLADECH NEREZOVÝ (V4A) PŘES 120 DO 300 MM2</t>
  </si>
  <si>
    <t>741C03</t>
  </si>
  <si>
    <t>POUZDRO PRO PRŮCHOD PÁSKU STĚNOU</t>
  </si>
  <si>
    <t>741C07</t>
  </si>
  <si>
    <t>742H11</t>
  </si>
  <si>
    <t>KABEL NN ČTYŘ- A PĚTIŽÍLOVÝ CU S PLASTOVOU IZOLACÍ DO 2,5 MM2</t>
  </si>
  <si>
    <t>R744101</t>
  </si>
  <si>
    <t>ROZVÁDĚČ NN MODULÁRNÍ DLE SPECIFIKACE V DOKUMENTACI</t>
  </si>
  <si>
    <t>747111</t>
  </si>
  <si>
    <t>KONTROLA SILOVÝCH ROZVADĚČŮ NN, 1 POLE</t>
  </si>
  <si>
    <t>747212</t>
  </si>
  <si>
    <t>CELKOVÁ PROHLÍDKA, ZKOUŠENÍ, MĚŘENÍ A VYHOTOVENÍ VÝCHOZÍ REVIZNÍ ZPRÁVY, PRO OBJEM IN PŘES 100 DO 500 TIS. KČ</t>
  </si>
  <si>
    <t>747421</t>
  </si>
  <si>
    <t>MĚŘENÍ KOROZNÍCH VLIVŮ NA UZEMŇOVACÍ SÍŤ</t>
  </si>
  <si>
    <t>747541</t>
  </si>
  <si>
    <t>MĚŘENÍ INTENZITY OSVĚTLENÍ INSTALOVANÉHO V ROZSAHU TOHOTO SO/PS</t>
  </si>
  <si>
    <t>PVC-U SN8 d125 dle specifikace v TZ</t>
  </si>
  <si>
    <t>PE 63x3,8 – vedení vodovodu v podlaze systémem trubka v trubce</t>
  </si>
  <si>
    <t>87627</t>
  </si>
  <si>
    <t>CHRÁNIČKY Z TRUB PLASTOVÝCH DN DO 100MM</t>
  </si>
  <si>
    <t>PE 90x8,2 – vedení vodovodu pod základem</t>
  </si>
  <si>
    <t>87814</t>
  </si>
  <si>
    <t>NASUNUTÍ PLAST TRUB DN DO 40MM DO CHRÁNIČKY</t>
  </si>
  <si>
    <t>891212</t>
  </si>
  <si>
    <t>VENTILY DN DO 16MM</t>
  </si>
  <si>
    <t>rohový ventil</t>
  </si>
  <si>
    <t>891213</t>
  </si>
  <si>
    <t>VENTILY DN DO 25MM</t>
  </si>
  <si>
    <t>Kanalizace</t>
  </si>
  <si>
    <t>Vodovod</t>
  </si>
  <si>
    <t>Kanalizace v zemi</t>
  </si>
  <si>
    <t xml:space="preserve">  SO 12-34-02</t>
  </si>
  <si>
    <t>Demolice - hradlo Korno</t>
  </si>
  <si>
    <t>SO 12-34-02</t>
  </si>
  <si>
    <t>dle tabulky odpadů v TZ: 35,4</t>
  </si>
  <si>
    <t>dle tabulky odpadů v TZ: 19,5+0,05+36,4</t>
  </si>
  <si>
    <t>dle tabulky odpadů v TZ: 0,07</t>
  </si>
  <si>
    <t>dle tabulky odpadů v TZ: 0,08+0,07 + 1 tuna na ostatní nespecifikované</t>
  </si>
  <si>
    <t>dle tabulky odpadů v TZ: 1,2+0,05</t>
  </si>
  <si>
    <t>11010</t>
  </si>
  <si>
    <t>VŠEOBECNÉ VYKLIZENÍ ZASTAVĚNÉHO ÚZEMÍ</t>
  </si>
  <si>
    <t>4,5*3,5*1,5</t>
  </si>
  <si>
    <t>Ostatní práce</t>
  </si>
  <si>
    <t>98123A</t>
  </si>
  <si>
    <t>DEMOLICE BUDOV CIHELNÝCH S PODÍLEM KONSTRUKCÍ DO 20% - BEZ DOPRAVY</t>
  </si>
  <si>
    <t>R999001</t>
  </si>
  <si>
    <t>Odpojení od inženýrských sítí</t>
  </si>
  <si>
    <t xml:space="preserve">  SO 12-34-04</t>
  </si>
  <si>
    <t>Zastávka Srbsko - přístřešky pro cestující, demolice</t>
  </si>
  <si>
    <t>SO 12-34-04</t>
  </si>
  <si>
    <t>dle tabulky odpadů v TZ: 15</t>
  </si>
  <si>
    <t>dle tabulky odpadů v TZ: 118+1+85</t>
  </si>
  <si>
    <t>dle tabulky odpadů v TZ: 7</t>
  </si>
  <si>
    <t>dle tabulky odpadů v TZ: 0,08+0,08 + 1 tuna na ostatní nespecifikované</t>
  </si>
  <si>
    <t>dle tabulky odpadů v TZ: 2,3+0,1</t>
  </si>
  <si>
    <t>přístřešky 11,4*3,1*1,5*2  zděný objekt 3*4*3/2</t>
  </si>
  <si>
    <t>přístřešky 11,4*3,1*5*2  zděný objekt 3*4*3</t>
  </si>
  <si>
    <t>R997001</t>
  </si>
  <si>
    <t>Demontáž rozvaděčů vč. odvozu a ekologické likvidace</t>
  </si>
  <si>
    <t>na zadní straně objektu blíže obci</t>
  </si>
  <si>
    <t xml:space="preserve">  SO 12-34-05</t>
  </si>
  <si>
    <t>Zast.Srbsko - Orientační systém</t>
  </si>
  <si>
    <t>SO 12-34-05</t>
  </si>
  <si>
    <t>R-923711R</t>
  </si>
  <si>
    <t>TABULE "NÁZEV STANICE" DLE TNŽ 73 6390</t>
  </si>
  <si>
    <t>dle PD SO 12-34-05</t>
  </si>
  <si>
    <t>1. Položka obsahuje:  
 – dodávku a montáž návěsti v příslušném provedení na sloupek, popř. jinou podpůrnou konstrukci včetně upevňovacího a pomocného materiálu  
 – protikorozní úpravu, není-li tato provedena již z výroby nebo daná vlastnostmi použitého materiálu  
 – odrazky nebo retroreflexní fólie  
2. Položka neobsahuje:  
 – nosnou konstrukci, např. sloupek, konzolu apod. včetně základu a zemních prácí  
3. Způsob měření:  
Udává se počet kusů kompletní konstrukce nebo práce.</t>
  </si>
  <si>
    <t>R-923731R</t>
  </si>
  <si>
    <t>OSTATNÍ TABULE S PIKTOGRAMY NA NÁSTUPIŠTI A PŘÍSTUPECH DLE SMĚRNICE SŽDC č.118</t>
  </si>
  <si>
    <t>923821</t>
  </si>
  <si>
    <t>SLOUPEK DN 60 PRO NÁVĚST</t>
  </si>
  <si>
    <t>R-923002R</t>
  </si>
  <si>
    <t>OHM - ORIENTAČNÍ HLASOVÝ MAJÁČEK VČ NAHRÁNÍ FRÁZÍ A VLASTNÍHO UPEVNĚNÍ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</si>
  <si>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(oživení, konfigurace, nastavení a uvedení do provozu) specifikovaného bloku/zařízení a souvisejícího příslušenství včetně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a práce.</t>
  </si>
  <si>
    <t xml:space="preserve">  SO 13-34-03</t>
  </si>
  <si>
    <t>Odbočka Lom, technologický objekt</t>
  </si>
  <si>
    <t>SO 13-34-03</t>
  </si>
  <si>
    <t>(13)*2,0</t>
  </si>
  <si>
    <t>"odkopávka pro základy" 5*4*1,3/2</t>
  </si>
  <si>
    <t>174151101</t>
  </si>
  <si>
    <t>Zásyp sypaninou z jakékoliv horniny strojně s uložením výkopku ve vrstvách se zhutněním jam, šachet, rýh nebo kolem objektů v těchto vykopávkách</t>
  </si>
  <si>
    <t>"Hutněný štěrkový podsyp, obsyp, frakce 8/32 mm"  10,400*22,000*1,800  
"odpočet základů" -127,000*1,05  
Součet 278,49</t>
  </si>
  <si>
    <t>181951112</t>
  </si>
  <si>
    <t>Úprava pláně vyrovnáním výškových rozdílů strojně v hornině třídy těžitelnosti I, skupiny 1 až 3 se zhutněním</t>
  </si>
  <si>
    <t>20*10-3,5*14,6</t>
  </si>
  <si>
    <t>R58344171S</t>
  </si>
  <si>
    <t>štěrkodrť frakce 8/32 - dodávka</t>
  </si>
  <si>
    <t>"Štěrkodrť 8/32 mm - 2 t/m3" 278,490*2</t>
  </si>
  <si>
    <t>271922223</t>
  </si>
  <si>
    <t>Podsyp pod základové konstrukce se zhutněním a urovnáním povrchu z recyklátu skleněného (z pěnového skla)</t>
  </si>
  <si>
    <t>"pod základovou desku" (5,900*18,650+3,50*4,05)*0,150 *1,05  
"obsyp svislých základových konstrukcí" (18,650+9,400)*2*1*1  
Součet 75,663</t>
  </si>
  <si>
    <t>273322611</t>
  </si>
  <si>
    <t>Základy z betonu železového (bez výztuže) desky z betonu se zvýšenými nároky na prostředí tř. C 30/37</t>
  </si>
  <si>
    <t>"Základová deska" (5,900*18,650+3,50*4,05)*0,300 + 2,000*5,900*0,300</t>
  </si>
  <si>
    <t>"Základová deska" (9,400*2+18,650*2+4,05)*0,300+5,900*0,300</t>
  </si>
  <si>
    <t>273361821</t>
  </si>
  <si>
    <t>Výztuž základů desek z betonářské oceli 10 505 (R) nebo BSt 500</t>
  </si>
  <si>
    <t>"dle přílohy 2.021" 7,104</t>
  </si>
  <si>
    <t>274322611</t>
  </si>
  <si>
    <t>Základy z betonu železového (bez výztuže) pasy z betonu se zvýšenými nároky na prostředí tř. C 30/37</t>
  </si>
  <si>
    <t>(18,650+6,600+1,000+14,600+5,100)*0,400*0,650+(2,00*2+5,100)*0,400*(1,05-0,65)+(2,50*2+3,65)*0,2*0,65</t>
  </si>
  <si>
    <t>(18,650+6,600+1,000+14,600+5,100)*0,650*2+(2,00*2+5,100)*(1,05-0,65)*2+(2,50*2+3,65)*0,65*2</t>
  </si>
  <si>
    <t>279113152</t>
  </si>
  <si>
    <t>Základové zdi z tvárnic ztraceného bednění včetně výplně z betonu bez zvláštních nároků na vliv prostředí třídy C 25/30, tloušťky zdiva přes 150 do 200 mm</t>
  </si>
  <si>
    <t>"přizdívka izolace základů" (4,65+2,50)*2*0,55</t>
  </si>
  <si>
    <t>311113153</t>
  </si>
  <si>
    <t>Nadzákladové zdi z tvárnic ztraceného bednění hladkých, včetně výplně z betonu třídy C 25/30, tloušťky zdiva přes 200 do 250 mm</t>
  </si>
  <si>
    <t>5,100*3,900</t>
  </si>
  <si>
    <t>311235211</t>
  </si>
  <si>
    <t>Zdivo jednovrstvé z cihel děrovaných broušených na celoplošnou tenkovrstvou maltu, pevnost cihel do P10, tl. zdiva 440 mm</t>
  </si>
  <si>
    <t>(9,500*2+(18,750-0,450*2)+3,250)*2,750+(3,250)*0,800  
-(1,35*2,10+1,15*2,10*3+2,200*2,100)  
"štíty" (4,15*1,78/2)+(6,00*1,78/2*2)  
Součet 112,549</t>
  </si>
  <si>
    <t>311238969</t>
  </si>
  <si>
    <t>Zakládací vrstva z hydrofobizovaných broušených cihel s integrovanou izolací výšky 250 mm, tloušťky 380 mm</t>
  </si>
  <si>
    <t>(9,500*2+(18,750-0,450*2))</t>
  </si>
  <si>
    <t>311361821</t>
  </si>
  <si>
    <t>Výztuž nadzákladových zdí nosných svislých nebo odkloněných od svislice, rovných nebo oblých z betonářské oceli 10 505 (R) nebo BSt 500</t>
  </si>
  <si>
    <t>"dle přílohy 2.030" 276,500/1000</t>
  </si>
  <si>
    <t>317168021</t>
  </si>
  <si>
    <t>Překlady keramické ploché osazené do maltového lože, výšky překladu 71 mm šířky 145 mm, délky 1000 mm</t>
  </si>
  <si>
    <t>"dle přílohy 2.030" 4</t>
  </si>
  <si>
    <t>317168022</t>
  </si>
  <si>
    <t>Překlady keramické ploché osazené do maltového lože, výšky překladu 71 mm šířky 145 mm, délky 1250 mm</t>
  </si>
  <si>
    <t>"dle přílohy 2.030" 1</t>
  </si>
  <si>
    <t>317168023</t>
  </si>
  <si>
    <t>Překlady keramické ploché osazené do maltového lože, výšky překladu 71 mm šířky 145 mm, délky 1500 mm</t>
  </si>
  <si>
    <t>"dle přílohy 2.030"  2</t>
  </si>
  <si>
    <t>"Dle přílohy 2.030"   4,000</t>
  </si>
  <si>
    <t>"Dle přílohy 2.030"  30,000</t>
  </si>
  <si>
    <t>317168053</t>
  </si>
  <si>
    <t>Překlady keramické vysoké osazené do maltového lože, šířky překladu 70 mm výšky 238 mm, délky 1500 mm</t>
  </si>
  <si>
    <t>"Dle přílohy 2.030" 15,000</t>
  </si>
  <si>
    <t>317168054</t>
  </si>
  <si>
    <t>Překlady keramické vysoké osazené do maltového lože, šířky překladu 70 mm výšky 238 mm, délky 1750 mm</t>
  </si>
  <si>
    <t>"Dle přílohy 2.030"  5,000</t>
  </si>
  <si>
    <t>317168058</t>
  </si>
  <si>
    <t>Překlady keramické vysoké osazené do maltového lože, šířky překladu 70 mm výšky 238 mm, délky 2750 mm</t>
  </si>
  <si>
    <t>"Dle přílohy 2.030"  5</t>
  </si>
  <si>
    <t>(2,750+1,500*3+1,750+1,25*6)*2</t>
  </si>
  <si>
    <t>342244221</t>
  </si>
  <si>
    <t>Příčky jednoduché z cihel děrovaných broušených, na tenkovrstvou maltu, pevnost cihel do P15, tl. příčky 140 mm</t>
  </si>
  <si>
    <t>(5,100*4+3,250+2,700)*3,900</t>
  </si>
  <si>
    <t>342291121</t>
  </si>
  <si>
    <t>Ukotvení příček plochými kotvami, do konstrukce cihelné</t>
  </si>
  <si>
    <t>"ukotvení stěny ze ztraceného bednění" 3,900*2</t>
  </si>
  <si>
    <t>342362021</t>
  </si>
  <si>
    <t>Výztuž stěn a příček výplňových a oddělovacích pevných svislých nebo šikmých, rovných nebo oblých ze svařovaných sítí z drátů typu KARI</t>
  </si>
  <si>
    <t>"vložená KARI síť 150/150/8 mm v místnosti 1.01" 3,250*3,900*5,267*1,3/1000</t>
  </si>
  <si>
    <t>411121121</t>
  </si>
  <si>
    <t>Montáž prefabrikovaných železobetonových stropů se zalitím spár, včetně podpěrné konstrukce, na cementovou maltu ze stropních panelů šířky do 1200 mm a délky do 3800 mm</t>
  </si>
  <si>
    <t>"Dle přílohy 2.030"  
"Panel P4" 2  
"Panel P5" 1  
Součet 3</t>
  </si>
  <si>
    <t>411121125</t>
  </si>
  <si>
    <t>Montáž prefabrikovaných železobetonových stropů se zalitím spár, včetně podpěrné konstrukce, na cementovou maltu ze stropních panelů šířky do 1200 mm a délky přes 3800 do 7000 mm</t>
  </si>
  <si>
    <t>"Dle přílohy 2.030"  
"Panel P1" 13  
"Panel P2" 1  
"Panel P3" 1  
Součet 15</t>
  </si>
  <si>
    <t>417321515</t>
  </si>
  <si>
    <t>Ztužující pásy a věnce z betonu železového (bez výztuže) tř. C 25/30</t>
  </si>
  <si>
    <t>"Dle přílohy 2.030"  
"V1, V3"  35,040*(0,4*0,25+0,2*0,3)  
"V2, V4" 19,000*(0,40*0,25+0,4*0,2)  
"V5"  2,10*(0,4*0,285+0,2*0,3)  
"V6" 0,82*(0,4*0,4+0,2*0,3)  
"V7" 3,25*(0,45*0,25+0,2*0,25)  
Součet 10,1</t>
  </si>
  <si>
    <t>417351115</t>
  </si>
  <si>
    <t>Bednění bočnic ztužujících pásů a věnců včetně vzpěr zřízení</t>
  </si>
  <si>
    <t>"Dle přílohy 2.030"  
"V1, V3"  35,040*(0,25+0,2)*2  
"V2, V4" 19,000*(0,25+0,2)*2  
"V5"  2,10*(0,285+0,2)*2  
"V6" 0,82*(0,4+0,2)*2  
"V7" 3,25*(0,25+0,2)*2  
Součet 54,582</t>
  </si>
  <si>
    <t>417351116</t>
  </si>
  <si>
    <t>Bednění bočnic ztužujících pásů a věnců včetně vzpěr odstranění</t>
  </si>
  <si>
    <t>417361821</t>
  </si>
  <si>
    <t>Výztuž ztužujících pásů a věnců z betonářské oceli 10 505 (R) nebo BSt 500</t>
  </si>
  <si>
    <t>"Dle přílohy 2.030"  
1060,500/1000</t>
  </si>
  <si>
    <t>R-P1</t>
  </si>
  <si>
    <t>Stropní panel dutinový výšky 200 mm, 1200x5300mm - dodávka</t>
  </si>
  <si>
    <t>R-P2</t>
  </si>
  <si>
    <t>Stropní panel dutinový výšky 200 mm, 1050x5300mm - dodávka</t>
  </si>
  <si>
    <t>R-P3</t>
  </si>
  <si>
    <t>Stropní panel dutinový výšky 200 mm, 850x5300mm - dodávka</t>
  </si>
  <si>
    <t>R-P4</t>
  </si>
  <si>
    <t>Stropní panel dutinový výšky 200 mm, 1200x3250mm - dodávka</t>
  </si>
  <si>
    <t>R-P5</t>
  </si>
  <si>
    <t>Stropní panel dutinový výšky 200 mm, 850x3250mm - dodávka</t>
  </si>
  <si>
    <t>55343012</t>
  </si>
  <si>
    <t>profil soklový - dodávka</t>
  </si>
  <si>
    <t>56,5 * 1,05 ' Přepočtené koeficientem množství</t>
  </si>
  <si>
    <t>55343026</t>
  </si>
  <si>
    <t>profil rohový pro vnější omítky - dodávka</t>
  </si>
  <si>
    <t>45 * 1,05 ' Přepočtené koeficientem množství</t>
  </si>
  <si>
    <t>"dle tabulky místností" 9,80+19,80+13,70+12,20+13,20+6,85*2+16,40</t>
  </si>
  <si>
    <t>"1.01"  (3,250+2,95)*2*3,250 -1,35*2,10 + (1,35+2,1*2)*0,45  
"1.02" (5,100+3,850)*2*3,900 - 0,90*2,02  
"1.03" (5,100+2,600)*2*3,900 - (0,90*2,02+1,15*2,10) +(1,15+2,10*2)*0,45  
"1.04" (5,100+2,300)*2*3,900 - (1,15*2,10) +(1,15+2,10*2)*0,45  
"1.05" (5,100+2,500)*2*3,900 - (1,15*2,10) +(1,15+2,10*2)*0,45  
"1.06" (2,475+2,700)*2*3,900 - (1,00*2,02)  
"1.07" (2,475+2,700)*2*3,900 - (1,00*2,02)  
"1.08" (3,050+5,100)*2*3,900 - (1,00*2,02*2+2,20*2,10)  + (2,20+2,10*2)*0,45  
Součet 417,654</t>
  </si>
  <si>
    <t>622142001</t>
  </si>
  <si>
    <t>Potažení vnějších ploch pletivem v ploše nebo pruzích, na plném podkladu sklovláknitým vtlačením do tmelu stěn</t>
  </si>
  <si>
    <t>"vnější sokl z XPS, pod omítku" (9,400+18,650)*2*0,5  
"zateplení věnce z EPS 50 mm" (9,400+18,650)*2*0,600  
Součet 61,71</t>
  </si>
  <si>
    <t>622143001</t>
  </si>
  <si>
    <t>Montáž omítkových profilů plastových, pozinkovaných nebo dřevěných upevněných vtlačením do podkladní vrstvy nebo přibitím soklových</t>
  </si>
  <si>
    <t>(18,75+9,50)*2</t>
  </si>
  <si>
    <t>622143003</t>
  </si>
  <si>
    <t>Montáž omítkových profilů plastových, pozinkovaných nebo dřevěných upevněných vtlačením do podkladní vrstvy nebo přibitím rohových s tkaninou</t>
  </si>
  <si>
    <t>5*3,4+(1,35+2,10*2+(1,15+2,10*2)*3+2,200+2,100*2)  
Součet 45</t>
  </si>
  <si>
    <t>622541032</t>
  </si>
  <si>
    <t>Omítka tenkovrstvá soklová, včetně finální úpravy (probarvení)</t>
  </si>
  <si>
    <t>(18,75+9,50)*2*0,5</t>
  </si>
  <si>
    <t>622811002</t>
  </si>
  <si>
    <t>Omítka tepelně izolační vnějších ploch stěn prováděná ručně v 1 vrstvě, tloušťky přes 20 do 30 mm</t>
  </si>
  <si>
    <t>"POHLED JIHOZÁPADNÍ"   52,50  
"POHLED JIHOVÝCHODNÍ"  34,30  
"POHLED SEVEROVÝCHODNÍ"  61,90  
"POHLED SEVEROZÁPADNÍ"  37,6  
Součet 186,3</t>
  </si>
  <si>
    <t>631311124</t>
  </si>
  <si>
    <t>Mazanina z betonu prostého bez zvýšených nároků na prostředí tl. přes 80 do 120 mm tř. C 16/20</t>
  </si>
  <si>
    <t>"podkladní beton pod základovou desku" (5,900*18,650+3,50*4,05)*0,100 *1,05</t>
  </si>
  <si>
    <t>631311125</t>
  </si>
  <si>
    <t>Mazanina z betonu prostého bez zvýšených nároků na prostředí tl. přes 80 do 120 mm tř. C 20/25</t>
  </si>
  <si>
    <t>"m.č. 1.01" (9,80-(3,25*0,45))*0,12</t>
  </si>
  <si>
    <t>631319012</t>
  </si>
  <si>
    <t>Příplatek k cenám mazanin za úpravu povrchu mazaniny přehlazením, mazanina tl. přes 80 do 120 mm</t>
  </si>
  <si>
    <t>13,042+1,001</t>
  </si>
  <si>
    <t>631319173</t>
  </si>
  <si>
    <t>Příplatek k cenám mazanin za stržení povrchu spodní vrstvy mazaniny latí před vložením výztuže nebo pletiva pro tl. obou vrstev mazaniny přes 80 do 120 mm</t>
  </si>
  <si>
    <t>631362021</t>
  </si>
  <si>
    <t>Výztuž mazanin ze svařovaných sítí z drátů typu KARI</t>
  </si>
  <si>
    <t>"podkladní beton pod základovou desku 150/150/6"   
(5,900*18,650+3,50*4,05)*3,033*1,3/1000  
"m.č.1.01 150/150/6"   
 (9,80-(3,25*0,45))*3,033*1,3/1000  
Součet 0,523</t>
  </si>
  <si>
    <t>632451103</t>
  </si>
  <si>
    <t>Potěr cementový samonivelační ze suchých směsí tloušťky přes 5 do 10 mm</t>
  </si>
  <si>
    <t>"m.č. 1.01" (9,80-(3,25*0,45))</t>
  </si>
  <si>
    <t>632481215</t>
  </si>
  <si>
    <t>Separační vrstva k oddělení podlahových vrstev z geotextilie</t>
  </si>
  <si>
    <t>"pod základovou desku" (5,900*18,650+3,50*4,05)*1,3</t>
  </si>
  <si>
    <t>634112114</t>
  </si>
  <si>
    <t>Obvodová dilatace mezi stěnou a mazaninou nebo potěrem podlahovým páskem z pěnového PE tl. do 10 mm, výšky 120 mm</t>
  </si>
  <si>
    <t>"m.č.1.01" 3,250+2,400*2</t>
  </si>
  <si>
    <t>637211122</t>
  </si>
  <si>
    <t>Okapový chodník z dlaždic betonových se zalitím spár cementovou maltou do písku, tl. dlaždic 60 mm</t>
  </si>
  <si>
    <t>"Zpevněná plocha u venkovního rozvaděče" 1,000*1,000</t>
  </si>
  <si>
    <t>R611001</t>
  </si>
  <si>
    <t>Příplatek k omítce stropů a stěn za provedení v požární odolnosti REI60 DP1</t>
  </si>
  <si>
    <t>"Místnost 1.06 a 1.07" ((2,475+2,700)*2*3,90+6,85)*2</t>
  </si>
  <si>
    <t>"Plocha vodorovná" 248,420*0,00033  
"Plocha svislá" 184,905*0,00033  
Součet 0,143</t>
  </si>
  <si>
    <t>"Plocha vodorovná" 248,420*1,2  
"Plocha svislá" 184,905*1,2  
Součet 519,99</t>
  </si>
  <si>
    <t>"podkladní beton pod základovou desku 2x" (5,900*18,650+3,50*4,05)*2</t>
  </si>
  <si>
    <t>((18,650+6,600+1,000+14,600+5,100)*0,650*2+(2,00*2+5,100)*(1,05-0,65)*2+(2,50*2+3,65)*0,65 ) *2  
((9,400*2+18,650*2+4,05)*0,300+5,900*0,300) *2  
Součet 184,905</t>
  </si>
  <si>
    <t>"pod základovou desku 2x" (5,900*18,650+3,50*4,05)*2</t>
  </si>
  <si>
    <t>R11163151</t>
  </si>
  <si>
    <t>127 * 0,00032 ' Přepočtené koeficientem množství</t>
  </si>
  <si>
    <t>712311101</t>
  </si>
  <si>
    <t>Provedení povlakové krytiny střech plochých do 10° natěradly a tmely za studena nátěrem lakem penetračním nebo asfaltovým</t>
  </si>
  <si>
    <t>"plocha stropu" 127,000</t>
  </si>
  <si>
    <t>28323056</t>
  </si>
  <si>
    <t>fólie PE (500 kg/m3) separační podlahová oddělující tepelnou izolaci tl 1mm</t>
  </si>
  <si>
    <t>8,338 * 1,1655 ' Přepočtené koeficientem množství</t>
  </si>
  <si>
    <t>28329030</t>
  </si>
  <si>
    <t>Difúzně otevřená fólie lehkého typu - dodávka</t>
  </si>
  <si>
    <t>292,495 * 1,1655 ' Přepočtené koeficientem množství</t>
  </si>
  <si>
    <t>28375933</t>
  </si>
  <si>
    <t>deska EPS 70 fasádní ?=0,039 tl 50mm</t>
  </si>
  <si>
    <t>"zateplení věnce z EPS 50 mm" (9,400+18,650)*2*0,600  
33,66 * 1,05 ' Přepočtené koeficientem množství</t>
  </si>
  <si>
    <t>28376414</t>
  </si>
  <si>
    <t>deska z polystyrénu XPS, hrana polodrážková a hladký povrch 300kPA tl 20mm</t>
  </si>
  <si>
    <t>8,338 * 1,02 ' Přepočtené koeficientem množství</t>
  </si>
  <si>
    <t>"vnější sokl z XPS" (9,400+18,650)*2*1,300  
72,93 * 1,05 ' Přepočtené koeficientem množství</t>
  </si>
  <si>
    <t>62853003</t>
  </si>
  <si>
    <t>pás asfaltový natavitelný modifikovaný SBS tl 3,5mm s vložkou ze skleněné tkaniny a spalitelnou PE fólií nebo jemnozrnným minerálním posypem na horním povrchu</t>
  </si>
  <si>
    <t>127 * 1,1655 ' Přepočtené koeficientem množství</t>
  </si>
  <si>
    <t>63148105</t>
  </si>
  <si>
    <t>deska tepelně izolační minerální univerzální ?=0,038-0,039 tl 120mm</t>
  </si>
  <si>
    <t>254 * 1,02 ' Přepočtené koeficientem množství</t>
  </si>
  <si>
    <t>"2x plocha stropu" 127,000*2</t>
  </si>
  <si>
    <t>"m.č. 1.01" 9,80-(3,25*0,45)</t>
  </si>
  <si>
    <t>"vnější sokl z XPS" (9,400+18,650)*2*1,300  
"zateplení věnce z EPS 50 mm" (9,400+18,650)*2*0,600  
Součet 106,59</t>
  </si>
  <si>
    <t>713191133</t>
  </si>
  <si>
    <t>Montáž tepelné izolace stavebních konstrukcí - doplňky a konstrukční součásti podlah, stropů vrchem nebo střech překrytím fólií položenou volně s přelepením spojů</t>
  </si>
  <si>
    <t>"Difúzně otevřená fólie lehkého typu - plocha stropu" 127,000  
"Difúzně otevřená fólie lehkého typu - plocha střechy na bednění" 165,495  
Součet 292,495</t>
  </si>
  <si>
    <t>713291122</t>
  </si>
  <si>
    <t>Montáž tepelné izolace chlazených a temperovaných místností - doplňky a konstrukční součásti parotěsné zábrany stropů vrchem asfaltovým pásem</t>
  </si>
  <si>
    <t>R730001</t>
  </si>
  <si>
    <t>El. přímotop 1000 W, nástěnný, vč. kabeláže a integrovaného regulátoru s termostatem, vč. montáže na stěnu</t>
  </si>
  <si>
    <t>viz. výkresová část č.13-34-03.02, příloha 2.201, přímotopy budou osazené na pozice dle výkresu</t>
  </si>
  <si>
    <t>položka obsahuje kompletní dodávku a montáž dle textu položky a dle údajů v projektové dokumentaci</t>
  </si>
  <si>
    <t>R730002</t>
  </si>
  <si>
    <t>El. přímotop 1500 W, nástěnný, vč. kabeláže a integrovaného regulátoru s termostatem, vč. montáže na stěnu</t>
  </si>
  <si>
    <t>R730003</t>
  </si>
  <si>
    <t>El. přímotop 2000 W, nástěnný, vč. kabeláže a integrovaného regulátoru s termostatem, vč. montáže na stěnu</t>
  </si>
  <si>
    <t>702522</t>
  </si>
  <si>
    <t>PRŮRAZ ZDIVEM (PŘÍČKOU) BETONOVÝM TLOUŠŤKY PŘES 45 DO 60 CM</t>
  </si>
  <si>
    <t>703131</t>
  </si>
  <si>
    <t>KABELOVÝ ROŠT/LÁVKA NOSNÝ S FUNKČNÍ ODOLNOSTÍ PŘI POŽÁRU VČETNĚ UPEVNĚNÍ A PŘÍSLUŠENSTVÍ SVĚTLÉ ŠÍŘKY DO 100 MM</t>
  </si>
  <si>
    <t>703331</t>
  </si>
  <si>
    <t>KRYT K NOSNÉMU ŽLABU/ROŠTU S FUNKČNÍ ODOLNOSTÍ PŘI POŽÁRU VČETNĚ UPEVNĚNÍ A PŘÍSLUŠENSTVÍ SVĚTLÉ ŠÍŘKY DO 100 MM</t>
  </si>
  <si>
    <t>703751</t>
  </si>
  <si>
    <t>PROTIPOŽÁRNÍ UCPÁVKA POD ROZVADĚČ DO EI 90 MIN.</t>
  </si>
  <si>
    <t>705100</t>
  </si>
  <si>
    <t>ZDĚNÝ PILÍŘ PRO KABELOVOU NEBO ROZVADĚČOVOU SKŘÍŇ</t>
  </si>
  <si>
    <t>709110</t>
  </si>
  <si>
    <t>PROVIZORNÍ ZAJIŠTĚNÍ KABELU VE VÝKOPU</t>
  </si>
  <si>
    <t>709513</t>
  </si>
  <si>
    <t>PODPŮRNÉ A POMOCNÉ KONSTRUKCE OCELOVÉ Z PROFILŮ SVAŘOVANÝCH A ŠROUBOVANÝCH S POVRCHOVOU ÚPRAVOU ŽÁROVÝM ZINKOVÁNÍM</t>
  </si>
  <si>
    <t>741142</t>
  </si>
  <si>
    <t>KRABICE (ROZVODKA) INSTALAČNÍ S FUNKČNÍ ODOLNOSTÍ PŘI POŽÁRU SE SVORKOVNICÍ DO 4 MM2</t>
  </si>
  <si>
    <t>741172</t>
  </si>
  <si>
    <t>KRABICE (ROZVODKA) INSTALAČNÍ KABELOVÁ VE VYŠŠÍM KRYTÍ - MIN. IP 44 VČETNĚ PRŮCHODEK SE SVORKAMI 3-F DO 10 MM2</t>
  </si>
  <si>
    <t>741212</t>
  </si>
  <si>
    <t>SPÍNAČ INSTALAČNÍ JEDNODUCHÝ KOMPLETNÍ NÁSTĚNNÝ - KRYTÍ MIN. IP 44</t>
  </si>
  <si>
    <t>R741213</t>
  </si>
  <si>
    <t>HAVARIJNÍ TLAČÁTKO KOMPLETNÍ NÁSTĚNNÉ - KRYTÍ MIN. IP 44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</si>
  <si>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specifikovaného bloku/zařízení a souvisejícího příslušenství včetně potřebného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nebo práce.</t>
  </si>
  <si>
    <t>741413</t>
  </si>
  <si>
    <t>ZÁSUVKA/PŘÍVODKA PRŮMYSLOVÁ, KRYTÍ IP 44 400 V, DO 63 A</t>
  </si>
  <si>
    <t>741532</t>
  </si>
  <si>
    <t>SVÍTIDLO INTERIÉROVÉ LED (IP 20) OD 11 DO 25 W</t>
  </si>
  <si>
    <t>741534</t>
  </si>
  <si>
    <t>SVÍTIDLO INTERIÉROVÉ LED (IP 20) PŘES 45 W</t>
  </si>
  <si>
    <t>741572</t>
  </si>
  <si>
    <t>SVÍTIDLO LED ANTIVANDAL (IP 44) TŘÍDA II, OD 11 DO 25 W</t>
  </si>
  <si>
    <t>741612</t>
  </si>
  <si>
    <t>PŘÍMOTOP S TERMOSTATEM PŘES 1000 DO 2000 W</t>
  </si>
  <si>
    <t>741723</t>
  </si>
  <si>
    <t>ČIDLO POHYBOVÉ</t>
  </si>
  <si>
    <t>741D11</t>
  </si>
  <si>
    <t>HROMOSVODOVÝ VODIČ FEZN NA POVRCHU</t>
  </si>
  <si>
    <t>741D14</t>
  </si>
  <si>
    <t>HROMOSVODOVÝ VODIČ FEZN NA IZOLAČNÍM DRŽÁKU</t>
  </si>
  <si>
    <t>741D31</t>
  </si>
  <si>
    <t>HROMOSVODOVÝ VODIČ ALMGSI NA POVRCHU</t>
  </si>
  <si>
    <t>741D34</t>
  </si>
  <si>
    <t>HROMOSVODOVÝ VODIČ ALMGSI NA IZOLAČNÍM DRŽÁKU</t>
  </si>
  <si>
    <t>741E11</t>
  </si>
  <si>
    <t>HROMOSVODOVÁ JÍMÁCÍ TYČ KOVOVÁ VČETNĚ STOJANU/DRŽÁKU DÉLKY DO 3 M</t>
  </si>
  <si>
    <t>131</t>
  </si>
  <si>
    <t>741E32</t>
  </si>
  <si>
    <t>HROMOSVODOVÁ JÍMÁCÍ TRUBKOVÁ TYČ ALMGSI VČETNĚ STOJANU/DRŽÁKU DÉLKY PŘES 3 DO 5 M</t>
  </si>
  <si>
    <t>132</t>
  </si>
  <si>
    <t>741I01</t>
  </si>
  <si>
    <t>SPOJOVÁNÍ A PŘIPOJOVÁNÍ HROMOSVODOVÝCH VODIČŮ</t>
  </si>
  <si>
    <t>133</t>
  </si>
  <si>
    <t>741I04</t>
  </si>
  <si>
    <t>OCHRANNÝ ÚHELNÍK KE SVODOVÉMU VODIČI</t>
  </si>
  <si>
    <t>134</t>
  </si>
  <si>
    <t>741I07</t>
  </si>
  <si>
    <t>SMRŠTITELNÁ TRUBIČKA ČERNÁ PRO PRŮMĚR DO 16 MM, PÁSEK 30 MM PRO JEDEN PŘIPOJOVACÍ BOD ZEMĚ/VZDUCH</t>
  </si>
  <si>
    <t>135</t>
  </si>
  <si>
    <t>136</t>
  </si>
  <si>
    <t>137</t>
  </si>
  <si>
    <t>138</t>
  </si>
  <si>
    <t>139</t>
  </si>
  <si>
    <t>742H62</t>
  </si>
  <si>
    <t>KABEL NN ČTYŘ- A PĚTIŽÍLOVÝ CU BEZHALOGENOVÝ OHNIODOLNÝ SE ZACHOVÁNÍM FUNKČNOSTI OD 4 DO 16 MM2</t>
  </si>
  <si>
    <t>140</t>
  </si>
  <si>
    <t>742K13</t>
  </si>
  <si>
    <t>UKONČENÍ JEDNOŽÍLOVÉHO KABELU V ROZVADĚČI NEBO NA PŘÍSTROJI OD 25 DO 50 MM2</t>
  </si>
  <si>
    <t>141</t>
  </si>
  <si>
    <t>142</t>
  </si>
  <si>
    <t>143</t>
  </si>
  <si>
    <t>144</t>
  </si>
  <si>
    <t>743552</t>
  </si>
  <si>
    <t>SVÍTIDLO VENKOVNÍ VŠEOBECNÉ LED, MIN. IP 44, PŘES 10 DO 25 W</t>
  </si>
  <si>
    <t>145</t>
  </si>
  <si>
    <t>743564</t>
  </si>
  <si>
    <t>SVÍTIDLO VENKOVNÍ VŠEOBECNÉ - PŘÍPLATEK ZA DESIGNOVÉ SVÍTIDLO</t>
  </si>
  <si>
    <t>146</t>
  </si>
  <si>
    <t>743565</t>
  </si>
  <si>
    <t>SVÍTIDLO VENKOVNÍ VŠEOBECNÉ - POHYBOVÉ ČIDLO</t>
  </si>
  <si>
    <t>147</t>
  </si>
  <si>
    <t>743566</t>
  </si>
  <si>
    <t>SVÍTIDLO VENKOVNÍ VŠEOBECNÉ - MONTÁŽ SVÍTIDLA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</si>
  <si>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</si>
  <si>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</si>
  <si>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</si>
  <si>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</si>
  <si>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</si>
  <si>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</si>
  <si>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</si>
  <si>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</si>
  <si>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</si>
  <si>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</si>
  <si>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</si>
  <si>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</si>
  <si>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747707</t>
  </si>
  <si>
    <t>PROVOZ MOBILNÍHO NÁHRADNÍHO ZDROJE DO 32 KVA</t>
  </si>
  <si>
    <t>160</t>
  </si>
  <si>
    <t>748151</t>
  </si>
  <si>
    <t>BEZPEČNOSTNÍ TABULKA</t>
  </si>
  <si>
    <t>751</t>
  </si>
  <si>
    <t>Vzduchotechnika - Větrání 1.02, 1.03, 1.04, 1.05</t>
  </si>
  <si>
    <t>161</t>
  </si>
  <si>
    <t>R751001</t>
  </si>
  <si>
    <t>Přívodní VZT sestava, Diagonální EC ventilátor do kruhového potrubí d 160, Regulace otáček 0–10 V, Vp=250m3/h, dpext=100Pa, Nel=0,109kW, 0,8A (230V), filtr EU3, uzavírací klapka Ř160 včetně servopohon</t>
  </si>
  <si>
    <t>u s pružinou, 2x pružná manžeta, včetně vlastní regulace a čidel s ovládáním otáček ventilátoru na konstantní tlak  
~</t>
  </si>
  <si>
    <t>dodávka zařízení</t>
  </si>
  <si>
    <t>162</t>
  </si>
  <si>
    <t>R751002</t>
  </si>
  <si>
    <t>Uzavírací klapka těsná 250x250, včetně servopohonu s pružinou</t>
  </si>
  <si>
    <t>163</t>
  </si>
  <si>
    <t>R751003</t>
  </si>
  <si>
    <t>Uzavírací klapka těsná 200x200, včetně servopohonu s pružinou</t>
  </si>
  <si>
    <t>164</t>
  </si>
  <si>
    <t>R751004</t>
  </si>
  <si>
    <t>165</t>
  </si>
  <si>
    <t>R751005</t>
  </si>
  <si>
    <t>166</t>
  </si>
  <si>
    <t>R751006</t>
  </si>
  <si>
    <t>Protidešťová žaluzie včetně ochrané sítě 315x315</t>
  </si>
  <si>
    <t>167</t>
  </si>
  <si>
    <t>R751007</t>
  </si>
  <si>
    <t>Protidešťová žaluzie včetně ochrané sítě 250x250</t>
  </si>
  <si>
    <t>168</t>
  </si>
  <si>
    <t>R751008</t>
  </si>
  <si>
    <t>Protidešťová žaluzie včetně ochrané sítě 200x200</t>
  </si>
  <si>
    <t>169</t>
  </si>
  <si>
    <t>R751009</t>
  </si>
  <si>
    <t>Vyústka pro kruhové potrubí dvouřadá s regulací R1 - 225x75</t>
  </si>
  <si>
    <t>752</t>
  </si>
  <si>
    <t>Větrání rozvodny NN</t>
  </si>
  <si>
    <t>170</t>
  </si>
  <si>
    <t>R752001</t>
  </si>
  <si>
    <t>Axiální EC ventilátor, regulace otáček se provádí pomocí potenciometru umístěného ve svorkovnici Vo=1000m3h, 80Pa, Nel=0,103kW, 0,7A, 230V</t>
  </si>
  <si>
    <t>171</t>
  </si>
  <si>
    <t>R752002</t>
  </si>
  <si>
    <t>Uzavírací klapka těsná 500x630, včetně servopohonu s pružinou</t>
  </si>
  <si>
    <t>172</t>
  </si>
  <si>
    <t>R752003</t>
  </si>
  <si>
    <t>Žaluziová klapka samotížná 400x400</t>
  </si>
  <si>
    <t>173</t>
  </si>
  <si>
    <t>R752004</t>
  </si>
  <si>
    <t>Protidešťová žaluzie včetně ochrané sítě 500x630</t>
  </si>
  <si>
    <t>753</t>
  </si>
  <si>
    <t>Vzduchotechnika - Větrání traf</t>
  </si>
  <si>
    <t>174</t>
  </si>
  <si>
    <t>R753001</t>
  </si>
  <si>
    <t>Uzavírací klapka těsná 1000x630, včetně servopohonu s pružinou</t>
  </si>
  <si>
    <t>175</t>
  </si>
  <si>
    <t>R753002</t>
  </si>
  <si>
    <t>176</t>
  </si>
  <si>
    <t>R753003</t>
  </si>
  <si>
    <t>177</t>
  </si>
  <si>
    <t>R753004</t>
  </si>
  <si>
    <t>178</t>
  </si>
  <si>
    <t>R753005</t>
  </si>
  <si>
    <t>179</t>
  </si>
  <si>
    <t>R753006</t>
  </si>
  <si>
    <t>180</t>
  </si>
  <si>
    <t>R753007</t>
  </si>
  <si>
    <t>181</t>
  </si>
  <si>
    <t>R753008</t>
  </si>
  <si>
    <t>182</t>
  </si>
  <si>
    <t>R753009</t>
  </si>
  <si>
    <t>Protidešťová žaluzie včetně ochrané sítě 1000x630, s volnou plochou min.0,26m2</t>
  </si>
  <si>
    <t>754</t>
  </si>
  <si>
    <t>Vzduchotechnika - Větrání tlumivky</t>
  </si>
  <si>
    <t>183</t>
  </si>
  <si>
    <t>R754001</t>
  </si>
  <si>
    <t>Uzavírací klapka těsná 1000x800, včetně servopohonu s pružinou</t>
  </si>
  <si>
    <t>184</t>
  </si>
  <si>
    <t>R754002</t>
  </si>
  <si>
    <t>185</t>
  </si>
  <si>
    <t>R754003</t>
  </si>
  <si>
    <t>Uzavírací klapka těsná 1000x500, včetně servopohonu s pružinou</t>
  </si>
  <si>
    <t>186</t>
  </si>
  <si>
    <t>R754004</t>
  </si>
  <si>
    <t>187</t>
  </si>
  <si>
    <t>R754005</t>
  </si>
  <si>
    <t>Uzavírací klapka těsná 1000x450, včetně servopohonu s pružinou</t>
  </si>
  <si>
    <t>188</t>
  </si>
  <si>
    <t>R754006</t>
  </si>
  <si>
    <t>189</t>
  </si>
  <si>
    <t>R754007</t>
  </si>
  <si>
    <t>Protidešťová žaluzie včetně ochrané sítě 1000x800, s volnou plochou min.0,35m2</t>
  </si>
  <si>
    <t>190</t>
  </si>
  <si>
    <t>R754008</t>
  </si>
  <si>
    <t>Protidešťová žaluzie včetně ochrané sítě 1000x500, s volnou plochou min.0,19m2</t>
  </si>
  <si>
    <t>191</t>
  </si>
  <si>
    <t>R754009</t>
  </si>
  <si>
    <t>Protidešťová žaluzie včetně ochrané sítě 1000x450, s volnou plochou min.0,16m2</t>
  </si>
  <si>
    <t>755</t>
  </si>
  <si>
    <t>Vzduchotechnika - Chlazení</t>
  </si>
  <si>
    <t>192</t>
  </si>
  <si>
    <t>R755001</t>
  </si>
  <si>
    <t>Venkovní kondenzační jednotka a vnitřní jednotka, Ne(chl)= 3,3kW, Qch=5kW, 230V, včetně modulu signalizace chod/ porucha, nástěnného ovladače, chladivového potrubí (5m) s tepelnou izolací a prokabelov</t>
  </si>
  <si>
    <t>ání, kontrukce na venkovní jednotku  
~</t>
  </si>
  <si>
    <t>193</t>
  </si>
  <si>
    <t>R755002</t>
  </si>
  <si>
    <t>Venkovní kondenzační jednotka a vnitřní jednotka, Ne(chl)= 3,3kW, Qch=5kW, 230V, včetně modulu signalizace chod/ porucha, nástěnného ovladače, chladivového potrubí (13m) s tepelnou izolací a prokabelo</t>
  </si>
  <si>
    <t>vání, kontrukce na venkovní jednotku  
~</t>
  </si>
  <si>
    <t>194</t>
  </si>
  <si>
    <t>R755003</t>
  </si>
  <si>
    <t>Venkovní kondenzační jednotka a vnitřní jednotka, Ne(chl)= 0,61kW, Qch=2,5kW, 230V, včetně modulu signalizace chod/ porucha, nástěnného ovladače, chladivového potrubí (9m) s tepelnou izolací a prokabe</t>
  </si>
  <si>
    <t>lování, kontrukce na venkovní jednotku  
~</t>
  </si>
  <si>
    <t>195</t>
  </si>
  <si>
    <t>R755004</t>
  </si>
  <si>
    <t>Venkovní kondenzační jednotka a vnitřní jednotka, Ne(chl)= 0,61kW, Qch=2,5kW, 230V, včetně modulu signalizace chod/ porucha, nástěnného ovladače, chladivového potrubí (6m) s tepelnou izolací a prokabe</t>
  </si>
  <si>
    <t>196</t>
  </si>
  <si>
    <t>R755005</t>
  </si>
  <si>
    <t>Venkovní kondenzační jednotka a vnitřní jednotka, Ne(chl)= 1,13kW, Qch=3,6kW, 230V, včetně modulu signalizace chod/ porucha, nástěnného ovladače, chladivového potrubí (6m) s tepelnou izolací a prokabe</t>
  </si>
  <si>
    <t>197</t>
  </si>
  <si>
    <t>R755006</t>
  </si>
  <si>
    <t>Venkovní kondenzační jednotka a vnitřní jednotka, Ne(chl)= 1,13kW, Qch=3,6kW, 230V, včetně modulu signalizace chod/ porucha, nástěnného ovladače, chladivového potrubí (6,5m) s tepelnou izolací a proka</t>
  </si>
  <si>
    <t>belování, kontrukce na venkovní jednotku  
~</t>
  </si>
  <si>
    <t>198</t>
  </si>
  <si>
    <t>R755007</t>
  </si>
  <si>
    <t>Kondenzát - měděné potrubí DN 32</t>
  </si>
  <si>
    <t>756</t>
  </si>
  <si>
    <t>Vzduchotechnika - VZT potrubí</t>
  </si>
  <si>
    <t>199</t>
  </si>
  <si>
    <t>R756001</t>
  </si>
  <si>
    <t>Pozink. Potrubí sk. I, včetně tvarovek</t>
  </si>
  <si>
    <t>200</t>
  </si>
  <si>
    <t>R756002</t>
  </si>
  <si>
    <t>Potrubí SPIRO O 160, včetně tvarovek</t>
  </si>
  <si>
    <t>757</t>
  </si>
  <si>
    <t>Vzduchotechnika - Montáž</t>
  </si>
  <si>
    <t>201</t>
  </si>
  <si>
    <t>R757001</t>
  </si>
  <si>
    <t>Kompletní montáž všech nových systémů vč. montážního materiálu, zkoušek, zaregulování a uvedení do provozu</t>
  </si>
  <si>
    <t>Kompletní montáž vzduchotechniky a chlazení, včetně dodávky provozních kapalin, napojení na elektroinstalaci, seřízení, provozních zkoušek, revizí apod.</t>
  </si>
  <si>
    <t>762</t>
  </si>
  <si>
    <t>Konstrukce tesařské</t>
  </si>
  <si>
    <t>202</t>
  </si>
  <si>
    <t>60512125</t>
  </si>
  <si>
    <t>hranol stavební řezivo průřezu do 120cm2 do dl 6m</t>
  </si>
  <si>
    <t>"KL1+KL2" (1,800*36+1,400*11)*0,06*0,12  
"PA1" (1,200*17)*0,10*0,10  
Součet 0,781</t>
  </si>
  <si>
    <t>203</t>
  </si>
  <si>
    <t>60512130</t>
  </si>
  <si>
    <t>hranol stavební řezivo průřezu do 224cm2 do dl 6m</t>
  </si>
  <si>
    <t>"B1+B3" (3,550*1)*0,14*0,14  
"K1+K4 až K9"  (4,000*36+3,150*8+3,250*2+1,800*2+2,800*2+1,950*2+1,100*2)*0,12*0,16  
"PO3" (3,800*2)*0,16*0,14  
"SL1+SL3+SL4" (1,620*5+1,570*1+1,710*1)*0,14*0,14  
Součet 4,13</t>
  </si>
  <si>
    <t>204</t>
  </si>
  <si>
    <t>60512132</t>
  </si>
  <si>
    <t>hranol stavební řezivo průřezu do 224cm2 přes dl 8m</t>
  </si>
  <si>
    <t>"B1+B3" (14,250*1)*0,14*0,14  
"PO1 + PO2" (18,500*1+14,600*1)*0,16*0,12  
Součet 0,915</t>
  </si>
  <si>
    <t>205</t>
  </si>
  <si>
    <t>60512135</t>
  </si>
  <si>
    <t>hranol stavební řezivo průřezu do 288cm2 do dl 6m</t>
  </si>
  <si>
    <t>"K2" (4,000*1)*0,16*0,16  
"K3" (4,700*2)*0,14*0,2  
"VA1 až VA4" (5,800*1+4,900*1)*0,14*0,2  
Součet 0,665</t>
  </si>
  <si>
    <t>206</t>
  </si>
  <si>
    <t>60512136</t>
  </si>
  <si>
    <t>hranol stavební řezivo průřezu do 288cm2 dl 6-8m</t>
  </si>
  <si>
    <t>"VA1 až VA4" (6,450*1)*0,14*0,20</t>
  </si>
  <si>
    <t>207</t>
  </si>
  <si>
    <t>60512137</t>
  </si>
  <si>
    <t>hranol stavební řezivo průřezu do 288cm2 přes dl 8m</t>
  </si>
  <si>
    <t>"VA2" (8,650*1)*0,14*0,20</t>
  </si>
  <si>
    <t>208</t>
  </si>
  <si>
    <t>60512140</t>
  </si>
  <si>
    <t>hranol stavební řezivo průřezu do 450cm2 do dl 6m</t>
  </si>
  <si>
    <t>"B2" (3,600*1)*0,14*0,24  
"SL2" (1,620*1)*0,14*0,24  
Součet 0,175</t>
  </si>
  <si>
    <t>209</t>
  </si>
  <si>
    <t>60514101</t>
  </si>
  <si>
    <t>řezivo jehličnaté lať 10-25cm2</t>
  </si>
  <si>
    <t>"latě" 165,495/0,33  *0,040*0,060  
"kontralatě - dle délky krokví" 204,400 *0,040*0,060  
Součet 1,694</t>
  </si>
  <si>
    <t>210</t>
  </si>
  <si>
    <t>762333131</t>
  </si>
  <si>
    <t>Montáž vázaných konstrukcí krovů střech pultových, sedlových, valbových, stanových nepravidelného půdorysu z řeziva hraněného průřezové plochy do 120 cm2</t>
  </si>
  <si>
    <t>"KL1+KL2" 1,800*36+1,400*11  
"PA1" 1,200*17  
Součet 100,6</t>
  </si>
  <si>
    <t>211</t>
  </si>
  <si>
    <t>762333132</t>
  </si>
  <si>
    <t>Montáž vázaných konstrukcí krovů střech pultových, sedlových, valbových, stanových nepravidelného půdorysu z řeziva hraněného průřezové plochy přes 120 do 224 cm2</t>
  </si>
  <si>
    <t>"B1+B3" (3,550*1+14,250*1)  
"K1+K4 až K9"  (4,000*36+3,150*8+3,250*2+1,800*2+2,800*2+1,950*2+1,100*2)  
"PO1 + PO2" (18,500*1+14,600*1)  
"PO3" (3,800*2)  
"SL1+SL3+SL4" (1,620*5+1,570*1+1,710*1)  
Součet 260,88</t>
  </si>
  <si>
    <t>212</t>
  </si>
  <si>
    <t>762333133</t>
  </si>
  <si>
    <t>Montáž vázaných konstrukcí krovů střech pultových, sedlových, valbových, stanových nepravidelného půdorysu z řeziva hraněného průřezové plochy přes 224 do 288 cm2</t>
  </si>
  <si>
    <t>"K2+K3" (4,000*1+4,700*2)  
"VA1 až VA4" (5,800*1+8,650*1+4,900*1+6,450*1)  
Součet 39,2</t>
  </si>
  <si>
    <t>213</t>
  </si>
  <si>
    <t>762333134</t>
  </si>
  <si>
    <t>Montáž vázaných konstrukcí krovů střech pultových, sedlových, valbových, stanových nepravidelného půdorysu z řeziva hraněného průřezové plochy přes 288 do 450 cm2</t>
  </si>
  <si>
    <t>"B2" (3,600*1)  
"SL2" (1,620*1)  
Součet 5,22</t>
  </si>
  <si>
    <t>214</t>
  </si>
  <si>
    <t>762341027</t>
  </si>
  <si>
    <t>Bednění a laťování bednění střech rovných sklonu do 60° s vyřezáním otvorů z dřevoštěpkových desek OSB šroubovaných na krokve na pero a drážku, tloušťky desky 25 mm</t>
  </si>
  <si>
    <t>18,85*3,85+ 16,8*3,85+ 6,6*3,07+ 6,6*3,07+ 2,2*3,85</t>
  </si>
  <si>
    <t>215</t>
  </si>
  <si>
    <t>762342314</t>
  </si>
  <si>
    <t>Bednění a laťování montáž laťování střech složitých sklonu do 60° při osové vzdálenosti latí přes 150 do 360 mm</t>
  </si>
  <si>
    <t>216</t>
  </si>
  <si>
    <t>762342511</t>
  </si>
  <si>
    <t>Bednění a laťování montáž kontralatí na podklad bez tepelné izolace</t>
  </si>
  <si>
    <t>"kontralatě - dle délky krokví" 204,400</t>
  </si>
  <si>
    <t>217</t>
  </si>
  <si>
    <t>762395000</t>
  </si>
  <si>
    <t>Spojovací prostředky krovů, bednění a laťování, nadstřešních konstrukcí svory, prkna, hřebíky, pásová ocel, vruty</t>
  </si>
  <si>
    <t>"pro konstrukci krovu - dle výkazu v příloze 2.040, včetně svorníků a systémových úhelníků" 7,090  
"laťování" 1,695  
Součet 8,785</t>
  </si>
  <si>
    <t>218</t>
  </si>
  <si>
    <t>R762001</t>
  </si>
  <si>
    <t>Kotvení pozdenice, včetně chemické kotvy</t>
  </si>
  <si>
    <t>dodávka a montáž</t>
  </si>
  <si>
    <t>219</t>
  </si>
  <si>
    <t>R-K/1</t>
  </si>
  <si>
    <t>Podokapní žlaby půlkruh DN125, TiZn, rš280mm, včetně čel, spojek, háků a kotlíků</t>
  </si>
  <si>
    <t>220</t>
  </si>
  <si>
    <t>R-K/2</t>
  </si>
  <si>
    <t>Podokapní okapnicový plech, TiZn, rš250mm</t>
  </si>
  <si>
    <t>221</t>
  </si>
  <si>
    <t>R-K/3</t>
  </si>
  <si>
    <t>Úžlabí, TiZn, rš625mm</t>
  </si>
  <si>
    <t>222</t>
  </si>
  <si>
    <t>R-K/4</t>
  </si>
  <si>
    <t>Svody kruhový průřez DN105, TiZn, včetně kolen</t>
  </si>
  <si>
    <t>223</t>
  </si>
  <si>
    <t>R-K/5</t>
  </si>
  <si>
    <t>Svody - uchycení+trn, TiZn</t>
  </si>
  <si>
    <t>765</t>
  </si>
  <si>
    <t>Krytina skládaná</t>
  </si>
  <si>
    <t>224</t>
  </si>
  <si>
    <t>59660872</t>
  </si>
  <si>
    <t>taška ražená drážková režná maloformátová (přes 12 ks/m2) větrací pro připojení hřebene</t>
  </si>
  <si>
    <t>165 * 1,03 ' Přepočtené koeficientem množství</t>
  </si>
  <si>
    <t>225</t>
  </si>
  <si>
    <t>59660875</t>
  </si>
  <si>
    <t>taška ražená drážková režná maloformátová (přes 12 ks/m2) větrací pro připojení hřebene krajová levá</t>
  </si>
  <si>
    <t>3 * 1,03 ' Přepočtené koeficientem množství</t>
  </si>
  <si>
    <t>226</t>
  </si>
  <si>
    <t>59660878</t>
  </si>
  <si>
    <t>taška ražená drážková režná maloformátová (přes 12 ks/m2) větrací pro připojení hřebene krajová pravá</t>
  </si>
  <si>
    <t>227</t>
  </si>
  <si>
    <t>59660885</t>
  </si>
  <si>
    <t>hák protisněhový keramické drážkové maloformátové krytiny</t>
  </si>
  <si>
    <t>228</t>
  </si>
  <si>
    <t>765113017</t>
  </si>
  <si>
    <t>Krytina keramická drážková sklonu střechy do 30° na sucho maloformátová (přes 12ks/m2) glazovaná</t>
  </si>
  <si>
    <t>229</t>
  </si>
  <si>
    <t>765113323</t>
  </si>
  <si>
    <t>Krytina keramická drážková sklonu střechy do 30° hřeben na sucho s větracím pásem hliníkovým z hřebenáčů glazovaných</t>
  </si>
  <si>
    <t>18,950+3,400+6,600/2</t>
  </si>
  <si>
    <t>230</t>
  </si>
  <si>
    <t>765113911</t>
  </si>
  <si>
    <t>Krytina keramická drážková sklonu střechy do 30° Příplatek cenám za sklon přes 30° do 40°</t>
  </si>
  <si>
    <t>6,6*3,07+ 6,6*3,07+ 2,2*3,85</t>
  </si>
  <si>
    <t>231</t>
  </si>
  <si>
    <t>765115012</t>
  </si>
  <si>
    <t>Montáž střešních doplňků krytiny keramické speciálních tašek větracích, protisněhových, prostupových, ukončovacích drážkových na sucho maloformátových (přes 12 ks/m2)</t>
  </si>
  <si>
    <t>"větrací taška" 20*2+63*2+5</t>
  </si>
  <si>
    <t>232</t>
  </si>
  <si>
    <t>765115401</t>
  </si>
  <si>
    <t>Montáž střešních doplňků krytiny keramické protisněhové zábrany háku</t>
  </si>
  <si>
    <t>233</t>
  </si>
  <si>
    <t>765191023</t>
  </si>
  <si>
    <t>Montáž pojistné hydroizolační nebo parotěsné kladené ve sklonu přes 20° s lepenými spoji na bednění</t>
  </si>
  <si>
    <t>234</t>
  </si>
  <si>
    <t>28329220</t>
  </si>
  <si>
    <t>fólie kontaktní difuzně propustná pro doplňkovou hydroizolační vrstvu, monolitická dvouvrstvá PES 270g/m2</t>
  </si>
  <si>
    <t>(18,85*3,85+ 16,8*3,85+ 6,6*3,07+ 6,6*3,07+ 2,2*3,85)*1,1</t>
  </si>
  <si>
    <t>235</t>
  </si>
  <si>
    <t>765191091</t>
  </si>
  <si>
    <t>Montáž pojistné hydroizolační nebo parotěsné fólie Příplatek k cenám montáže na bednění nebo tepelnou izolaci za sklon přes 30°</t>
  </si>
  <si>
    <t>236</t>
  </si>
  <si>
    <t>R766-01</t>
  </si>
  <si>
    <t>Podbití střechy z palubek, včetně všechn nátěrů - dodávka a montáž</t>
  </si>
  <si>
    <t>(9,400+18,650)*2</t>
  </si>
  <si>
    <t>dodávka a montáž, včetně povrchových úprav, spojovacího materiálu, lišt apod.</t>
  </si>
  <si>
    <t>767</t>
  </si>
  <si>
    <t>Konstrukce zámečnické</t>
  </si>
  <si>
    <t>237</t>
  </si>
  <si>
    <t>R767001</t>
  </si>
  <si>
    <t>Zdvojená podlaha celkové výšky 800 mm, modul rastru 600 x 600 mm, opatřena podlahovými panely o rozměru 600 x 600 x 30 mm, s nášlapnou vrstvou z přírodního linolea v antistatické úpravě, včetně proved</t>
  </si>
  <si>
    <t>"dle tabulky místností - PDL.2" 0,45*3,25+19,80+13,70+12,20+13,20+6,85+6,85+16,40</t>
  </si>
  <si>
    <t>238</t>
  </si>
  <si>
    <t>R-D01</t>
  </si>
  <si>
    <t>Dvoukřídlé ocelové vnější zateplené dveře 2050/1970, včetně zárubně, kování a ostatní doplňků, dle tabulky dveří</t>
  </si>
  <si>
    <t>239</t>
  </si>
  <si>
    <t>R-D02</t>
  </si>
  <si>
    <t>Jednokřídlé ocelové vnější zateplené dveře 1000/1970, včetně zárubně, kování a ostatní doplňků, dle tabulky dveří</t>
  </si>
  <si>
    <t>240</t>
  </si>
  <si>
    <t>R-D03</t>
  </si>
  <si>
    <t>Jednokřídlé ocelové vnější zateplené dveře 1200/1970, včetně zárubně, kování a ostatní doplňků, dle tabulky dveří</t>
  </si>
  <si>
    <t>241</t>
  </si>
  <si>
    <t>R-D04</t>
  </si>
  <si>
    <t>Jednokřídlé ocelové vnitřní dveře 800/1970, včetně zárubně, kování a ostatní doplňků, dle tabulky dveří</t>
  </si>
  <si>
    <t>242</t>
  </si>
  <si>
    <t>R-D05</t>
  </si>
  <si>
    <t>Jednokřídlé ocelové vnitřní dveře 1000/1970, EI60DP1-C, včetně zárubně, samozavírače, kování a ostatní doplňků, dle tabulky dveří</t>
  </si>
  <si>
    <t>243</t>
  </si>
  <si>
    <t>R-ZA01</t>
  </si>
  <si>
    <t>Kryt na venkovní kondenzační jednotku, dodávka a montáž, včetně kotvení a povrchových úprav</t>
  </si>
  <si>
    <t>244</t>
  </si>
  <si>
    <t>R-ZA03,04</t>
  </si>
  <si>
    <t>Kolejnice, dodávka a montáž, včetně kotvení a povrchových úprav</t>
  </si>
  <si>
    <t>245</t>
  </si>
  <si>
    <t>R-ZA05</t>
  </si>
  <si>
    <t>Ocelová konstrukce pod jednotky v rozvodně VN, včetně pororoštů - dodávka a montá, včetně povrchových úprav</t>
  </si>
  <si>
    <t>246</t>
  </si>
  <si>
    <t>R-ZA07</t>
  </si>
  <si>
    <t>Konzoly pro VZT, dodávka a montáž, včetně kotvení a povrchových úprav</t>
  </si>
  <si>
    <t>247</t>
  </si>
  <si>
    <t>R-ZX01</t>
  </si>
  <si>
    <t>Systémová průchodka průměru 100 mm, dodávka a montáž</t>
  </si>
  <si>
    <t>248</t>
  </si>
  <si>
    <t>R-ZX02</t>
  </si>
  <si>
    <t>Protidešťová žaluzie cca 1000x630 mm, dodávka a montáž</t>
  </si>
  <si>
    <t>249</t>
  </si>
  <si>
    <t>R-ZX03</t>
  </si>
  <si>
    <t>Protidešťová žaluzie cca 200x200 mm, dodávka a montáž</t>
  </si>
  <si>
    <t>250</t>
  </si>
  <si>
    <t>R-ZX04</t>
  </si>
  <si>
    <t>Protidešťová žaluzie cca 1000x500 mm, dodávka a montáž</t>
  </si>
  <si>
    <t>251</t>
  </si>
  <si>
    <t>R-ZX05</t>
  </si>
  <si>
    <t>Protidešťová žaluzie cca 1000x450 mm, dodávka a montáž</t>
  </si>
  <si>
    <t>252</t>
  </si>
  <si>
    <t>R-ZX06</t>
  </si>
  <si>
    <t>Protidešťová žaluzie cca 315x315 mm, dodávka a montáž</t>
  </si>
  <si>
    <t>253</t>
  </si>
  <si>
    <t>R-ZX07</t>
  </si>
  <si>
    <t>Protidešťová žaluzie cca 500x630 mm, dodávka a montáž</t>
  </si>
  <si>
    <t>777</t>
  </si>
  <si>
    <t>Podlahy lité</t>
  </si>
  <si>
    <t>254</t>
  </si>
  <si>
    <t>777131105</t>
  </si>
  <si>
    <t>Penetrační nátěr podlahy epoxidový na podklad z čerstvého betonu</t>
  </si>
  <si>
    <t>"m.č. 1.01" 9,80-(3,25*0,45)  
"sokl" (3,25+2,85)*0,1  
Součet 8,948</t>
  </si>
  <si>
    <t>255</t>
  </si>
  <si>
    <t>777611121</t>
  </si>
  <si>
    <t>Krycí nátěr podlahy průmyslový epoxidový</t>
  </si>
  <si>
    <t>256</t>
  </si>
  <si>
    <t>777911111</t>
  </si>
  <si>
    <t>Napojení na stěnu nebo sokl fabionem z epoxidové stěrky plněné pískem tuhé</t>
  </si>
  <si>
    <t>257</t>
  </si>
  <si>
    <t>783213021</t>
  </si>
  <si>
    <t>Preventivní napouštěcí nátěr tesařských prvků proti dřevokazným houbám, hmyzu a plísním nezabudovaných do konstrukce dvojnásobný syntetický</t>
  </si>
  <si>
    <t>"KL1+KL2" (1,800*36+1,400*11)*(0,06+0,12)*2  
"B1+B3" (3,550*1)*(0,14+0,14)*2  
"K1+K4 až K9"  (4,000*36+3,150*8+3,250*2+1,800*2+2,800*2+1,950*2+1,100*2)*(0,12+0,16)*2  
"K2" (4,000*1)*(0,16+0,16)*2  
"K3" (4,700*2)*(0,14+0,2)*2  
"VA1 až VA4" (5,800*1+4,900*1)*(0,14+0,2)*2  
"PO3" (3,800*2)*(0,16+0,14)*2  
"SL1+SL3+SL4" (1,620*5+1,570*1+1,710*1)*(0,14+0,14)  
"PA1" (1,200*17)*(0,10+0,10)*2  
"B1+B3" (14,250*1)*(0,14+0,14)*2  
"PO1 + PO2" (18,500*1+14,600*1)*(0,16+0,12)*2  
"VA1 až VA4" (6,450*1)*(0,14+0,20)*2  
"VA2" (8,650*1)*(0,14+0,20)*2  
"B2" (3,600*1)*(0,14+0,24)*2  
"SL2" (1,620*1)*(0,14+0,24)*2  
"kontralatě - dle délky krokví" 204,400 *(0,040+0,060)*2  
"latě" 165,495/0,33  *(0,040+0,060)*2  
Součet 351,886</t>
  </si>
  <si>
    <t>258</t>
  </si>
  <si>
    <t>783827123</t>
  </si>
  <si>
    <t>Krycí (ochranný ) nátěr omítek jednonásobný hladkých omítek hladkých, zrnitých tenkovrstvých nebo štukových stupně členitosti 1 a 2</t>
  </si>
  <si>
    <t>259</t>
  </si>
  <si>
    <t>783846523</t>
  </si>
  <si>
    <t>Antigraffiti preventivní nátěr omítek hladkých omítek hladkých, zrnitých tenkovrstvých nebo štukových trvalý pro opakované odstraňování graffiti v počtu do 100 cyklů</t>
  </si>
  <si>
    <t>"sokl" (18,75+9,50)*2*0,5  
"POHLED JIHOZÁPADNÍ"   52,50  
"POHLED JIHOVÝCHODNÍ"  34,30  
"POHLED SEVEROVÝCHODNÍ"  61,90  
"POHLED SEVEROZÁPADNÍ"  37,6  
"do plochy dopočítány dveře" 1,35*2,10+1,15*2,10*3+2,20*2,10  
Součet 229,25</t>
  </si>
  <si>
    <t>260</t>
  </si>
  <si>
    <t>"1.01"  (3,250+2,95)*2*3,10  
"1.02" (5,100+3,850)*2*3,100  
"1.03" (5,100+2,600)*2*3,100  
"1.04" (5,100+2,300)*2*3,100  
"1.05" (5,100+2,500)*2*3,100  
"1.06" (2,475+2,700)*2*3,100  
"1.07" (2,475+2,700)*2*3,100  
"1.08" (3,050+5,100)*2*3,100  
"strop" 9,80+19,80+13,70+12,20+13,20+6,85*2+16,40  
Součet 448,17</t>
  </si>
  <si>
    <t>261</t>
  </si>
  <si>
    <t>262</t>
  </si>
  <si>
    <t>R890001</t>
  </si>
  <si>
    <t>Vyústění dešťové kanalizace do přirozeného vsaku PVC KG DN 110 - včetně zemních prací</t>
  </si>
  <si>
    <t>Příloha č. 2030, 2040, 2050, 2060</t>
  </si>
  <si>
    <t>kompletní provedení, včetně zemních prací, včetně dodávek všech materiálů</t>
  </si>
  <si>
    <t>263</t>
  </si>
  <si>
    <t>((18,75+9,50)*2+1,20*5)*4</t>
  </si>
  <si>
    <t>264</t>
  </si>
  <si>
    <t>250*3*30</t>
  </si>
  <si>
    <t>265</t>
  </si>
  <si>
    <t>266</t>
  </si>
  <si>
    <t>9,80+19,80+13,70+12,20+13,20+6,85*2+16,40</t>
  </si>
  <si>
    <t>267</t>
  </si>
  <si>
    <t>949101112</t>
  </si>
  <si>
    <t>Lešení pomocné pracovní pro objekty pozemních staveb pro zatížení do 150 kg/m2, o výšce lešeňové podlahy přes 1,9 do 3,5 m</t>
  </si>
  <si>
    <t>268</t>
  </si>
  <si>
    <t>952901221</t>
  </si>
  <si>
    <t>Vyčištění budov nebo objektů před předáním do užívání průmyslových budov a objektů výrobních, skladovacích, garáží, dílen nebo hal apod. s nespalnou podlahou jakékoliv výšky podlaží</t>
  </si>
  <si>
    <t>18,75*9,50-14,600*3,500</t>
  </si>
  <si>
    <t>269</t>
  </si>
  <si>
    <t>Chráničková trasa s chráničkami pr. 50mm z místnosti 1.01, včetně obetonování - dodávka a montáž</t>
  </si>
  <si>
    <t>270</t>
  </si>
  <si>
    <t>Průchodka TR 200 mm, nerez 1.4301, výrobní provedení EXC2, nerez broušený - dodávka a montáž</t>
  </si>
  <si>
    <t>2 m</t>
  </si>
  <si>
    <t xml:space="preserve">  SO 14-34-02</t>
  </si>
  <si>
    <t>Demolice - hradlo Tetín</t>
  </si>
  <si>
    <t>SO 14-34-02</t>
  </si>
  <si>
    <t>dle tabulky odpadů v TZ: 40,7</t>
  </si>
  <si>
    <t>dle tabulky odpadů v TZ: 22,4+0,05</t>
  </si>
  <si>
    <t>5,12*3,5*1,5</t>
  </si>
  <si>
    <t>E.3.1</t>
  </si>
  <si>
    <t>Trakční vedení</t>
  </si>
  <si>
    <t xml:space="preserve">  SO 12-35-01</t>
  </si>
  <si>
    <t>Karlštejn - Odb. Lom, trakční vedení</t>
  </si>
  <si>
    <t>SO 12-35-01</t>
  </si>
  <si>
    <t>74A</t>
  </si>
  <si>
    <t>základy trakčního vedení</t>
  </si>
  <si>
    <t>viz. výkaz výměr základů, stožárů a bran</t>
  </si>
  <si>
    <t>74A110</t>
  </si>
  <si>
    <t>ZÁKLAD TV HLOUBENÝ V JAKÉKOLIV TŘÍDĚ ZEMINY</t>
  </si>
  <si>
    <t>74A130</t>
  </si>
  <si>
    <t>ZÁKLAD TV VE SKÁLE</t>
  </si>
  <si>
    <t>R74A130</t>
  </si>
  <si>
    <t>ODTĚŽENÍ SKÁLY NAD ZÁKLADEM TV</t>
  </si>
  <si>
    <t>R74A150</t>
  </si>
  <si>
    <t>NALOŽENÍ VYTĚŽENÉ ZEMINY PRO ODVOZODVOZ ZEMINY Z VÝKOPU (NA LIKVIDACI ODPADŮ NEBO JINÉ URČENÉ MÍSTO)</t>
  </si>
  <si>
    <t>viz. stavební tabulka</t>
  </si>
  <si>
    <t>1. Položka obsahuje: – naložení vytěžené zeminy na jakýkoliv dopravní prostředek, vyložení zeminy 2. Položka neobsahuje: – X 3. Způsob měření:Výměra je součtem součinů metrů krychlových vytěženého v rostlém (původním) stavu nebo vybouraného materiálu.</t>
  </si>
  <si>
    <t>74A310</t>
  </si>
  <si>
    <t>PŘÍDAVNÁ VÝZTUŽ PRO ZÁKLAD TV</t>
  </si>
  <si>
    <t>74A320</t>
  </si>
  <si>
    <t>KOVANÝ SVORNÍK PRO ZÁKLAD TV</t>
  </si>
  <si>
    <t>74A330</t>
  </si>
  <si>
    <t>SVORNÍKOVÝ KOŠ PRO ZÁKLAD TV</t>
  </si>
  <si>
    <t>74A340</t>
  </si>
  <si>
    <t>KOTEVNÍ SLOUPEK PRO ZÁKLAD TV</t>
  </si>
  <si>
    <t>74A450</t>
  </si>
  <si>
    <t>ÚPRAVA KABELŮ U ZÁKLADU TV</t>
  </si>
  <si>
    <t>74AF11</t>
  </si>
  <si>
    <t>TAŽNÉ HNACÍ VOZIDLO K PRACOVNÍM SOUPRAVÁM (PRO ZÁKLADY - MONTÁŽ)</t>
  </si>
  <si>
    <t>viz. technická zpráva</t>
  </si>
  <si>
    <t>74B</t>
  </si>
  <si>
    <t>trakční podpěry/ Stožáry TV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</si>
  <si>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</si>
  <si>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</si>
  <si>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</si>
  <si>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</si>
  <si>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</si>
  <si>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</si>
  <si>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</si>
  <si>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</si>
  <si>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</si>
  <si>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</si>
  <si>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</si>
  <si>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</si>
  <si>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</si>
  <si>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</si>
  <si>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</si>
  <si>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</si>
  <si>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</si>
  <si>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</si>
  <si>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</si>
  <si>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</si>
  <si>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74B721</t>
  </si>
  <si>
    <t>PŘIPEVNĚNÍ BŘEVNA BRÁNY NEBO VÝLOŽNÍKU S UKONČENÍM TYPU A NA 1T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</si>
  <si>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</si>
  <si>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</si>
  <si>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</si>
  <si>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</si>
  <si>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</si>
  <si>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</si>
  <si>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</si>
  <si>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</si>
  <si>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</si>
  <si>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</si>
  <si>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</si>
  <si>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</si>
  <si>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74B911</t>
  </si>
  <si>
    <t>PŘÍPLATEK ZA MONTÁŽ BŘEVNA BRÁNY NEBO VÝLOŽNÍKU NAD STÁVAJÍCÍM VEDENÍM</t>
  </si>
  <si>
    <t>74BF11</t>
  </si>
  <si>
    <t>TAŽNÉ HNACÍ VOZIDLO K PRACOVNÍM SOUPRAVÁM (PRO STOŽÁRY A BRÁNY - MONTÁŽ )</t>
  </si>
  <si>
    <t>74C</t>
  </si>
  <si>
    <t>vodiče TV</t>
  </si>
  <si>
    <t>74C111</t>
  </si>
  <si>
    <t>ZÁVĚS TV NA KONZOLE BEZ PŘÍDAVNÉHO LANA</t>
  </si>
  <si>
    <t>viz. soupis sestavení</t>
  </si>
  <si>
    <t>74C112</t>
  </si>
  <si>
    <t>ZÁVĚS TV NA KONZOLE S PŘÍDAVNÝM LANEM</t>
  </si>
  <si>
    <t>74C121</t>
  </si>
  <si>
    <t>PŘÍPLATEK ZA PLASTOVÝ IZOLÁTOR</t>
  </si>
  <si>
    <t>74C134</t>
  </si>
  <si>
    <t>VÝŠKOVÁ A SMĚROVÁ REGULACE KONZOLY NEBO SIK</t>
  </si>
  <si>
    <t>74C135</t>
  </si>
  <si>
    <t>SVISLÝ POSUN KONZOLY NA STOŽÁRU</t>
  </si>
  <si>
    <t>74C137</t>
  </si>
  <si>
    <t>UVOLNĚNÍ A ZPĚTNÁ MONTÁŽ TR NEBO NL V ZÁVĚSU</t>
  </si>
  <si>
    <t>74C213</t>
  </si>
  <si>
    <t>ZÁVĚS LANA NEBO TROLEJE NA BRÁNĚ POHYBLIVÝ</t>
  </si>
  <si>
    <t>74C231</t>
  </si>
  <si>
    <t>ZÁVĚS SIK BEZ PŘÍDAVNÉHO LANA</t>
  </si>
  <si>
    <t>74C232</t>
  </si>
  <si>
    <t>ZÁVĚS SIK S PŘÍDAVNÝM LANEM</t>
  </si>
  <si>
    <t>74C311</t>
  </si>
  <si>
    <t>KŘÍŽENÍ SESTAV</t>
  </si>
  <si>
    <t>74C312</t>
  </si>
  <si>
    <t>VĚŠÁK TROLEJE ZÁKLADNÍ (PEVNÝ NEBO KLUZNÝ)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</si>
  <si>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</si>
  <si>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</si>
  <si>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</si>
  <si>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</si>
  <si>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</si>
  <si>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</si>
  <si>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</si>
  <si>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</si>
  <si>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viz. tabulka kotvení</t>
  </si>
  <si>
    <t>74C341</t>
  </si>
  <si>
    <t>PEVNÝ BOD KOMPENZOVANÉ SESTAVY</t>
  </si>
  <si>
    <t>74C342</t>
  </si>
  <si>
    <t>KOTVENÍ PEVNÉHO BODU NA STOŽÁRU (VŠECH TYPŮ), 1 LANO</t>
  </si>
  <si>
    <t>74C345</t>
  </si>
  <si>
    <t>KOTVENÍ PEVNÉHO BODU NA DVOJICI BRAN</t>
  </si>
  <si>
    <t>74C351</t>
  </si>
  <si>
    <t>LANO PEVNÝCH BODŮ A ODTAHŮ 50 MM2 BZ NEBO FE</t>
  </si>
  <si>
    <t>74C513</t>
  </si>
  <si>
    <t>POHYBLIVÉ KOTVENÍ SESTAVY TV NA STOŽÁRU - 15 KN</t>
  </si>
  <si>
    <t>74C571</t>
  </si>
  <si>
    <t>TAŽENÍ NOSNÉHO LANA 50 MM2 BZ, FE</t>
  </si>
  <si>
    <t>74C573</t>
  </si>
  <si>
    <t>TAŽENÍ NOSNÉHO LANA 120 MM2 CU</t>
  </si>
  <si>
    <t>74C584</t>
  </si>
  <si>
    <t>TAŽENÍ TROLEJE 150 MM2 CU</t>
  </si>
  <si>
    <t>74C591</t>
  </si>
  <si>
    <t>VÝŠKOVÁ REGULACE TROLEJE</t>
  </si>
  <si>
    <t>74C596</t>
  </si>
  <si>
    <t>ZAJIŠTĚNÍ KOTVENÍ NL A TR VŠECH SESTAV</t>
  </si>
  <si>
    <t>74C5A1</t>
  </si>
  <si>
    <t>DEFINITIVNÍ REGULACE POHYBLIVÉHO KOTVENÍ TROLEJE</t>
  </si>
  <si>
    <t>74C5A2</t>
  </si>
  <si>
    <t>DEFINITIVNÍ REGULACE POHYBLIVÉHO KOTVENÍ NOSNÉHO LANA</t>
  </si>
  <si>
    <t>74C611</t>
  </si>
  <si>
    <t>PŘIPEVNĚNÍ JEDNOSTRANNÉ LIŠTY PRO KOTVENÍ ZV, NV, OV</t>
  </si>
  <si>
    <t>74C612</t>
  </si>
  <si>
    <t>PŘIPEVNĚNÍ OBOUSTRANNÉ LIŠTY PRO KOTVENÍ ZV, NV, OV</t>
  </si>
  <si>
    <t>74C621</t>
  </si>
  <si>
    <t>KOTVENÍ 1-3 LAN ZV, NV, OV S JEDNODUCHÝMI IZOLÁTORY</t>
  </si>
  <si>
    <t>74C631</t>
  </si>
  <si>
    <t>PŘIPEVNĚNÍ KONZOLY ZV, NV, OV PRO SVISLÝ ZÁVĚS NA STOŽÁR</t>
  </si>
  <si>
    <t>74C632</t>
  </si>
  <si>
    <t>PŘIPEVNĚNÍ KONZOLY ZV, NV, OV PRO "V" ZÁVĚS NA STOŽÁR</t>
  </si>
  <si>
    <t>74C643</t>
  </si>
  <si>
    <t>V ZÁVĚS 1-2 LAN ZV, NV, OV</t>
  </si>
  <si>
    <t>74C645</t>
  </si>
  <si>
    <t>VOLNÝ ZÁVĚS 1-2 LAN ZV, NV, OV NAD BRÁNOU NA KONSTRUKCI</t>
  </si>
  <si>
    <t>74C646</t>
  </si>
  <si>
    <t>ZÁVĚS 1-2 LAN ZV, NV, OV VE VRCHOLU STOŽÁRU NEBO NAD BRÁNOU</t>
  </si>
  <si>
    <t>74C651</t>
  </si>
  <si>
    <t>PŘIPOJENÍ LANA 95 CU NEBO 120 CU NA LANO ZV, NV, OV</t>
  </si>
  <si>
    <t>74C655</t>
  </si>
  <si>
    <t>PŘIPOJENÍ ZV, NV, OV 1-2 LANA NA TV</t>
  </si>
  <si>
    <t>74C671</t>
  </si>
  <si>
    <t>TAŽENÍ LANA PRO ZV, NV, OV - 120 MM2 CU</t>
  </si>
  <si>
    <t>74C713</t>
  </si>
  <si>
    <t>ODPOJOVAČ NEBO ODPÍNAČ NA STOŽÁRU TV</t>
  </si>
  <si>
    <t>R74C722</t>
  </si>
  <si>
    <t>KOTVENÍ TROJITÉHO SVODU Z ODPOJOVAČE NA TROLEJ. VEDENÍ A ZESIL. VEDENÍ</t>
  </si>
  <si>
    <t>74C733</t>
  </si>
  <si>
    <t>PROUDOVÉ PROPOJENÍ SESTAV TV</t>
  </si>
  <si>
    <t>74C810</t>
  </si>
  <si>
    <t>UPEVNĚNÍ KONZOLY - STŘEDOVÉ, STRANOVÉ</t>
  </si>
  <si>
    <t>74C820</t>
  </si>
  <si>
    <t>UPEVNĚNÍ DVOU KONZOL</t>
  </si>
  <si>
    <t>74C961</t>
  </si>
  <si>
    <t>OCHRANNÁ SÍŤ NA STOŽÁRU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</si>
  <si>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</si>
  <si>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</si>
  <si>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</si>
  <si>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</si>
  <si>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</si>
  <si>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</si>
  <si>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74C975</t>
  </si>
  <si>
    <t>AKTUALIZACE TV DLE KOLEJOVÝCH POSTUPŮ ZA 100 M ZPROVOZŇOVANÉ SKUPINY</t>
  </si>
  <si>
    <t>74CF11</t>
  </si>
  <si>
    <t>TAŽNÉ HNACÍ VOZIDLO K PRACOVNÍM SOUPRAVÁM (PRO VODIČE - MONTÁŽ)</t>
  </si>
  <si>
    <t>74E</t>
  </si>
  <si>
    <t>závěsný kabel na TV</t>
  </si>
  <si>
    <t>R74E815</t>
  </si>
  <si>
    <t>PŘIPEVNĚNÍ KONZOLY A VYVĚŠENÍ PRO SVISLÝ ZÁVĚS KABELU VN NA STOŽÁR TV, VČETNĚ DODÁVKY IZOLÁTORU 25 Kv</t>
  </si>
  <si>
    <t>viz. montážní tabulka kabelu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</si>
  <si>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</si>
  <si>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R74E821</t>
  </si>
  <si>
    <t>PEVNÉ PŘEDNÍ KOTVENÍ LANA PRO KABEL VN NA STOŽÁR BP, VČETNĚ DODÁVKY IZOLÁTORU 25 kV</t>
  </si>
  <si>
    <t>viz. tabulka kotvení kabelu</t>
  </si>
  <si>
    <t>R74E822</t>
  </si>
  <si>
    <t>PEVNÉ OBOUSTRANNÉ KOTVENÍ LANA PRO KABEL VN NA STOŽÁR BP, VČETNĚ DODÁVKY IZOLÁTORU 25 Kv</t>
  </si>
  <si>
    <t>R74E825</t>
  </si>
  <si>
    <t>UPEVNĚNÍ KONZOLY STRANOVÉ PRO KABEL VN - PŘEPONKA U KOTVENÍ, VČETNĚ DODÁVKY IZOLÁTORU 25 Kv</t>
  </si>
  <si>
    <t>R74C121</t>
  </si>
  <si>
    <t>odpovídá počtu závěsů kabelu, kotvení kabelu a závěsů v přeponce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</si>
  <si>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</si>
  <si>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R74CF11</t>
  </si>
  <si>
    <t>viz.technická zpráva</t>
  </si>
  <si>
    <t>1. Položka obsahuje:  
 – kolejové mechanizmy pro tažení závěsného kabelu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</si>
  <si>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</si>
  <si>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</si>
  <si>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</si>
  <si>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</si>
  <si>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74F232</t>
  </si>
  <si>
    <t>BEZPEČNOSTNÍ PRUH NA PODPĚŘE TV BÍLOČERVENÝ</t>
  </si>
  <si>
    <t>74F3</t>
  </si>
  <si>
    <t>Revize, zkoušky a měření TV</t>
  </si>
  <si>
    <t>74F311</t>
  </si>
  <si>
    <t>MĚŘENÍ PARAMETRŮ TV DYNAMICKÉ (MĚŘÍCÍM VOZEM)</t>
  </si>
  <si>
    <t>74F312</t>
  </si>
  <si>
    <t>MĚŘENÍ PARAMETRŮ TV STATICKÉ</t>
  </si>
  <si>
    <t>74F313</t>
  </si>
  <si>
    <t>MĚŘENÍ ELEKTRICKÝCH VLASTNOSTÍ TV</t>
  </si>
  <si>
    <t>74F321</t>
  </si>
  <si>
    <t>PROTOKOL ZPŮSOBILOSTI</t>
  </si>
  <si>
    <t>74F331</t>
  </si>
  <si>
    <t>TECHNICKÁ POMOC PŘI VÝSTAVBĚ TV</t>
  </si>
  <si>
    <t>74F332</t>
  </si>
  <si>
    <t>VÝKON ORGANIZAČNÍCH JEDNOTEK SPRÁVCE</t>
  </si>
  <si>
    <t>74F4</t>
  </si>
  <si>
    <t>Demontáže TV</t>
  </si>
  <si>
    <t>74F411</t>
  </si>
  <si>
    <t>DEMONTÁŽ BETONOVÝCH ZÁKLADŮ TV</t>
  </si>
  <si>
    <t>viz. polohový plán</t>
  </si>
  <si>
    <t>74F421</t>
  </si>
  <si>
    <t>DEMONTÁŽ KOTEVNÍCH SLOUPKŮ</t>
  </si>
  <si>
    <t>74F422</t>
  </si>
  <si>
    <t>DEMONTÁŽ OCELOVÝCH STOŽÁRŮ TRUBKOVÝCH NEBO PROFILOVÝCH</t>
  </si>
  <si>
    <t>74F423</t>
  </si>
  <si>
    <t>DEMONTÁŽ OCELOVÝCH STOŽÁRŮ PŘÍHRADOVÝCH</t>
  </si>
  <si>
    <t>74F424</t>
  </si>
  <si>
    <t>DEMONTÁŽ BETONOVÝCH STOŽÁRŮ</t>
  </si>
  <si>
    <t>74F429</t>
  </si>
  <si>
    <t>DEMONTÁŽ NESTANDARDNÍCH KOVOVÝCH KONSTRUKCÍ</t>
  </si>
  <si>
    <t>74F433</t>
  </si>
  <si>
    <t>DEMONTÁŽ OTOČNÝCH KONZOL TV VČETNĚ UPEVNĚNÍ</t>
  </si>
  <si>
    <t>74F442</t>
  </si>
  <si>
    <t>DEMONTÁŽ PEVNÝCH BODŮ VČETNĚ ZAKOTVENÍ</t>
  </si>
  <si>
    <t>74F444</t>
  </si>
  <si>
    <t>DEMONTÁŽ KOTVENÍ TR NEBO NL POHYBLIVÝCH</t>
  </si>
  <si>
    <t>74F445</t>
  </si>
  <si>
    <t>DEMONTÁŽ KOTVENÍ ZV, OV, NV VČETNĚ PŘIPEVŇOVACÍCH LIŠT</t>
  </si>
  <si>
    <t>74F455</t>
  </si>
  <si>
    <t>DEMONTÁŽ VĚŠÁKŮ TROLEJE</t>
  </si>
  <si>
    <t>74F457</t>
  </si>
  <si>
    <t>DEMONTÁŽ VLOŽENÝCH IZOLACÍ V PODÉLNÝCH A PŘÍČNÝCH POLÍCH</t>
  </si>
  <si>
    <t>74F465</t>
  </si>
  <si>
    <t>DEMONTÁŽ TROLEJE VČETNĚ NÁSTAVKŮ STOČENÍM NA BUBEN</t>
  </si>
  <si>
    <t>74F467</t>
  </si>
  <si>
    <t>DEMONTÁŽ LAN NOSNÝCH VČETNĚ NÁSTAVKŮ STOČENÍM NA BUBEN</t>
  </si>
  <si>
    <t>74F469</t>
  </si>
  <si>
    <t>DEMONTÁŽ LAN ZV, NV, OV STOČENÍM NA BUBEN</t>
  </si>
  <si>
    <t>74F492</t>
  </si>
  <si>
    <t>DEMONTÁŽ - ODVOZ (NA LIKVIDACI ODPADŮ NEBO JINÉ URČENÉ MÍSTO)</t>
  </si>
  <si>
    <t>tkm</t>
  </si>
  <si>
    <t>74EF11</t>
  </si>
  <si>
    <t>HNACÍ KOLEJOVÁ VOZIDLA DEMONTÁŽNÍCH SOUPRAV PRO PRÁCE NA TV</t>
  </si>
  <si>
    <t>74R</t>
  </si>
  <si>
    <t>Různé TV</t>
  </si>
  <si>
    <t>R74R000</t>
  </si>
  <si>
    <t>Kontrolní zaměření základu TV</t>
  </si>
  <si>
    <t>Položka obsahuje kontrolní geodetické zaměření základu TV po realizaci - nivelační bod, podklad pro dokumentaci skutečného provedení.Cena položky je vč. Ostatních rozpočtových nákladů</t>
  </si>
  <si>
    <t>R74R001</t>
  </si>
  <si>
    <t>Vytýčení výšky TK projektované koleje</t>
  </si>
  <si>
    <t>BOD</t>
  </si>
  <si>
    <t>Položka obsahuje činnost geodeta pro výstavbu TV.Cena položky je vč. Ostatních rozpočtových nákladů</t>
  </si>
  <si>
    <t>R74R002</t>
  </si>
  <si>
    <t>Stabilizace plastikovým mezníkem</t>
  </si>
  <si>
    <t>R74R010</t>
  </si>
  <si>
    <t>Zaměření skutečného stavu trakčního vedení - 1 stožár</t>
  </si>
  <si>
    <t>Položka obsahuje geodetické práce pro evidenci skutečného stavu provedených prací na TV.Cena položky je vč. Ostatních rozpočtových nákladů</t>
  </si>
  <si>
    <t>R74R015</t>
  </si>
  <si>
    <t>Zaměření skutečného provedení TV 2kolej. trať, malé ŽST za 100m</t>
  </si>
  <si>
    <t>Likvidace odpadů</t>
  </si>
  <si>
    <t xml:space="preserve">  SO 13-35-01</t>
  </si>
  <si>
    <t>Odbočka Lom, trakční vedení</t>
  </si>
  <si>
    <t>SO 13-35-01</t>
  </si>
  <si>
    <t>NALOŽENÍ VYTĚŽENÉ ZEMINY PRO ODVOZ ZEMINY Z VÝKOPU (NA LIKVIDACI ODPADŮ NEBO JINÉ URČENÉ MÍSTO)</t>
  </si>
  <si>
    <t>74A350</t>
  </si>
  <si>
    <t>KORUGOVANÁ ROURA PRO ZÁKLAD TV</t>
  </si>
  <si>
    <t>74A430</t>
  </si>
  <si>
    <t>HLAVIČKA PRO ZÁKLAD</t>
  </si>
  <si>
    <t>74B116</t>
  </si>
  <si>
    <t>STOŽÁR TV OCELOVÝ TRUBKOVÝ DO DUTINY, TYPU T245 NEBO TB245, DÉLKY PŘES 10 M DO 14 M VČETNĚ</t>
  </si>
  <si>
    <t>74C323</t>
  </si>
  <si>
    <t>SPOJKA TROLEJÍ SJÍZDNÁ</t>
  </si>
  <si>
    <t>74C331</t>
  </si>
  <si>
    <t>DĚLIČ V TROLEJI VČETNĚ TABULKY</t>
  </si>
  <si>
    <t>74C512</t>
  </si>
  <si>
    <t>POHYBLIVÉ KOTVENÍ SESTAVY TV NA STOŽÁRU - 10 KN</t>
  </si>
  <si>
    <t>74C533</t>
  </si>
  <si>
    <t>PRUŽINOVÉ NAPÍNACÍ ZAŘÍZENÍ NA STOŽÁRU TV - 15 KN</t>
  </si>
  <si>
    <t>74C561</t>
  </si>
  <si>
    <t>PEVNÉ KOTVENÍ NA STOŽÁRU DO 15 KN - SESTAVA TV</t>
  </si>
  <si>
    <t>74C564</t>
  </si>
  <si>
    <t>PŘEVĚŠENÍ TROLEJOVÉHO VEDENÍ VČETNĚ ÚPRAVY VĚŠÁKŮ</t>
  </si>
  <si>
    <t>74C582</t>
  </si>
  <si>
    <t>TAŽENÍ TROLEJE 100 MM2 CU</t>
  </si>
  <si>
    <t>74C711</t>
  </si>
  <si>
    <t>POHON ODPOJOVAČE MOTOROVÝ</t>
  </si>
  <si>
    <t>74C741</t>
  </si>
  <si>
    <t>PŘIPEVNĚNÍ KOTEVNÍ LIŠTY NAPÁJECÍHO PŘEVĚSU S 1 TŘMENEM NA STOŽÁR TV</t>
  </si>
  <si>
    <t>R74C746</t>
  </si>
  <si>
    <t>KOTVENÍ 3 LAN NAPÁJECÍHO PŘEVĚSU - 120 MM2 CU S IZOLACÍ</t>
  </si>
  <si>
    <t>74C768</t>
  </si>
  <si>
    <t>PŘIPEVNĚNÍ 1-4 KABELŮ NA STOŽÁR BP</t>
  </si>
  <si>
    <t>74C772</t>
  </si>
  <si>
    <t>PŘIPEVNĚNÍ 1 KRYTU NA STOŽÁR P, T, BP</t>
  </si>
  <si>
    <t>74C773</t>
  </si>
  <si>
    <t>PŘIPEVNĚNÍ 2 KRYTŮ NA STOŽÁR P, T, BP</t>
  </si>
  <si>
    <t>74C793</t>
  </si>
  <si>
    <t>RUČNÍ TAŽENÍ LANA NAPÁJECÍCH PŘEVĚSŮ 120 MM2 CU</t>
  </si>
  <si>
    <t>74C911</t>
  </si>
  <si>
    <t>BLESKOJISTKA RŮŽKOVÁ NA STOŽÁRU S PŘIPOJENÍM NA TV, OV, NV</t>
  </si>
  <si>
    <t>74C951</t>
  </si>
  <si>
    <t>MONTÁŽNÍ LÁVKA NA STOŽÁR</t>
  </si>
  <si>
    <t>74C953</t>
  </si>
  <si>
    <t>OVLÁDACÍ A BOČNÍ LÁVKA DO "L"</t>
  </si>
  <si>
    <t>74C955</t>
  </si>
  <si>
    <t>ŽEBŘÍK PRO OVLÁDACÍ LÁVKU</t>
  </si>
  <si>
    <t>74F441</t>
  </si>
  <si>
    <t>DEMONTÁŽ DĚLIČŮ</t>
  </si>
  <si>
    <t>74F443</t>
  </si>
  <si>
    <t>DEMONTÁŽ KOTVENÍ TR NEBO NL PEVNÝCH</t>
  </si>
  <si>
    <t>74F456</t>
  </si>
  <si>
    <t>DEMONTÁŽ PROUDOVÝCH PROPOJENÍ PODÉLNÝCH A PŘÍČNÝCH</t>
  </si>
  <si>
    <t xml:space="preserve">  SO 14-35-01</t>
  </si>
  <si>
    <t>Odb. Lom - Beroun, trakční vedení</t>
  </si>
  <si>
    <t>SO 14-35-01</t>
  </si>
  <si>
    <t>74A440</t>
  </si>
  <si>
    <t>ZAJIŠTĚNÍ SVAHU U ZÁKLADU PREFABRIKÁTEM</t>
  </si>
  <si>
    <t>R74A440</t>
  </si>
  <si>
    <t>PROVIZORNÍ ZAJIŠTĚNÍ STÁVAJÍCÍ ZÍDKY</t>
  </si>
  <si>
    <t>74B820</t>
  </si>
  <si>
    <t>KOZLÍK PRO KONZOLU NEBO KOTVENÍ V TUNELU</t>
  </si>
  <si>
    <t>74C233</t>
  </si>
  <si>
    <t>ZÁVĚS SIK KOMBINOVANÝ</t>
  </si>
  <si>
    <t>74C641</t>
  </si>
  <si>
    <t>SVISLÝ ZÁVĚS 1-2 LAN ZV, NV, OV</t>
  </si>
  <si>
    <t>74C652</t>
  </si>
  <si>
    <t>PROUDOVÉ SPOJENÍ DVOU LAN ZV, NV, OV</t>
  </si>
  <si>
    <t>74C712</t>
  </si>
  <si>
    <t>POHON ODPOJOVAČE RUČNÍ</t>
  </si>
  <si>
    <t>74C752</t>
  </si>
  <si>
    <t>PODPĚRNÝ IZOLÁTOR PRO NV NA LIŠTĚ, BRÁNĚ, STOŽÁRU</t>
  </si>
  <si>
    <t>74C763</t>
  </si>
  <si>
    <t>UKONČENÍ 3 NAPÁJECÍCH KABELŮ NA STOŽÁRU, VČETNĚ OMEZOVAČE PŘEPĚTÍ</t>
  </si>
  <si>
    <t>74C774</t>
  </si>
  <si>
    <t>PŘIPEVNĚNÍ 3 KRYTŮ NA STOŽÁR BP</t>
  </si>
  <si>
    <t>74C830</t>
  </si>
  <si>
    <t>PŘIPEVNĚNÍ KOZLÍKU PRO KONZOLU NA STOŽÁR</t>
  </si>
  <si>
    <t>74C964</t>
  </si>
  <si>
    <t>PŘIPEVNĚNÍ NÁVĚSTNÍHO ŠTÍTU DO SESTAVY TV</t>
  </si>
  <si>
    <t>74E819</t>
  </si>
  <si>
    <t>74E818</t>
  </si>
  <si>
    <t>PŘIPEVNĚNÍ LIŠTY PRO ZÁVĚS KABELU VN NA BETONOVOU KONSTRUKCI VČETNĚ OSAZENÍ</t>
  </si>
  <si>
    <t>VČETNĚ DODÁVKY IZOLÁTORU 25kV</t>
  </si>
  <si>
    <t>74E827</t>
  </si>
  <si>
    <t>PEVNÉ PŘEDNÍ KOTVENÍ LANA PRO KABEL VN NA STOŽÁR BP, VČETNĚ DODÁVKY IZOLÁTORU 25 KV</t>
  </si>
  <si>
    <t>74E828</t>
  </si>
  <si>
    <t>PEVNÉ OBOUSTRANNÉ KOTVENÍ LANA PRO KABEL VN NA STOŽÁR BP, VČETNĚ DODÁVKY IZOLÁTORU 25 KV</t>
  </si>
  <si>
    <t>74E829</t>
  </si>
  <si>
    <t>74E830</t>
  </si>
  <si>
    <t>PŘÍPLATEK ZA PLASTOVÝ IZOLÁTOR V ZÁVĚSU KABELU</t>
  </si>
  <si>
    <t>742C13</t>
  </si>
  <si>
    <t>KABELOVÁ KONCOVKA VN VENKOVNÍ JEDNOŽÍLOVÁ PRO KABELY DO 6 KV OD 185 DO 300 MM2</t>
  </si>
  <si>
    <t>742563</t>
  </si>
  <si>
    <t>KABEL VN - JEDNOŽÍLOVÝ, 10-CXEKVC(V)E(Y) OD 185 DO 300 MM2</t>
  </si>
  <si>
    <t>742P13</t>
  </si>
  <si>
    <t>ZATAŽENÍ KABELU DO CHRÁNIČKY - KABEL DO 4 KG/M</t>
  </si>
  <si>
    <t>747531</t>
  </si>
  <si>
    <t>ZKOUŠKY VODIČŮ A KABELŮ VN ZVÝŠENÝM NAPĚTÍM DO 35 KV</t>
  </si>
  <si>
    <t>POPLATKY ZA LIKVIDACŮ ODPADŮ NEKONTAMINOVANÝCH - 17 05 04 VYTĚŽENÉ ZEMINY A HORNINY - I. TŘÍDA TĚŽITELNOSTI VČETNĚ DOPRAV VČETNĚ DOPRAVY</t>
  </si>
  <si>
    <t>POPLATKY ZA LIKVIDACŮ ODPADŮ NEKONTAMINOVANÝCH - 16 02 14 ELEKTROŠROT (VYŘAZENÁ EL. ZAŘÍZENÍ A PŘÍSTR. - AL, CU A VZ. KOVY) VČETNĚ DOPRAV VČETNĚ DOPRAVY</t>
  </si>
  <si>
    <t>POPLATKY ZA LIKVIDACŮ ODPADŮ NEKONTAMINOVANÝCH - 17 05 04 KAMENNÁ SUŤ VČETNĚ DOPRAV VČETNĚ DOPRAVY</t>
  </si>
  <si>
    <t>POPLATKY ZA LIKVIDACŮ ODPADŮ NEKONTAMINOVANÝCH - 17 01 01 BETON Z DEMOLIC OBJEKTŮ, ZÁKLADŮ TV VČETNĚ DOPRAV VČETNĚ DOPRAVY</t>
  </si>
  <si>
    <t>POPLATKY ZA LIKVIDACŮ ODPADŮ NEKONTAMINOVANÝCH - 17 01 01 KŮLY A SLOUPY BETONOVÉ VČETNĚ DOPRAV VČETNĚ DOPRAVY</t>
  </si>
  <si>
    <t>POPLATKY ZA LIKVIDACŮ ODPADŮ NEKONTAMINOVANÝCH - 17 01 03 IZOLÁTORY PORCELÁNOVÉ VČETNĚ DOPRAV VČETNĚ DOPRAVY</t>
  </si>
  <si>
    <t>E.3.4</t>
  </si>
  <si>
    <t>Ohřev výměn (elektrický - EOV, plynový - POV)</t>
  </si>
  <si>
    <t xml:space="preserve">  SO 13-64-01</t>
  </si>
  <si>
    <t>Odbočka lom, EOV</t>
  </si>
  <si>
    <t>SO 13-64-01</t>
  </si>
  <si>
    <t>Všeobecné podmínky</t>
  </si>
  <si>
    <t>02911</t>
  </si>
  <si>
    <t>OSTATNÍ POŽADAVKY - GEODETICKÉ ZAMĚŘENÍ</t>
  </si>
  <si>
    <t>HM</t>
  </si>
  <si>
    <t>14113</t>
  </si>
  <si>
    <t>PROTLAČOVÁNÍ OCELOVÉHO POTRUBÍ DN DO 200MM</t>
  </si>
  <si>
    <t>63131</t>
  </si>
  <si>
    <t>MAZANINA Z PROST BETONU</t>
  </si>
  <si>
    <t>1. Položka obsahuje:  
– dodávku a pomocné mechanismy  
2. Položka neobsahuje:  
X  
3. Způsob měření:  
Měří se plocha v metrech čtverečných.</t>
  </si>
  <si>
    <t>R701005</t>
  </si>
  <si>
    <t>1. Položka obsahuje:  
– úprava dna výkopu  
– položení betonového žlabu / chráničky včetně zakrytí  
– pomocné mechanismy  
2. Položka neobsahuje:  
X  
3. Způsob měření:  
Udává se počet kusů kompletní konstrukce nebo práce.</t>
  </si>
  <si>
    <t>R702111</t>
  </si>
  <si>
    <t>1. Položka obsahuje:  
– dodávku,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</si>
  <si>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R702212</t>
  </si>
  <si>
    <t>1. Položka obsahuje:  
- dodávku materiálu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</si>
  <si>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R702312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</si>
  <si>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</si>
  <si>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R702901</t>
  </si>
  <si>
    <t>ZASYPÁNÍ KABELOVÉHO ŽLABU VRSTVOU Z PŘESÁTÉHO PÍSKU SVĚTLÉ ŠÍŘKY DO 120 MM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</si>
  <si>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a povrchovou úpravu  
2. Položka neobsahuje:  
X  
3. Způsob měření:  
Udává se počet sad, které se skládají z předepsaných dílů, jež tvoří požadovaný celek, za každý započatý měsíc pronájmu.</t>
  </si>
  <si>
    <t>R703412</t>
  </si>
  <si>
    <t>1. Položka obsahuje:  
- dodávku materiálu  
– přípravu podkladu pro osazení  
2. Položka neobsahuje:  
X  
3. Způsob měření:  
Měří se metr délkový.</t>
  </si>
  <si>
    <t>703755</t>
  </si>
  <si>
    <t>PROTIPOŽÁRNÍ UCPÁVKA PROSTUPU KABELOVÉHO PR. DO 200MM, DO EI 90 MIN.</t>
  </si>
  <si>
    <t>703763</t>
  </si>
  <si>
    <t>KABELOVÁ UCPÁVKA VODĚ ODOLNÁ PRO VNITŘNÍ PRŮMĚR OTVORU 105 - 185MM</t>
  </si>
  <si>
    <t>R742G12</t>
  </si>
  <si>
    <t>1. Položka obsahuje:  
- dodávku materiálu  
– manipulace a uložení kabelu (do země, chráničky, kanálu, na rošty, na TV a pod.)  
2. Položka neobsahuje:  
– příchytky, spojky, koncovky, chráničky apod.  
3. Způsob měření:  
Měří se metr délkový.</t>
  </si>
  <si>
    <t>R742H11</t>
  </si>
  <si>
    <t>R742H12</t>
  </si>
  <si>
    <t>R742H13</t>
  </si>
  <si>
    <t>KABEL NN ČTYŘ- A PĚTIŽÍLOVÝ CU S PLASTOVOU IZOLACÍ OD 25 DO 50 MM2</t>
  </si>
  <si>
    <t>R742I11</t>
  </si>
  <si>
    <t>742L13</t>
  </si>
  <si>
    <t>UKONČENÍ DVOU AŽ PĚTIŽÍLOVÉHO KABELU V ROZVADĚČI NEBO NA PŘÍSTROJI OD 25 DO 50 MM2</t>
  </si>
  <si>
    <t>R743813</t>
  </si>
  <si>
    <t>VÝSTROJ EOV PRO VÝHYBKU JEDNODUCHOU TVARU 1:12-500</t>
  </si>
  <si>
    <t>1. Položka obsahuje:  
– kompletní vybavení výhybky zařízením EOV – topné tyče, příchytky hlavic topných tyčí a pérových příchytek vlastních topných tyčí, připojovací šňůry a chráničky pro tyto šňůry, rozvodné skříňky vč. nosných konstrukcí těchto skříněk, dále topnice pro ohřev táhel všech přestavníků vč. sálavých desek a veškerého drobného spojovacího a upevňovacího materiálu.  
– technický popis viz. projektová dokumentace  
2. Položka neobsahuje:  
X  
3. Způsob měření:  
Udává se počet kusů kompletní konstrukce nebo práce.</t>
  </si>
  <si>
    <t>R743911</t>
  </si>
  <si>
    <t>ROZVADĚČ EOV SILOVÝ NAPÁJECÍ S PLC ŘÍDÍCÍM SYSTÉMEM DO 8 KS ZÁKLADNÍCH VÝHYBEK S PROUDOVÝMI CHRÁNIČI</t>
  </si>
  <si>
    <t>1. Položka obsahuje:  
- dodávku  
– instalaci rozvaděče do terénu/rozvodny včetně softwaru k PLC pro možnost chodu rozvaděče a jeho oživení, zhotovení výrobní dokumentace  
– technický popis viz. projektová dokumentace  
2. Položka neobsahuje:  
– zemní práce  
3. Způsob měření:  
Udává se počet kusů kompletní konstrukce nebo práce.</t>
  </si>
  <si>
    <t>R743932</t>
  </si>
  <si>
    <t>ROZVADĚČ EOV - SOFTWARE PRO ZAČLENĚNÍ TECHNOLOGICKÉHO CELKU EOV DO DÁLKOVÉ DIAGNOSTIKY TS ŽDC</t>
  </si>
  <si>
    <t>1. Položka obsahuje:  
- dodávku  
– instalaci software pro začlenění technologického celku do dálkové diagnostiky TS ŽDC  
– technický popis viz. projektová dokumentace  
2. Položka neobsahuje:  
X  
3. Způsob měření:  
Udává se počet kusů kompletní konstrukce nebo práce.</t>
  </si>
  <si>
    <t>R743936</t>
  </si>
  <si>
    <t>ROZVADĚČ EOV - SADA KOLEJOVÉHO TEPLOMĚRU, ČIDLA SRÁŽEK A VENKOVNÍ TEPLOTY</t>
  </si>
  <si>
    <t>1. Položka obsahuje:  
- dodávku materiálu  
– veškeré příslušenství  
– technický popis viz. projektová dokumentace  
2. Položka neobsahuje:  
X  
3. Způsob měření:  
Udává se počet kusů kompletní konstrukce nebo práce.</t>
  </si>
  <si>
    <t>R743937</t>
  </si>
  <si>
    <t>ROZVADĚČ EOV - NÁVĚJOVÉ ČIDLO</t>
  </si>
  <si>
    <t>1. Položka obsahuje:  
- dodávku  
– veškeré příslušenství  
– technický popis viz. projektová dokumentace  
2. Položka neobsahuje:  
X  
3. Způsob měření:  
Udává se počet kusů kompletní konstrukce nebo práce.</t>
  </si>
  <si>
    <t>743971</t>
  </si>
  <si>
    <t>ÚPRAVA NEBO ROZŠÍŘENÍ SW NA ELEKTRODISPEČINKU-ÚPRAVA NEBO ROZŠÍŘENÍ AKTIVNÍHO PRVKU V APLIKACI PRO VIZUALIZACI A OVLÁDÁNÍ ZAŘ.NA ELEKTRODISPEČINKU</t>
  </si>
  <si>
    <t>747706</t>
  </si>
  <si>
    <t>ZJIŠŤOVÁNÍ STÁVAJÍCÍHO STAVU ROZVODŮ NN</t>
  </si>
  <si>
    <t>E.3.6</t>
  </si>
  <si>
    <t>Rozvodny vn, nn, osvětlení a dálkové ovládání odpojovačů</t>
  </si>
  <si>
    <t xml:space="preserve">  SO 12-36-01</t>
  </si>
  <si>
    <t>Zast.Srbsko, úprava kab.rozvodů nn,osvětlení</t>
  </si>
  <si>
    <t>SO 12-36-01</t>
  </si>
  <si>
    <t>odměřeno elektronicky dle 2.001, 2.002</t>
  </si>
  <si>
    <t>35*1*1*1,5</t>
  </si>
  <si>
    <t>141733</t>
  </si>
  <si>
    <t>PROTLAČOVÁNÍ POTRUBÍ Z PLAST HMOT DN DO 150MM</t>
  </si>
  <si>
    <t>dle 3.003 + 5%</t>
  </si>
  <si>
    <t>35*0,5*0,5*1,2</t>
  </si>
  <si>
    <t>702311</t>
  </si>
  <si>
    <t>ZAKRYTÍ KABELŮ VÝSTRAŽNOU FÓLIÍ ŠÍŘKY DO 20 CM</t>
  </si>
  <si>
    <t>702411</t>
  </si>
  <si>
    <t>KABELOVÝ PROSTUP DO OBJEKTU PŘES ZÁKLAD ZDĚNÝ SVĚTLÉ ŠÍŘKY DO 100 MM</t>
  </si>
  <si>
    <t>741922</t>
  </si>
  <si>
    <t>UZEMŇOVACÍ VODIČ V ZEMI NEREZOVÝ (V4A) PŘES 120 DO 300 MM2</t>
  </si>
  <si>
    <t>odměřeno elektronicky dle 2.002</t>
  </si>
  <si>
    <t>741B11</t>
  </si>
  <si>
    <t>ZEMNÍCÍ TYČ FEZN DÉLKY DO 2 M</t>
  </si>
  <si>
    <t>741C11</t>
  </si>
  <si>
    <t>ZKUŠEBNÍ JÍMKA, UZEMNĚNÍ VENKOVNÍ DO VOLNÉHO TERÉNU</t>
  </si>
  <si>
    <t>dle 2.002</t>
  </si>
  <si>
    <t>742F13</t>
  </si>
  <si>
    <t>KABEL NN NEBO VODIČ JEDNOŽÍLOVÝ CU S PLASTOVOU IZOLACÍ OD 25 DO 50 MM2</t>
  </si>
  <si>
    <t>dle 3.001 + 5%</t>
  </si>
  <si>
    <t>dle 3.001+ 5%</t>
  </si>
  <si>
    <t>742H13</t>
  </si>
  <si>
    <t>742H23</t>
  </si>
  <si>
    <t>KABEL NN ČTYŘ- A PĚTIŽÍLOVÝ AL S PLASTOVOU IZOLACÍ OD 25 DO 50 MM2</t>
  </si>
  <si>
    <t>743111</t>
  </si>
  <si>
    <t>OSVĚTLOVACÍ STOŽÁR SKLOPNÝ ŽÁROVĚ ZINKOVANÝ DÉLKY DO 6 M</t>
  </si>
  <si>
    <t>dle 3.002</t>
  </si>
  <si>
    <t>743151</t>
  </si>
  <si>
    <t>OSVĚTLOVACÍ STOŽÁR - STOŽÁROVÁ ROZVODNICE S 1-2 JISTÍCÍMI PRVKY</t>
  </si>
  <si>
    <t>743152</t>
  </si>
  <si>
    <t>OSVĚTLOVACÍ STOŽÁR - STOŽÁROVÁ ROZVODNICE S 3-4 JISTÍCÍMI PRVKY</t>
  </si>
  <si>
    <t>743165</t>
  </si>
  <si>
    <t>OSVĚTLOVACÍ STOŽÁR - HYDRAULICKÉ SKLOPNÉ ZAŘÍZENÍ</t>
  </si>
  <si>
    <t>743311</t>
  </si>
  <si>
    <t>VÝLOŽNÍK PRO MONTÁŽ SVÍTIDLA NA STOŽÁR JEDNORAMENNÝ DÉLKA VYLOŽENÍ DO 1 M</t>
  </si>
  <si>
    <t>743321</t>
  </si>
  <si>
    <t>VÝLOŽNÍK PRO MONTÁŽ SVÍTIDLA NA STOŽÁR DVOURAMENNÝ DÉLKA VYLOŽENÍ DO 1 M</t>
  </si>
  <si>
    <t>743472</t>
  </si>
  <si>
    <t>SVÍTIDLO DRÁŽNÍ LED, MIN. IP 54, ELEKTRONICKÝ PŘEDŘADNÍK, PŘES 10 DO 25 W</t>
  </si>
  <si>
    <t>743473</t>
  </si>
  <si>
    <t>SVÍTIDLO DRÁŽNÍ LED, MIN. IP 54, ELEKTRONICKÝ PŘEDŘADNÍK, PŘES 25 DO 45 W</t>
  </si>
  <si>
    <t>743474</t>
  </si>
  <si>
    <t>SVÍTIDLO DRÁŽNÍ LED, MIN. IP 54, ELEKTRONICKÝ PŘEDŘADNÍK, PŘES 45 W</t>
  </si>
  <si>
    <t>743486</t>
  </si>
  <si>
    <t>SVÍTIDLO DRÁŽNÍ - MONTÁŽ SVÍTIDLA NA OSVĚTLOVACÍ STOŽÁR DO VÝŠKY 15 M</t>
  </si>
  <si>
    <t>7434A2</t>
  </si>
  <si>
    <t>SVÍTIDLO DRÁŽNÍ LED ANTIVANDAL, MIN. IP 54, TŘÍDA II, OD 11 DO 25 W, KLASICKÁ MONTÁŽ</t>
  </si>
  <si>
    <t>7434B2</t>
  </si>
  <si>
    <t>SVÍTIDLO DRÁŽNÍ LED ANTIVANDAL, MIN. IP 54, TŘÍDA II, OD 11 DO 25 W, MONTÁŽ DO NIKY</t>
  </si>
  <si>
    <t>743611</t>
  </si>
  <si>
    <t>ROZVADĚČ PRO DRÁŽNÍ OSVĚTLENÍ SILOVÝ NAPÁJECÍ S PLC ŘÍDÍCÍM SYSTÉMEM DO 6 KUSŮ TŘÍFÁZOVÝCH VĚTVÍ</t>
  </si>
  <si>
    <t>743631</t>
  </si>
  <si>
    <t>ROZVADĚČ PRO DRÁŽNÍ OSVĚTLENÍ - ROZŠÍŘENÍ O MĚŘENÍ SPOTŘEBY EL. ENERGIE</t>
  </si>
  <si>
    <t>743643</t>
  </si>
  <si>
    <t>ROZVADĚČ PRO DRÁŽNÍ OSVĚTLENÍ - SENZOR PRO MĚŘENÍ INTENZITY OSVĚTLENÍ</t>
  </si>
  <si>
    <t>743644</t>
  </si>
  <si>
    <t>ROZVADĚČ PRO DRÁŽNÍ OSVĚTLENÍ - SPÍNACÍ HODINY PROGRAMOVATELNÉ SE SOUMRAKOVÝM ČIDLEM</t>
  </si>
  <si>
    <t>743752</t>
  </si>
  <si>
    <t>ROZVADĚČ - OCHRANNÁ MŘÍŽ KONSTRUKCE OCELOVÁ DO Š. 1500MM, KOMPLETNÍ DODÁVKA</t>
  </si>
  <si>
    <t>743D12</t>
  </si>
  <si>
    <t>SKŘÍŇ PŘÍPOJKOVÁ POJISTKOVÁ KOMPAKTNÍ PILÍŘOVÁ DO 63 A, DO 50 MM2, SE 3-4 SADAMI JISTÍCÍCH PRVKŮ</t>
  </si>
  <si>
    <t>743F21</t>
  </si>
  <si>
    <t>SKŘÍŇ ELEKTROMĚROVÁ V KOMPAKTNÍM PILÍŘI PRO PŘÍMÉ MĚŘENÍ DO 80 A JEDNOSAZBOVÉ VČETNĚ VÝSTROJE</t>
  </si>
  <si>
    <t>743Z12</t>
  </si>
  <si>
    <t>DEMONTÁŽ OSVĚTLOVACÍHO STOŽÁRU DRÁŽNÍHO VÝŠKY DO 15 M</t>
  </si>
  <si>
    <t>743Z35</t>
  </si>
  <si>
    <t>DEMONTÁŽ SVÍTIDLA Z OSVĚTLOVACÍHO STOŽÁRU VÝŠKY DO 15 M</t>
  </si>
  <si>
    <t>743Z39</t>
  </si>
  <si>
    <t>DEMONTÁŽ ROZVADĚČE OSVĚTLENÍ</t>
  </si>
  <si>
    <t>743Z71</t>
  </si>
  <si>
    <t>DEMONTÁŽ KABELOVÉ SKŘÍNĚ</t>
  </si>
  <si>
    <t>745721</t>
  </si>
  <si>
    <t>TRANSFORMÁTOR NN/NN 3-F V KRYTU DO 63 KVA</t>
  </si>
  <si>
    <t>748241</t>
  </si>
  <si>
    <t>PÍSMENA A ČÍSLICE VÝŠKY DO 40 MM</t>
  </si>
  <si>
    <t xml:space="preserve">  SO 12-36-08</t>
  </si>
  <si>
    <t>Přeložka nn v km 33,445</t>
  </si>
  <si>
    <t>SO 12-36-08</t>
  </si>
  <si>
    <t>1. Položka obsahuje:  
- dodávku  
– pomocné mechanismy  
2. Položka neobsahuje:  
X  
3. Způsob měření:  
Měří se plocha v metrech čtverečných.</t>
  </si>
  <si>
    <t>1. Položka obsahuje:  
- dodávku  
– úprava dna výkopu  
– položení betonového žlabu / chráničky včetně zakrytí  
– pomocné mechanismy  
2. Položka neobsahuje:  
X  
3. Způsob měření:  
Udává se počet kusů kompletní konstrukce nebo práce.</t>
  </si>
  <si>
    <t>1. Položka obsahuje:  
- dodávku  
–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</si>
  <si>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1. Položka obsahuje:  
- dodávku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</si>
  <si>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1. Položka obsahuje:  
- dodávku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</si>
  <si>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702902</t>
  </si>
  <si>
    <t>ZASYPÁNÍ KABELOVÉHO ŽLABU VRSTVOU Z PŘESÁTÉHO PÍSKU ČI VÝKOPKU SVĚTLÉ ŠÍŘKY PŘES 120 DO 250 MM</t>
  </si>
  <si>
    <t>R742701</t>
  </si>
  <si>
    <t>KABELOVÁ SPOJKA NN 4-5 ŽÍLOVÁ PRO KABELY DO 70 MM2</t>
  </si>
  <si>
    <t>1. Položka obsahuje: – dodávku spojky, všechny práce spojené s úpravou kabelů pro montáž včetně veškerého příslušentsví2. Položka neobsahuje: X3. Způsob měření:Udává se počet kusů kompletní konstrukce nebo práce.</t>
  </si>
  <si>
    <t>R742H24</t>
  </si>
  <si>
    <t>KABEL NN ČTYŘ- A PĚTIŽÍLOVÝ AL S PLASTOVOU IZOLACÍ OD 70 DO 120 MM2</t>
  </si>
  <si>
    <t>1. Položka obsahuje:  
- dodávku  
– manipulace a uložení kabelu (do země, chráničky, kanálu, na rošty, na TV a pod.)  
2. Položka neobsahuje:  
– příchytky, spojky, koncovky, chráničky apod.  
3. Způsob měření:  
Měří se metr délkový.</t>
  </si>
  <si>
    <t>742L14</t>
  </si>
  <si>
    <t>UKONČENÍ DVOU AŽ PĚTIŽÍLOVÉHO KABELU V ROZVADĚČI NEBO NA PŘÍSTROJI OD 70 DO 120 MM2</t>
  </si>
  <si>
    <t>742L24</t>
  </si>
  <si>
    <t>UKONČENÍ DVOU AŽ PĚTIŽÍLOVÉHO KABELU KABELOVOU SPOJKOU OD 70 DO 120 MM2</t>
  </si>
  <si>
    <t>743Z72</t>
  </si>
  <si>
    <t>DEMONTÁŽ KABELOVÉ SKŘÍNĚ ZDĚNÉ NEBO BETONOVÉ</t>
  </si>
  <si>
    <t xml:space="preserve">  SO 12-36-09</t>
  </si>
  <si>
    <t>provizorní SZZ Karlštejn, přípojka nn</t>
  </si>
  <si>
    <t>SO 12-36-09</t>
  </si>
  <si>
    <t>R702902</t>
  </si>
  <si>
    <t>ZASYPÁNÍ KABELOVÉHO ŽLABU VRSTVOU Z PŘESÁTÉHO PÍSKU SVĚTLÉ ŠÍŘKY PŘES 120 DO 250 MM</t>
  </si>
  <si>
    <t>1. Položka obsahuje:  
- dodávku  
– všechny náklady na demontáž stávajícího zařízení včetně pomocných doplňujících úprav  
pro jeho likvidaci  
– naložení vybouraného materiálu na dopravní prostředek  
2. Položka neobsahuje:  
– odvoz vybouraného materiálu  
– poplatek za likvidaci odpadů (nacení se dle SSD 0)  
3. Způsob měření:  
Měří se metr délkový.</t>
  </si>
  <si>
    <t>R703443</t>
  </si>
  <si>
    <t>1. Položka obsahuje:  
- dodávku  
– přípravu podkladu pro osazení  
2. Položka neobsahuje:  
X  
3. Způsob měření:  
Měří se metr délkový.</t>
  </si>
  <si>
    <t>R743E21</t>
  </si>
  <si>
    <t>SKŘÍŇ ROZPOJOVACÍ POJISTKOVÁ DO 400 A, DO 240 MM2, V KOMPAKTNÍM PILÍŘI S POJISTKOVÝMI SPODKY S 2-4 SADAMI JISTÍCÍCH PRVKŮ</t>
  </si>
  <si>
    <t>1. Položka obsahuje:  
– instalaci do terénu vč. prefabrikovaného základu a zapojení  
– technický popis viz. projektová dokumentace, dodávku včetně veškéré výzboje  
2. Položka neobsahuje:  
– zemní práce  
3. Způsob měření:  
Udává se počet kusů kompletní konstrukce nebo práce.</t>
  </si>
  <si>
    <t xml:space="preserve">  SO 13-36-02</t>
  </si>
  <si>
    <t>Odbočka LOM, rozvody nn</t>
  </si>
  <si>
    <t>SO 13-36-02</t>
  </si>
  <si>
    <t>02730</t>
  </si>
  <si>
    <t>POMOC PRÁCE ZŘÍZ NEBO ZAJIŠŤ OCHRANU INŽENÝRSKÝCH SÍTÍ</t>
  </si>
  <si>
    <t>61441</t>
  </si>
  <si>
    <t>ÚPRAVY POVRCHŮ VNITŘ KONSTR ZDĚNÝCH PAČOKOVÁNÍM</t>
  </si>
  <si>
    <t>703311</t>
  </si>
  <si>
    <t>KRYT K NOSNÉMU ŽLABU/ROŠTU ŽÁROVĚ ZINKOVANÝ VČETNĚ UPEVNĚNÍ A PŘÍSLUŠENSTVÍ SVĚTLÉ ŠÍŘKY DO 100 MM</t>
  </si>
  <si>
    <t>703413</t>
  </si>
  <si>
    <t>ELEKTROINSTALAČNÍ TRUBKA PLASTOVÁ VČETNĚ UPEVNĚNÍ A PŘÍSLUŠENSTVÍ DN PRŮMĚRU PŘES 40 MM</t>
  </si>
  <si>
    <t>703721</t>
  </si>
  <si>
    <t>KABELOVÁ PŘÍCHYTKA PRO ROZSAH UPNUTÍ DO 25 MM</t>
  </si>
  <si>
    <t>703722</t>
  </si>
  <si>
    <t>KABELOVÁ PŘÍCHYTKA PRO ROZSAH UPNUTÍ OD 26 DO 50 MM</t>
  </si>
  <si>
    <t>703723</t>
  </si>
  <si>
    <t>KABELOVÁ PŘÍCHYTKA PRO ROZSAH UPNUTÍ OD 51 DO 90 MM</t>
  </si>
  <si>
    <t>709512</t>
  </si>
  <si>
    <t>PODPŮRNÉ A POMOCNÉ KONSTRUKCE OCELOVÉ Z PROFILŮ SVAŘOVANÝCH A ŠROUBOVANÝCH S POVRCHOVOU ÚPRAVOU NÁTĚREM</t>
  </si>
  <si>
    <t>R742F12</t>
  </si>
  <si>
    <t>R742F13</t>
  </si>
  <si>
    <t>R742G11</t>
  </si>
  <si>
    <t>R742H14</t>
  </si>
  <si>
    <t>KABEL NN ČTYŘ- A PĚTIŽÍLOVÝ CU S PLASTOVOU IZOLACÍ OD 70 DO 120 MM2</t>
  </si>
  <si>
    <t>R742H15</t>
  </si>
  <si>
    <t>KABEL NN ČTYŘ- A PĚTIŽÍLOVÝ CU S PLASTOVOU IZOLACÍ OD 150 DO 240 MM2</t>
  </si>
  <si>
    <t>R742I21</t>
  </si>
  <si>
    <t>R742J29</t>
  </si>
  <si>
    <t>R742J35</t>
  </si>
  <si>
    <t>TCEPKPFLE DO 15XN0,8, KABEL SDĚLOVACÍ ČTYŘKOVANÝ, IZOLACE PVC</t>
  </si>
  <si>
    <t>R742J36</t>
  </si>
  <si>
    <t>TCEPKPFLEZE DO 15XN0,8, KABEL SDĚL.ČTYŘKOVANÝ, S PANCÍŘEM, IZOLACE PVC</t>
  </si>
  <si>
    <t>R742J45</t>
  </si>
  <si>
    <t>Kabel J-Y(St)Y 1x2x0,8</t>
  </si>
  <si>
    <t>742K12</t>
  </si>
  <si>
    <t>UKONČENÍ JEDNOŽÍLOVÉHO KABELU V ROZVADĚČI NEBO NA PŘÍSTROJI OD 4 DO 16 MM2</t>
  </si>
  <si>
    <t>742L15</t>
  </si>
  <si>
    <t>UKONČENÍ DVOU AŽ PĚTIŽÍLOVÉHO KABELU V ROZVADĚČI NEBO NA PŘÍSTROJI OD 150 DO 240 MM2</t>
  </si>
  <si>
    <t>743B11</t>
  </si>
  <si>
    <t>OVLADAČ PRO DÁLKOVÉ OVLÁDÁNÍ MOTOROVÝCH POHONŮ TRAKČNÍCH ODPOJOVAČŮ (DOÚO) DO 4 KS</t>
  </si>
  <si>
    <t>743B1A</t>
  </si>
  <si>
    <t>OVLADAČ PRO DÁLKOVÉ OVLÁDÁNÍ MOTOROVÝCH POHONŮ TRAKČNÍCH ODPOJOVAČŮ (DOÚO) - NAPÁJECÍ SOUPRAVA S ODDĚLOVACÍM TRANSFORMÁTOREM A HIS</t>
  </si>
  <si>
    <t>743B21</t>
  </si>
  <si>
    <t>SVORKOVNICOVÁ SKŘÍŇ PLASTOVÁ PRO DOÚO VNITŘNÍ DO 40 SVOREK</t>
  </si>
  <si>
    <t>R743F13</t>
  </si>
  <si>
    <t>SKŘÍŇ ELEKTRO DO VÝKLENKU PRO 160 A VČETNĚ VÝSTROJE , dle projektové dokumentace ( viz tech. specifikace RDA)</t>
  </si>
  <si>
    <t>R744346</t>
  </si>
  <si>
    <t>ROZVADĚČ NN SKŘÍŇOVÝ OCELOPLECH.VYZBROJENÝ, DO IP 40, HLOUBKY DO 500MM, ŠÍŘKY OD 510 DO 800MM, VÝŠKY DO 2250MM-PŘÍVODNÍ POLE SE SLOŽITOU VÝZBROJÍ, rozvaděč RH1 dle proj. dokumentace</t>
  </si>
  <si>
    <t>R744348A</t>
  </si>
  <si>
    <t>ROZVADĚČ NN SKŘÍŇOVÝ OCELOPLECH.VYZBROJENÝ, DO IP 40, HLOUBKY DO 500MM, ŠÍŘKY OD 510 DO 800MM, VÝŠKY DO 2250MM-VÝVODNÍ POLE SE SLOŽITOU VÝZBROJÍ , RH2 dle proj. dokumentace</t>
  </si>
  <si>
    <t>R744348B</t>
  </si>
  <si>
    <t>ROZVADĚČ NN SKŘÍŇOVÝ OCELOPLECH.VYZBROJENÝ, DO IP 40, HLOUBKY DO 500MM, ŠÍŘKY OD 510 DO 800MM, VÝŠKY DO 2250MM-VÝVODNÍ POLE SE SLOŽITOU VÝZBROJÍ, REOV dle proj. dokumentace</t>
  </si>
  <si>
    <t>R744348C</t>
  </si>
  <si>
    <t>ROZVADĚČ NN SKŘÍŇOVÝ OCELOPLECH.VYZBROJENÝ, DO IP 40, HLOUBKY DO 500MM, ŠÍŘKY OD 510 DO 800MM, VÝŠKY DO 2250MM-VÝVODNÍ POLE SE SLOŽITOU VÝZBROJÍ, RZS dle proj. dokumentace</t>
  </si>
  <si>
    <t>R744348D</t>
  </si>
  <si>
    <t>ROZVADĚČ NN SKŘÍŇOVÝ OCELOPLECH.VYZBROJENÝ, DO IP 40, HLOUBKY DO 500MM, ŠÍŘKY OD 510 DO 800MM, VÝŠKY DO 2250MM-VÝVODNÍ POLE SE SLOŽITOU VÝZBROJÍ, R-ZZ dle proj. dokumentace</t>
  </si>
  <si>
    <t>R744348E</t>
  </si>
  <si>
    <t>ROZVADĚČ NN SKŘÍŇOVÝ OCELOPLECH.VYZBROJENÝ, DO IP 40, HLOUBKY DO 500MM, ŠÍŘKY OD 510 DO 800MM, VÝŠKY DO 2250MM-VÝVODNÍ POLE SE SLOŽITOU VÝZBROJÍ, RZN dle proj. dokumentace</t>
  </si>
  <si>
    <t>R744348F</t>
  </si>
  <si>
    <t>ROZVADĚČ NN SKŘÍŇOVÝ OCELOPLECH.VYZBROJENÝ, DO IP 40, HLOUBKY DO 500MM, ŠÍŘKY OD 510 DO 800MM, VÝŠKY DO 2250MM-VÝVODNÍ POLE SE SLOŽITOU VÝZBROJÍ, RU dle proj. dokumentace</t>
  </si>
  <si>
    <t>R744348G</t>
  </si>
  <si>
    <t>ROZVADĚČ NN SKŘÍŇOVÝ OCELOPLECH.NEVYZBROJENÝ, DO IP 40, HLOUBKY DO 500MM, ŠÍŘKY OD 510 DO 800MM, VÝŠKY DO 2250MM-příprava pro DŘT dle proj. dokumentace</t>
  </si>
  <si>
    <t>R744348H</t>
  </si>
  <si>
    <t>ROZVADĚČ NN SKŘÍŇOVÝ OCELOPLECH.VYZBROJENÝ, DO IP 40, HLOUBKY DO 500MM, ŠÍŘKY OD 510 DO 800MM, VÝŠKY DO 2250MM-VÝVODNÍ POLE SE SLOŽITOU VÝZBROJÍ, PS dle proj. dokumentace</t>
  </si>
  <si>
    <t>R744348I</t>
  </si>
  <si>
    <t>ROZVADĚČ NN SKŘÍŇOVÝ OCELOPLECH.VYZBROJENÝ, DO IP 40, HLOUBKY DO 500MM, ŠÍŘKY OD 510 DO 800MM, VÝŠKY DO 2250MM-VÝVODNÍ POLE SE SLOŽITOU VÝZBROJÍ, RDD dle proj. dokumentace</t>
  </si>
  <si>
    <t>744411</t>
  </si>
  <si>
    <t>PŘÍPOJNICE DO ROZVADĚČE NN CU VČETNĚ DRŽÁKŮ DO 500 MM2</t>
  </si>
  <si>
    <t>744512</t>
  </si>
  <si>
    <t>ROZVADĚČ KOMPENZAČNÍ VNITŘNÍ OD 26 DO 40 KVAR</t>
  </si>
  <si>
    <t>744519</t>
  </si>
  <si>
    <t>ROZVADĚČ KOMPENZAČNÍ VNITŘNÍ - REGULÁTOR</t>
  </si>
  <si>
    <t>R744542</t>
  </si>
  <si>
    <t>ROZVADĚČ - REGULAČNÍ A MONITOROVACÍ ELEKTROENERGETICKÉ ZAŘÍZENÍ PRO SLEDOVÁNÍ ODBĚRU, PROGRAMOVÉ REGULOVÁNÍ ODBĚRU A PŘENOS DAT DO CENTRÁLNÍ DATABÁZE (Ramez)</t>
  </si>
  <si>
    <t>747112</t>
  </si>
  <si>
    <t>KONTROLA MANIPULAČNÍCH, OVLÁDACÍCH NEBO RELÉOVÝCH ROZVADĚČŮ, 1 POLE</t>
  </si>
  <si>
    <t>747113</t>
  </si>
  <si>
    <t>KONTROLA STEJNOSMĚRNÝCH ROZVADĚČŮ, 1 POLE</t>
  </si>
  <si>
    <t>747143</t>
  </si>
  <si>
    <t>REVIZE, SEŘÍZENÍ A NASTAVENÍ OCHRAN, VČETNĚ VYSTAVENÍ PROTOKOLU</t>
  </si>
  <si>
    <t>747511</t>
  </si>
  <si>
    <t>ZKOUŠKY VODIČŮ A KABELŮ NN PRŮŘEZU ŽÍLY DO 5X25 MM2</t>
  </si>
  <si>
    <t>747512</t>
  </si>
  <si>
    <t>ZKOUŠKY VODIČŮ A KABELŮ NN PRŮŘEZU ŽÍLY OD 4X35 DO 120 MM2</t>
  </si>
  <si>
    <t>747513</t>
  </si>
  <si>
    <t>ZKOUŠKY VODIČŮ A KABELŮ NN PRŮŘEZU ŽÍLY OD 4X150 DO 300 MM2</t>
  </si>
  <si>
    <t>747521</t>
  </si>
  <si>
    <t>ZKOUŠKY VODIČŮ A KABELŮ OVLÁDACÍCH OD 5 DO 12 ŽIL</t>
  </si>
  <si>
    <t>747522</t>
  </si>
  <si>
    <t>ZKOUŠKY VODIČŮ A KABELŮ OVLÁDACÍCH PŘES 12 DO 24 ŽIL</t>
  </si>
  <si>
    <t>748112</t>
  </si>
  <si>
    <t>KOMPLETNÍ OSOBNÍ OCHRANNÉ PROSTŘEDKY A PRACOVNÍ POMŮCKY PRO ROZVODNU NN</t>
  </si>
  <si>
    <t>748129</t>
  </si>
  <si>
    <t>DIELEKTRICKÝ KOBEREC ŠÍŘE 1300 MM, DÉLKY DO 5 M</t>
  </si>
  <si>
    <t>748132</t>
  </si>
  <si>
    <t>LÉKÁRNIČKA</t>
  </si>
  <si>
    <t>748135</t>
  </si>
  <si>
    <t>DRŽÁK NÁSTĚNNÝ PRO OCHRANNÉ POMŮCKY</t>
  </si>
  <si>
    <t>748152</t>
  </si>
  <si>
    <t>PLAKÁT "PRVNÍ POMOC"</t>
  </si>
  <si>
    <t>748153</t>
  </si>
  <si>
    <t>PLAKÁT "TELEFONNÍ ČÍSLA"</t>
  </si>
  <si>
    <t>748154</t>
  </si>
  <si>
    <t>PLAKÁT "SCHÉMA ZAŘÍZENÍ"</t>
  </si>
  <si>
    <t>748242</t>
  </si>
  <si>
    <t>PÍSMENA A ČÍSLICE VÝŠKY PŘES 40 DO 100 MM</t>
  </si>
  <si>
    <t>703313</t>
  </si>
  <si>
    <t>KRYT K NOSNÉMU ŽLABU/ROŠTU ŽÁROVĚ ZINKOVANÝ VČETNĚ UPEVNĚNÍ A PŘÍSLUŠENSTVÍ SVĚTLÉ ŠÍŘKY PŘES 250 DO 400 MM</t>
  </si>
  <si>
    <t xml:space="preserve">  SO 13-36-03</t>
  </si>
  <si>
    <t>odbočka lom, DOUO</t>
  </si>
  <si>
    <t>SO 13-36-03</t>
  </si>
  <si>
    <t>R703211</t>
  </si>
  <si>
    <t>KABELOVÝ ŽLAB NOSNÝ/DRÁTĚNÝ ŽÁROVĚ ZINKOVANÝ VČETNĚ UPEVNĚNÍ A PŘÍSLUŠENSTVÍ SVĚTLÉ ŠÍŘKY DO 100 MM</t>
  </si>
  <si>
    <t>1. Položka obsahuje:  
- dodávku  
– kompletní montáž, rozměření, upevnění, sváření, řezání, spojování a pod.  
– veškerý spojovací a montážní materiál  
– pomocné mechanismy a nátěr  
2. Položka neobsahuje:  
X  
3. Způsob měření:  
Měří se metr délkový.</t>
  </si>
  <si>
    <t>R742I12</t>
  </si>
  <si>
    <t>KABEL NN CU OVLÁDACÍ 7-12ŽÍLOVÝ OD 4 DO 6 MM2</t>
  </si>
  <si>
    <t>742M12</t>
  </si>
  <si>
    <t>UKONČENÍ 7-12ŽÍLOVÉHO KABELU V ROZVADĚČI NEBO NA PŘÍSTROJI OD 4 DO 6 MM2</t>
  </si>
  <si>
    <t>R743B12</t>
  </si>
  <si>
    <t>OVLADAČ PRO DÁLKOVÉ OVLÁDÁNÍ MOTOROVÝCH POHONŮ TRA NÍCH ODPOJOVAČŮ (DOÚO) OD 5 DO 8 KS</t>
  </si>
  <si>
    <t>1. Položka obsahuje:  
- dodávku  
– instalaci rozvaděče vč. zapojení, zhotovení výrobní dokumentace  
– technický popis viz. projektová dokumentace  
2. Položka neobsahuje:  
X  
3. Způsob měření:  
Udává se počet kusů kompletní konstrukce nebo práce.</t>
  </si>
  <si>
    <t>R743B15</t>
  </si>
  <si>
    <t>OVLADAČ PRO DÁLK.OVLÁDÁNÍ MOTOR.POHONŮ TRA .ODPOJOVAČŮ (DOÚO)- ROZŠÍŘENÍ O MODUL PRO KOMUNIKACI S NADŘAZENÝM SYST.POMOCÍ DOHODNUTÉHO PROTOKOLU</t>
  </si>
  <si>
    <t>OVLADAČ PRO DÁLKOVÉ OVLÁDÁNÍ MOTOROVÝCH POHONŮ TRA NÍCH ODPOJOVAČŮ (DOÚO) - ROZŠÍŘENÍ O MODUL PRO KOMUNIKACI S NADŘAZENÝM SYSTÉMEM POMOCÍ DOHODNUTÉHO PROTOKOLU /NAPŘ. PROFIBUS - DP/  
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</si>
  <si>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R743B16</t>
  </si>
  <si>
    <t>OVLADAČ PRO DÁLKOVÉ OVLÁDÁNÍ MOTOROVÝCH POHONŮ TRA NÍCH ODPOJOVAČŮ (DOÚO) - ROZŠÍŘENÍ O MODUL OPTICKÉHO ODDĚLENÍ</t>
  </si>
  <si>
    <t>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</si>
  <si>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R743B17</t>
  </si>
  <si>
    <t>OVLADAČ PRO DÁLKOVÉ OVLÁDÁNÍ MOTOROVÝCH POHONŮ TRA NÍCH ODPOJOVAČŮ (DOÚO) - ROZŠÍŘENÍ O DOTYKOVOU OBRAZOVKU</t>
  </si>
  <si>
    <t>1. Položka obsahuje:  
- dodávku  
-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</si>
  <si>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R743B18</t>
  </si>
  <si>
    <t>OVLADAČ PRO DÁLKOVÉ OVLÁDÁNÍ MOTOR.POHONŮ TRA NÍCH ODPOJOVAČŮ (DOÚO)- NASTAVENÍ A SEŘÍZENÍ SYSTÉMU DOÚO V NÁVAZNOSTI NA DÁLKOVÉ ŘÍZENÍ A OVLÁDÁNÍ</t>
  </si>
  <si>
    <t>1. Položka obsahuje:  
- dodávku  
– nastavení a seřízení systému, vybavení příslušným softwarem, včetně měření vstupních a výstupních údajů  
2. Položka neobsahuje:  
X  
3. Způsob měření:  
Udává se počet kusů kompletní konstrukce nebo práce.</t>
  </si>
  <si>
    <t>R743B1A</t>
  </si>
  <si>
    <t>OVLADAČ PRO DÁLKOVÉ OVLÁDÁNÍ MOTOROVÝCH POHONŮ TRA NÍCH ODPOJOVAČŮ (DOÚO) - NAPÁJECÍ SOUPRAVA S ODDĚLOVACÍM TRANSFORMÁTOREM A HIS</t>
  </si>
  <si>
    <t>1. Položka obsahuje:  
- dodávku  
– instalaci rozvaděče vč. zapojení  
– technický popis viz. projektová dokumentace  
2. Položka neobsahuje:  
X  
3. Způsob měření:  
Udává se počet kusů kompletní konstrukce nebo práce.</t>
  </si>
  <si>
    <t>R743B22</t>
  </si>
  <si>
    <t>SVORKOVNICOVÁ SKŘÍŇ PLASTOVÁ PRO DOÚO VNITŘNÍ OD 41 DO 80 SVOREK</t>
  </si>
  <si>
    <t>1. Položka obsahuje:  
- dodávku  
– instalaci skříně vč. veškerého příslušenství  
– technický popis viz. projektová dokumentace  
2. Položka neobsahuje:  
X  
3. Způsob měření:  
Udává se počet kusů kompletní konstrukce nebo práce.</t>
  </si>
  <si>
    <t xml:space="preserve">  SO 13-36-04</t>
  </si>
  <si>
    <t>Odbočka Lom, osvětlení</t>
  </si>
  <si>
    <t>SO 13-36-04</t>
  </si>
  <si>
    <t>35*0,9*0,9*1,1</t>
  </si>
  <si>
    <t>dle 3.003</t>
  </si>
  <si>
    <t>743112</t>
  </si>
  <si>
    <t>OSVĚTLOVACÍ STOŽÁR SKLOPNÝ ŽÁROVĚ ZINKOVANÝ DÉLKY PŘES 6,5 DO 12 M</t>
  </si>
  <si>
    <t>743168</t>
  </si>
  <si>
    <t>OSVĚTLOVACÍ STOŽÁR - ZÁBRANA PROTI NAJETÍ</t>
  </si>
  <si>
    <t xml:space="preserve">  SO 13-36-05</t>
  </si>
  <si>
    <t>Odbočka Lom, přípojka vn</t>
  </si>
  <si>
    <t>SO 13-36-05</t>
  </si>
  <si>
    <t>R03690</t>
  </si>
  <si>
    <t>DOPRAVNÍ ZAŘÍZENÍ - MONTÁŽNÍ PLOŠINA TV</t>
  </si>
  <si>
    <t>741C08</t>
  </si>
  <si>
    <t>OBSYP UZEMŇOVACÍHO VEDENÍ BENTONITEM (2 KG/M)</t>
  </si>
  <si>
    <t>R741I02</t>
  </si>
  <si>
    <t>BLESKOJISTKA, VENKOVNÍ PROVEDENÍ</t>
  </si>
  <si>
    <t>R741I06</t>
  </si>
  <si>
    <t>PŘÍPOJNICE PRO SVORKY K PŘIPOJENÍ STÍNĚNÍ, NEREZ</t>
  </si>
  <si>
    <t>742364</t>
  </si>
  <si>
    <t>VEDENÍ VENKOVNÍ VN, KABELOVÝ SVOD</t>
  </si>
  <si>
    <t>742414</t>
  </si>
  <si>
    <t>VEDENÍ DRÁŽNÍ IZOLOVANÉ VN, SAMONOSNÝ KABEL AXCES-RW S XLPE IZOLACÍ PŘES 3X70/25 MM2, DO 22KV, VČETNĚ PŘÍSLUŠENSTVÍ PRO UKOTVENÍ</t>
  </si>
  <si>
    <t>742442</t>
  </si>
  <si>
    <t>VEDENÍ DRÁŽNÍ IZOLOVANÉ VN, SPOJKA VENKOVNÍ</t>
  </si>
  <si>
    <t>742B22</t>
  </si>
  <si>
    <t>KABELOVÁ KONCOVKA VN VNITŘNÍ, SADA TŘÍ ŽIL NEBO TŘÍŽÍLOVÁ PRO KABELY PŘES 6 KV OD 95 DO 150 MM2</t>
  </si>
  <si>
    <t>742D22</t>
  </si>
  <si>
    <t>KABELOVÁ KONCOVKA VN VENKOVNÍ, SADA TŘÍ ŽIL NEBO TŘÍŽÍLOVÁ PRO KABELY PŘES 6 KV OD 95 DO 150 MM2</t>
  </si>
  <si>
    <t>742E42</t>
  </si>
  <si>
    <t>IZOLOVANÝ ADAPTÉR PRO PŘIPOJENÍ DO IZOLOVANÉHO ROZVADĚČE, K TRANSFORMÁTORU DO 35 KV, SADA TŘÍ ŽIL,PARALELNÍ TANDEM S OMEZOVAČEM PŘEPĚTÍ OD 95 DO 150MM2</t>
  </si>
  <si>
    <t>747612</t>
  </si>
  <si>
    <t>MĚŘENÍ KROKOVÉHO A DOTYKOVÉHO NAPĚTÍ V AREÁLU ELEKTRIZOVANÉ STANICE</t>
  </si>
  <si>
    <t>R74D218</t>
  </si>
  <si>
    <t>SVOD VN KABELU ZE STOŽÁRU TV DO ZEMĚ VČETNĚ KRYTU - NEROZEBÍRATELNÉ PROVEDENÍ</t>
  </si>
  <si>
    <t xml:space="preserve">  SO 14-36-01</t>
  </si>
  <si>
    <t>Hradlo Tetín, úprava rozvodů nn</t>
  </si>
  <si>
    <t>SO 14-36-01</t>
  </si>
  <si>
    <t>747211</t>
  </si>
  <si>
    <t>CELKOVÁ PROHLÍDKA, ZKOUŠENÍ, MĚŘENÍ A VYHOTOVENÍ VÝCHOZÍ REVIZNÍ ZPRÁVY, PRO OBJEM IN DO 100 TIS. KČ</t>
  </si>
  <si>
    <t xml:space="preserve">  SO 14-36-02</t>
  </si>
  <si>
    <t>BTS v km 35,4, úprava nn</t>
  </si>
  <si>
    <t>SO 14-36-02</t>
  </si>
  <si>
    <t>9 ks</t>
  </si>
  <si>
    <t>1 ks trafa</t>
  </si>
  <si>
    <t>R03710</t>
  </si>
  <si>
    <t>POMOC PRÁCE ZŘÍZ NEBO ZAJIŠT OCHRANU INŽENÝRSKÝCH SÍTÍ</t>
  </si>
  <si>
    <t>zahrnuje objednatelem povolené náklady na požadovaná zařízení zhotovitele</t>
  </si>
  <si>
    <t>12293</t>
  </si>
  <si>
    <t>ODKOPÁVKY A PROKOPÁVKY OBECNÉ TŘ. III</t>
  </si>
  <si>
    <t>R702511</t>
  </si>
  <si>
    <t>1. Položka obsahuje:  
– veškerý montážní a pomocný materiál, veškerou práci  
– pomocné mechanismy  
2. Položka neobsahuje:  
X  
3. Způsob měření:  
Udává se počet kusů kompletní konstrukce nebo práce.</t>
  </si>
  <si>
    <t>R74270</t>
  </si>
  <si>
    <t>R742H23</t>
  </si>
  <si>
    <t>745Z11</t>
  </si>
  <si>
    <t>DEMONTÁŽ - VYPNUTÍ ZAŘÍZENÍ A ZAJIŠTĚNÍ STAVENIŠTĚ, ROZSAH TS NEBO PODOBNÉHO OBJEKTU</t>
  </si>
  <si>
    <t>745Z23</t>
  </si>
  <si>
    <t>DEMONTÁŽ VN POJISTKOVÉHO SPODKU VČETNĚ POJISTKOVÝCH PATRON</t>
  </si>
  <si>
    <t>745Z24</t>
  </si>
  <si>
    <t>DEMONTÁŽ VN SVODIČŮ PŘEPĚTÍ</t>
  </si>
  <si>
    <t>745Z33</t>
  </si>
  <si>
    <t>DEMONTÁŽ TRANSFORMÁTORU VN/NN DO 160 KVA</t>
  </si>
  <si>
    <t>R745Z42</t>
  </si>
  <si>
    <t>KOMPLETNÍ DEMONTÁŽ SLOUPOVÉ/STOŽÁROVÉ TRAFOSTANICE VČETNĚ ZÁKLADŮ</t>
  </si>
  <si>
    <t>1. Položka obsahuje: – všechny náklady na demontáž stávajícího zařízení se všemi pomocnými doplňujícími úpravami pro jeho likvidaci – naložení vybouraného materiálu na dopravní prostředek, všechny náklady na stroje, mechanismy a mechanizace,2. Položka neobsahuje: – odvoz vybouraného materiálu – poplatek za likvidaci odpadů (nacení se dle SSD 0)3. Způsob měření:Udává se počet kusů kompletní konstrukce nebo práce.</t>
  </si>
  <si>
    <t>747302</t>
  </si>
  <si>
    <t>VYDÁNÍ PŘÍKAZU "B" - JEDNODUCHÉ PRACOVIŠTĚ</t>
  </si>
  <si>
    <t>R75E117</t>
  </si>
  <si>
    <t>DOZOR PRACOVNÍKŮ OŘ</t>
  </si>
  <si>
    <t>1. Položka obsahuje: – cenu za dozor na zařízeních prováděný provozovatelem nutných pro další práce zhotovitele na technologickém souboru2. Položka neobsahuje: X3. Způsob měření:Udává se čas v hodinách.</t>
  </si>
  <si>
    <t>E.3.7</t>
  </si>
  <si>
    <t>Ukolejnění kovových konstrukcí</t>
  </si>
  <si>
    <t xml:space="preserve">  SO 12-41-01</t>
  </si>
  <si>
    <t>Karlštejn-odb.Lom, ukolejnění OK</t>
  </si>
  <si>
    <t>SO 12-41-01</t>
  </si>
  <si>
    <t>Vodiče TV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</si>
  <si>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</si>
  <si>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</si>
  <si>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</si>
  <si>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</si>
  <si>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</si>
  <si>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</si>
  <si>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</si>
  <si>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</si>
  <si>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74C931</t>
  </si>
  <si>
    <t>KONZOLA PRO OCHRANNÉ LANO NA STOŽÁRU VŠECH TYPŮ NEBO BRÁNĚ</t>
  </si>
  <si>
    <t>74C932</t>
  </si>
  <si>
    <t>KOTVENÍ OCHRANNÉHO LANA NA STOŽÁRU - JEDNODUCHÉ, DVOJITÉ</t>
  </si>
  <si>
    <t>74C934</t>
  </si>
  <si>
    <t>PŘESUN UKOLEJŇOVACÍHO VODIČE IZOLOVANÉHO VŮČI ZEMI (DEMONTÁŽ + MONTÁŽ UKOLEJNĚNÍ NA JINOU KONSTRUKCI)</t>
  </si>
  <si>
    <t>74C943</t>
  </si>
  <si>
    <t>TAŽENÍ OCHRANNÉHO LANA 50 MM2 BZ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</si>
  <si>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</si>
  <si>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</si>
  <si>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</si>
  <si>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</si>
  <si>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74F314</t>
  </si>
  <si>
    <t>MĚŘENÍ DOTYKOVÉHO NAPĚTÍ U VODIVÉ KONSTRUKCE</t>
  </si>
  <si>
    <t>R74F314-01</t>
  </si>
  <si>
    <t>MĚŘENÍ POTENCIÁLU KOLEJNICE - ZEM (1 NAPÁJECÍ ÚSEK)</t>
  </si>
  <si>
    <t>74F459</t>
  </si>
  <si>
    <t>DEMONTÁŽ UKOLEJNĚNÍ KONSTRUKCÍ A PODPĚR VČETNĚ UCHYCENÍ A VODIČE</t>
  </si>
  <si>
    <t xml:space="preserve">  SO 13-41-01</t>
  </si>
  <si>
    <t>Odbočka Lom, ukolejnění OK</t>
  </si>
  <si>
    <t>SO 13-41-01</t>
  </si>
  <si>
    <t xml:space="preserve">  SO 14-41-01</t>
  </si>
  <si>
    <t>Odb. Lom-Beroun, ukolejnění OK</t>
  </si>
  <si>
    <t>SO 14-41-01</t>
  </si>
  <si>
    <t>R74C941-01</t>
  </si>
  <si>
    <t>TAŽENÍ OCHRANNÉHO VODIČE FEZN O10MM</t>
  </si>
  <si>
    <t>viz příloha č.3 - Soupis sestavení + rezervy na postupy výstavby</t>
  </si>
  <si>
    <t>E.3.9</t>
  </si>
  <si>
    <t>Ostatní kabelizace</t>
  </si>
  <si>
    <t xml:space="preserve">  SO 90-35-05</t>
  </si>
  <si>
    <t>Karlštejn-Beroun, kabelový rozvod 22 kV</t>
  </si>
  <si>
    <t>SO 90-35-05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</si>
</sst>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2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worksheet" Target="worksheets/sheet80.xml" /><Relationship Id="rId81" Type="http://schemas.openxmlformats.org/officeDocument/2006/relationships/worksheet" Target="worksheets/sheet81.xml" /><Relationship Id="rId82" Type="http://schemas.openxmlformats.org/officeDocument/2006/relationships/worksheet" Target="worksheets/sheet82.xml" /><Relationship Id="rId83" Type="http://schemas.openxmlformats.org/officeDocument/2006/relationships/worksheet" Target="worksheets/sheet83.xml" /><Relationship Id="rId84" Type="http://schemas.openxmlformats.org/officeDocument/2006/relationships/worksheet" Target="worksheets/sheet84.xml" /><Relationship Id="rId85" Type="http://schemas.openxmlformats.org/officeDocument/2006/relationships/worksheet" Target="worksheets/sheet85.xml" /><Relationship Id="rId86" Type="http://schemas.openxmlformats.org/officeDocument/2006/relationships/worksheet" Target="worksheets/sheet86.xml" /><Relationship Id="rId87" Type="http://schemas.openxmlformats.org/officeDocument/2006/relationships/worksheet" Target="worksheets/sheet87.xml" /><Relationship Id="rId88" Type="http://schemas.openxmlformats.org/officeDocument/2006/relationships/worksheet" Target="worksheets/sheet88.xml" /><Relationship Id="rId89" Type="http://schemas.openxmlformats.org/officeDocument/2006/relationships/worksheet" Target="worksheets/sheet89.xml" /><Relationship Id="rId90" Type="http://schemas.openxmlformats.org/officeDocument/2006/relationships/worksheet" Target="worksheets/sheet90.xml" /><Relationship Id="rId91" Type="http://schemas.openxmlformats.org/officeDocument/2006/relationships/worksheet" Target="worksheets/sheet91.xml" /><Relationship Id="rId92" Type="http://schemas.openxmlformats.org/officeDocument/2006/relationships/worksheet" Target="worksheets/sheet92.xml" /><Relationship Id="rId93" Type="http://schemas.openxmlformats.org/officeDocument/2006/relationships/worksheet" Target="worksheets/sheet93.xml" /><Relationship Id="rId94" Type="http://schemas.openxmlformats.org/officeDocument/2006/relationships/worksheet" Target="worksheets/sheet94.xml" /><Relationship Id="rId95" Type="http://schemas.openxmlformats.org/officeDocument/2006/relationships/worksheet" Target="worksheets/sheet95.xml" /><Relationship Id="rId96" Type="http://schemas.openxmlformats.org/officeDocument/2006/relationships/worksheet" Target="worksheets/sheet96.xml" /><Relationship Id="rId97" Type="http://schemas.openxmlformats.org/officeDocument/2006/relationships/worksheet" Target="worksheets/sheet97.xml" /><Relationship Id="rId98" Type="http://schemas.openxmlformats.org/officeDocument/2006/relationships/worksheet" Target="worksheets/sheet98.xml" /><Relationship Id="rId99" Type="http://schemas.openxmlformats.org/officeDocument/2006/relationships/worksheet" Target="worksheets/sheet99.xml" /><Relationship Id="rId100" Type="http://schemas.openxmlformats.org/officeDocument/2006/relationships/worksheet" Target="worksheets/sheet100.xml" /><Relationship Id="rId101" Type="http://schemas.openxmlformats.org/officeDocument/2006/relationships/worksheet" Target="worksheets/sheet101.xml" /><Relationship Id="rId102" Type="http://schemas.openxmlformats.org/officeDocument/2006/relationships/worksheet" Target="worksheets/sheet102.xml" /><Relationship Id="rId103" Type="http://schemas.openxmlformats.org/officeDocument/2006/relationships/worksheet" Target="worksheets/sheet103.xml" /><Relationship Id="rId104" Type="http://schemas.openxmlformats.org/officeDocument/2006/relationships/worksheet" Target="worksheets/sheet104.xml" /><Relationship Id="rId105" Type="http://schemas.openxmlformats.org/officeDocument/2006/relationships/worksheet" Target="worksheets/sheet105.xml" /><Relationship Id="rId106" Type="http://schemas.openxmlformats.org/officeDocument/2006/relationships/worksheet" Target="worksheets/sheet106.xml" /><Relationship Id="rId107" Type="http://schemas.openxmlformats.org/officeDocument/2006/relationships/worksheet" Target="worksheets/sheet107.xml" /><Relationship Id="rId108" Type="http://schemas.openxmlformats.org/officeDocument/2006/relationships/worksheet" Target="worksheets/sheet108.xml" /><Relationship Id="rId109" Type="http://schemas.openxmlformats.org/officeDocument/2006/relationships/styles" Target="styles.xml" /><Relationship Id="rId110" Type="http://schemas.openxmlformats.org/officeDocument/2006/relationships/sharedStrings" Target="sharedStrings.xml" /><Relationship Id="rId111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_rels/sheet8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0.xml" /></Relationships>
</file>

<file path=xl/worksheets/_rels/sheet8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1.xml" /></Relationships>
</file>

<file path=xl/worksheets/_rels/sheet8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2.xml" /></Relationships>
</file>

<file path=xl/worksheets/_rels/sheet8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3.xml" /></Relationships>
</file>

<file path=xl/worksheets/_rels/sheet8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4.xml" /></Relationships>
</file>

<file path=xl/worksheets/_rels/sheet8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5.xml" /></Relationships>
</file>

<file path=xl/worksheets/_rels/sheet8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6.xml" /></Relationships>
</file>

<file path=xl/worksheets/_rels/sheet8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7.xml" /></Relationships>
</file>

<file path=xl/worksheets/_rels/sheet8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8.xml" /></Relationships>
</file>

<file path=xl/worksheets/_rels/sheet8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9.xml" /></Relationships>
</file>

<file path=xl/worksheets/_rels/sheet9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0.xml" /></Relationships>
</file>

<file path=xl/worksheets/_rels/sheet9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1.xml" /></Relationships>
</file>

<file path=xl/worksheets/_rels/sheet9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2.xml" /></Relationships>
</file>

<file path=xl/worksheets/_rels/sheet9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3.xml" /></Relationships>
</file>

<file path=xl/worksheets/_rels/sheet9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4.xml" /></Relationships>
</file>

<file path=xl/worksheets/_rels/sheet9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5.xml" /></Relationships>
</file>

<file path=xl/worksheets/_rels/sheet9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6.xml" /></Relationships>
</file>

<file path=xl/worksheets/_rels/sheet9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7.xml" /></Relationships>
</file>

<file path=xl/worksheets/_rels/sheet9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8.xml" /></Relationships>
</file>

<file path=xl/worksheets/_rels/sheet9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9.xml" /></Relationships>
</file>

<file path=xl/worksheets/_rels/sheet10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0.xml" /></Relationships>
</file>

<file path=xl/worksheets/_rels/sheet10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1.xml" /></Relationships>
</file>

<file path=xl/worksheets/_rels/sheet10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2.xml" /></Relationships>
</file>

<file path=xl/worksheets/_rels/sheet10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3.xml" /></Relationships>
</file>

<file path=xl/worksheets/_rels/sheet10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4.xml" /></Relationships>
</file>

<file path=xl/worksheets/_rels/sheet10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5.xml" /></Relationships>
</file>

<file path=xl/worksheets/_rels/sheet10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6.xml" /></Relationships>
</file>

<file path=xl/worksheets/_rels/sheet10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7.xml" /></Relationships>
</file>

<file path=xl/worksheets/_rels/sheet10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8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33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0+C10+C16+C27+C30+C33+C41+C45+C48+C50+C94+C97+C103+C112+C116+C118+C128+C132</f>
      </c>
    </row>
    <row r="7" spans="2:3" ht="12.75" customHeight="1">
      <c r="B7" s="8" t="s">
        <v>7</v>
      </c>
      <c s="10">
        <f>0+E10+E16+E27+E30+E33+E41+E45+E48+E50+E94+E97+E103+E112+E116+E118+E128+E132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0+C11+C12+C13+C14+C15</f>
      </c>
      <c s="14">
        <f>C10*0.21</f>
      </c>
      <c s="14">
        <f>0+E11+E12+E13+E14+E15</f>
      </c>
      <c s="13">
        <f>0+F11+F12+F13+F14+F15</f>
      </c>
    </row>
    <row r="11" spans="1:6" ht="12.75">
      <c r="A11" s="11" t="s">
        <v>16</v>
      </c>
      <c s="12" t="s">
        <v>17</v>
      </c>
      <c s="14">
        <f>'PS 11-21-01'!K8+'PS 11-21-01'!M8</f>
      </c>
      <c s="14">
        <f>C11*0.21</f>
      </c>
      <c s="14">
        <f>C11+D11</f>
      </c>
      <c s="13">
        <f>'PS 11-21-01'!T7</f>
      </c>
    </row>
    <row r="12" spans="1:6" ht="12.75">
      <c r="A12" s="11" t="s">
        <v>468</v>
      </c>
      <c s="12" t="s">
        <v>469</v>
      </c>
      <c s="14">
        <f>'PS 12-21-01'!K8+'PS 12-21-01'!M8</f>
      </c>
      <c s="14">
        <f>C12*0.21</f>
      </c>
      <c s="14">
        <f>C12+D12</f>
      </c>
      <c s="13">
        <f>'PS 12-21-01'!T7</f>
      </c>
    </row>
    <row r="13" spans="1:6" ht="12.75">
      <c r="A13" s="11" t="s">
        <v>558</v>
      </c>
      <c s="12" t="s">
        <v>559</v>
      </c>
      <c s="14">
        <f>'PS 13-21-01'!K8+'PS 13-21-01'!M8</f>
      </c>
      <c s="14">
        <f>C13*0.21</f>
      </c>
      <c s="14">
        <f>C13+D13</f>
      </c>
      <c s="13">
        <f>'PS 13-21-01'!T7</f>
      </c>
    </row>
    <row r="14" spans="1:6" ht="12.75">
      <c r="A14" s="11" t="s">
        <v>598</v>
      </c>
      <c s="12" t="s">
        <v>599</v>
      </c>
      <c s="14">
        <f>'PS 14-21-01'!K8+'PS 14-21-01'!M8</f>
      </c>
      <c s="14">
        <f>C14*0.21</f>
      </c>
      <c s="14">
        <f>C14+D14</f>
      </c>
      <c s="13">
        <f>'PS 14-21-01'!T7</f>
      </c>
    </row>
    <row r="15" spans="1:6" ht="12.75">
      <c r="A15" s="11" t="s">
        <v>629</v>
      </c>
      <c s="12" t="s">
        <v>630</v>
      </c>
      <c s="14">
        <f>'PS 90-21-01'!K8+'PS 90-21-01'!M8</f>
      </c>
      <c s="14">
        <f>C15*0.21</f>
      </c>
      <c s="14">
        <f>C15+D15</f>
      </c>
      <c s="13">
        <f>'PS 90-21-01'!T7</f>
      </c>
    </row>
    <row r="16" spans="1:6" ht="12.75">
      <c r="A16" s="11" t="s">
        <v>649</v>
      </c>
      <c s="12" t="s">
        <v>650</v>
      </c>
      <c s="14">
        <f>0+C17+C18+C19+C20+C21+C22+C23+C24+C25+C26</f>
      </c>
      <c s="14">
        <f>C16*0.21</f>
      </c>
      <c s="14">
        <f>0+E17+E18+E19+E20+E21+E22+E23+E24+E25+E26</f>
      </c>
      <c s="13">
        <f>0+F17+F18+F19+F20+F21+F22+F23+F24+F25+F26</f>
      </c>
    </row>
    <row r="17" spans="1:6" ht="12.75">
      <c r="A17" s="11" t="s">
        <v>651</v>
      </c>
      <c s="12" t="s">
        <v>652</v>
      </c>
      <c s="14">
        <f>'PS 12-22-21'!K8+'PS 12-22-21'!M8</f>
      </c>
      <c s="14">
        <f>C17*0.21</f>
      </c>
      <c s="14">
        <f>C17+D17</f>
      </c>
      <c s="13">
        <f>'PS 12-22-21'!T7</f>
      </c>
    </row>
    <row r="18" spans="1:6" ht="12.75">
      <c r="A18" s="11" t="s">
        <v>848</v>
      </c>
      <c s="12" t="s">
        <v>849</v>
      </c>
      <c s="14">
        <f>'PS 12-22-22'!K8+'PS 12-22-22'!M8</f>
      </c>
      <c s="14">
        <f>C18*0.21</f>
      </c>
      <c s="14">
        <f>C18+D18</f>
      </c>
      <c s="13">
        <f>'PS 12-22-22'!T7</f>
      </c>
    </row>
    <row r="19" spans="1:6" ht="12.75">
      <c r="A19" s="11" t="s">
        <v>972</v>
      </c>
      <c s="12" t="s">
        <v>973</v>
      </c>
      <c s="14">
        <f>'PS 12-22-23'!K8+'PS 12-22-23'!M8</f>
      </c>
      <c s="14">
        <f>C19*0.21</f>
      </c>
      <c s="14">
        <f>C19+D19</f>
      </c>
      <c s="13">
        <f>'PS 12-22-23'!T7</f>
      </c>
    </row>
    <row r="20" spans="1:6" ht="12.75">
      <c r="A20" s="11" t="s">
        <v>1144</v>
      </c>
      <c s="12" t="s">
        <v>1145</v>
      </c>
      <c s="14">
        <f>'PS 12-22-41'!K8+'PS 12-22-41'!M8</f>
      </c>
      <c s="14">
        <f>C20*0.21</f>
      </c>
      <c s="14">
        <f>C20+D20</f>
      </c>
      <c s="13">
        <f>'PS 12-22-41'!T7</f>
      </c>
    </row>
    <row r="21" spans="1:6" ht="12.75">
      <c r="A21" s="11" t="s">
        <v>1177</v>
      </c>
      <c s="12" t="s">
        <v>1178</v>
      </c>
      <c s="14">
        <f>'PS 13-22-11'!K8+'PS 13-22-11'!M8</f>
      </c>
      <c s="14">
        <f>C21*0.21</f>
      </c>
      <c s="14">
        <f>C21+D21</f>
      </c>
      <c s="13">
        <f>'PS 13-22-11'!T7</f>
      </c>
    </row>
    <row r="22" spans="1:6" ht="12.75">
      <c r="A22" s="11" t="s">
        <v>1285</v>
      </c>
      <c s="12" t="s">
        <v>1286</v>
      </c>
      <c s="14">
        <f>'PS 13-22-12'!K8+'PS 13-22-12'!M8</f>
      </c>
      <c s="14">
        <f>C22*0.21</f>
      </c>
      <c s="14">
        <f>C22+D22</f>
      </c>
      <c s="13">
        <f>'PS 13-22-12'!T7</f>
      </c>
    </row>
    <row r="23" spans="1:6" ht="12.75">
      <c r="A23" s="11" t="s">
        <v>1392</v>
      </c>
      <c s="12" t="s">
        <v>1393</v>
      </c>
      <c s="14">
        <f>'PS 13-22-41'!K8+'PS 13-22-41'!M8</f>
      </c>
      <c s="14">
        <f>C23*0.21</f>
      </c>
      <c s="14">
        <f>C23+D23</f>
      </c>
      <c s="13">
        <f>'PS 13-22-41'!T7</f>
      </c>
    </row>
    <row r="24" spans="1:6" ht="12.75">
      <c r="A24" s="11" t="s">
        <v>1460</v>
      </c>
      <c s="12" t="s">
        <v>1461</v>
      </c>
      <c s="14">
        <f>'PS 90-22-01'!K8+'PS 90-22-01'!M8</f>
      </c>
      <c s="14">
        <f>C24*0.21</f>
      </c>
      <c s="14">
        <f>C24+D24</f>
      </c>
      <c s="13">
        <f>'PS 90-22-01'!T7</f>
      </c>
    </row>
    <row r="25" spans="1:6" ht="12.75">
      <c r="A25" s="11" t="s">
        <v>1694</v>
      </c>
      <c s="12" t="s">
        <v>1695</v>
      </c>
      <c s="14">
        <f>'PS 90-22-02'!K8+'PS 90-22-02'!M8</f>
      </c>
      <c s="14">
        <f>C25*0.21</f>
      </c>
      <c s="14">
        <f>C25+D25</f>
      </c>
      <c s="13">
        <f>'PS 90-22-02'!T7</f>
      </c>
    </row>
    <row r="26" spans="1:6" ht="12.75">
      <c r="A26" s="11" t="s">
        <v>1767</v>
      </c>
      <c s="12" t="s">
        <v>1768</v>
      </c>
      <c s="14">
        <f>'PS 90-22-03'!K8+'PS 90-22-03'!M8</f>
      </c>
      <c s="14">
        <f>C26*0.21</f>
      </c>
      <c s="14">
        <f>C26+D26</f>
      </c>
      <c s="13">
        <f>'PS 90-22-03'!T7</f>
      </c>
    </row>
    <row r="27" spans="1:6" ht="12.75">
      <c r="A27" s="11" t="s">
        <v>1811</v>
      </c>
      <c s="12" t="s">
        <v>1812</v>
      </c>
      <c s="14">
        <f>0+C28+C29</f>
      </c>
      <c s="14">
        <f>C27*0.21</f>
      </c>
      <c s="14">
        <f>0+E28+E29</f>
      </c>
      <c s="13">
        <f>0+F28+F29</f>
      </c>
    </row>
    <row r="28" spans="1:6" ht="12.75">
      <c r="A28" s="11" t="s">
        <v>1813</v>
      </c>
      <c s="12" t="s">
        <v>1814</v>
      </c>
      <c s="14">
        <f>'PS 13-24-01'!K8+'PS 13-24-01'!M8</f>
      </c>
      <c s="14">
        <f>C28*0.21</f>
      </c>
      <c s="14">
        <f>C28+D28</f>
      </c>
      <c s="13">
        <f>'PS 13-24-01'!T7</f>
      </c>
    </row>
    <row r="29" spans="1:6" ht="12.75">
      <c r="A29" s="11" t="s">
        <v>1897</v>
      </c>
      <c s="12" t="s">
        <v>1898</v>
      </c>
      <c s="14">
        <f>'PS 13-26-01'!K8+'PS 13-26-01'!M8</f>
      </c>
      <c s="14">
        <f>C29*0.21</f>
      </c>
      <c s="14">
        <f>C29+D29</f>
      </c>
      <c s="13">
        <f>'PS 13-26-01'!T7</f>
      </c>
    </row>
    <row r="30" spans="1:6" ht="12.75">
      <c r="A30" s="11" t="s">
        <v>1953</v>
      </c>
      <c s="12" t="s">
        <v>1954</v>
      </c>
      <c s="14">
        <f>0+C31+C32</f>
      </c>
      <c s="14">
        <f>C30*0.21</f>
      </c>
      <c s="14">
        <f>0+E31+E32</f>
      </c>
      <c s="13">
        <f>0+F31+F32</f>
      </c>
    </row>
    <row r="31" spans="1:6" ht="12.75">
      <c r="A31" s="11" t="s">
        <v>1955</v>
      </c>
      <c s="12" t="s">
        <v>1956</v>
      </c>
      <c s="14">
        <f>'SO 90-90'!K8+'SO 90-90'!M8</f>
      </c>
      <c s="14">
        <f>C31*0.21</f>
      </c>
      <c s="14">
        <f>C31+D31</f>
      </c>
      <c s="13">
        <f>'SO 90-90'!T7</f>
      </c>
    </row>
    <row r="32" spans="1:6" ht="12.75">
      <c r="A32" s="11" t="s">
        <v>2031</v>
      </c>
      <c s="12" t="s">
        <v>2032</v>
      </c>
      <c s="14">
        <f>'SO 98-98'!K8+'SO 98-98'!M8</f>
      </c>
      <c s="14">
        <f>C32*0.21</f>
      </c>
      <c s="14">
        <f>C32+D32</f>
      </c>
      <c s="13">
        <f>'SO 98-98'!T7</f>
      </c>
    </row>
    <row r="33" spans="1:6" ht="12.75">
      <c r="A33" s="11" t="s">
        <v>2122</v>
      </c>
      <c s="12" t="s">
        <v>2123</v>
      </c>
      <c s="14">
        <f>0+C34+C35+C36+C37+C38+C39+C40</f>
      </c>
      <c s="14">
        <f>C33*0.21</f>
      </c>
      <c s="14">
        <f>0+E34+E35+E36+E37+E38+E39+E40</f>
      </c>
      <c s="13">
        <f>0+F34+F35+F36+F37+F38+F39+F40</f>
      </c>
    </row>
    <row r="34" spans="1:6" ht="12.75">
      <c r="A34" s="11" t="s">
        <v>2124</v>
      </c>
      <c s="12" t="s">
        <v>2125</v>
      </c>
      <c s="14">
        <f>'SO 12-33-02.1'!K8+'SO 12-33-02.1'!M8</f>
      </c>
      <c s="14">
        <f>C34*0.21</f>
      </c>
      <c s="14">
        <f>C34+D34</f>
      </c>
      <c s="13">
        <f>'SO 12-33-02.1'!T7</f>
      </c>
    </row>
    <row r="35" spans="1:6" ht="12.75">
      <c r="A35" s="11" t="s">
        <v>2208</v>
      </c>
      <c s="12" t="s">
        <v>2209</v>
      </c>
      <c s="14">
        <f>'SO 12-33-02.2'!K8+'SO 12-33-02.2'!M8</f>
      </c>
      <c s="14">
        <f>C35*0.21</f>
      </c>
      <c s="14">
        <f>C35+D35</f>
      </c>
      <c s="13">
        <f>'SO 12-33-02.2'!T7</f>
      </c>
    </row>
    <row r="36" spans="1:6" ht="12.75">
      <c r="A36" s="11" t="s">
        <v>2217</v>
      </c>
      <c s="12" t="s">
        <v>2218</v>
      </c>
      <c s="14">
        <f>'SO 13-33-02.1'!K8+'SO 13-33-02.1'!M8</f>
      </c>
      <c s="14">
        <f>C36*0.21</f>
      </c>
      <c s="14">
        <f>C36+D36</f>
      </c>
      <c s="13">
        <f>'SO 13-33-02.1'!T7</f>
      </c>
    </row>
    <row r="37" spans="1:6" ht="12.75">
      <c r="A37" s="11" t="s">
        <v>2318</v>
      </c>
      <c s="12" t="s">
        <v>2319</v>
      </c>
      <c s="14">
        <f>'SO 13-33-02.2'!K8+'SO 13-33-02.2'!M8</f>
      </c>
      <c s="14">
        <f>C37*0.21</f>
      </c>
      <c s="14">
        <f>C37+D37</f>
      </c>
      <c s="13">
        <f>'SO 13-33-02.2'!T7</f>
      </c>
    </row>
    <row r="38" spans="1:6" ht="12.75">
      <c r="A38" s="11" t="s">
        <v>2326</v>
      </c>
      <c s="12" t="s">
        <v>2327</v>
      </c>
      <c s="14">
        <f>'SO 14-33-02.1'!K8+'SO 14-33-02.1'!M8</f>
      </c>
      <c s="14">
        <f>C38*0.21</f>
      </c>
      <c s="14">
        <f>C38+D38</f>
      </c>
      <c s="13">
        <f>'SO 14-33-02.1'!T7</f>
      </c>
    </row>
    <row r="39" spans="1:6" ht="12.75">
      <c r="A39" s="11" t="s">
        <v>2359</v>
      </c>
      <c s="12" t="s">
        <v>2360</v>
      </c>
      <c s="14">
        <f>'SO 14-33-02.2'!K8+'SO 14-33-02.2'!M8</f>
      </c>
      <c s="14">
        <f>C39*0.21</f>
      </c>
      <c s="14">
        <f>C39+D39</f>
      </c>
      <c s="13">
        <f>'SO 14-33-02.2'!T7</f>
      </c>
    </row>
    <row r="40" spans="1:6" ht="12.75">
      <c r="A40" s="11" t="s">
        <v>2365</v>
      </c>
      <c s="12" t="s">
        <v>2366</v>
      </c>
      <c s="14">
        <f>'SO 90-33-07'!K8+'SO 90-33-07'!M8</f>
      </c>
      <c s="14">
        <f>C40*0.21</f>
      </c>
      <c s="14">
        <f>C40+D40</f>
      </c>
      <c s="13">
        <f>'SO 90-33-07'!T7</f>
      </c>
    </row>
    <row r="41" spans="1:6" ht="12.75">
      <c r="A41" s="11" t="s">
        <v>2400</v>
      </c>
      <c s="12" t="s">
        <v>2401</v>
      </c>
      <c s="14">
        <f>0+C42+C43+C44</f>
      </c>
      <c s="14">
        <f>C41*0.21</f>
      </c>
      <c s="14">
        <f>0+E42+E43+E44</f>
      </c>
      <c s="13">
        <f>0+F42+F43+F44</f>
      </c>
    </row>
    <row r="42" spans="1:6" ht="12.75">
      <c r="A42" s="11" t="s">
        <v>2402</v>
      </c>
      <c s="12" t="s">
        <v>2403</v>
      </c>
      <c s="14">
        <f>'SO 12-33-01'!K8+'SO 12-33-01'!M8</f>
      </c>
      <c s="14">
        <f>C42*0.21</f>
      </c>
      <c s="14">
        <f>C42+D42</f>
      </c>
      <c s="13">
        <f>'SO 12-33-01'!T7</f>
      </c>
    </row>
    <row r="43" spans="1:6" ht="12.75">
      <c r="A43" s="11" t="s">
        <v>2594</v>
      </c>
      <c s="12" t="s">
        <v>2595</v>
      </c>
      <c s="14">
        <f>'SO 13-33-01'!K8+'SO 13-33-01'!M8</f>
      </c>
      <c s="14">
        <f>C43*0.21</f>
      </c>
      <c s="14">
        <f>C43+D43</f>
      </c>
      <c s="13">
        <f>'SO 13-33-01'!T7</f>
      </c>
    </row>
    <row r="44" spans="1:6" ht="12.75">
      <c r="A44" s="11" t="s">
        <v>2752</v>
      </c>
      <c s="12" t="s">
        <v>2753</v>
      </c>
      <c s="14">
        <f>'SO 14-33-01'!K8+'SO 14-33-01'!M8</f>
      </c>
      <c s="14">
        <f>C44*0.21</f>
      </c>
      <c s="14">
        <f>C44+D44</f>
      </c>
      <c s="13">
        <f>'SO 14-33-01'!T7</f>
      </c>
    </row>
    <row r="45" spans="1:6" ht="12.75">
      <c r="A45" s="11" t="s">
        <v>2844</v>
      </c>
      <c s="12" t="s">
        <v>2845</v>
      </c>
      <c s="14">
        <f>0+C46+C47</f>
      </c>
      <c s="14">
        <f>C45*0.21</f>
      </c>
      <c s="14">
        <f>0+E46+E47</f>
      </c>
      <c s="13">
        <f>0+F46+F47</f>
      </c>
    </row>
    <row r="46" spans="1:6" ht="12.75">
      <c r="A46" s="11" t="s">
        <v>2846</v>
      </c>
      <c s="12" t="s">
        <v>2847</v>
      </c>
      <c s="14">
        <f>'SO 12-31-01.01'!K8+'SO 12-31-01.01'!M8</f>
      </c>
      <c s="14">
        <f>C46*0.21</f>
      </c>
      <c s="14">
        <f>C46+D46</f>
      </c>
      <c s="13">
        <f>'SO 12-31-01.01'!T7</f>
      </c>
    </row>
    <row r="47" spans="1:6" ht="12.75">
      <c r="A47" s="11" t="s">
        <v>2945</v>
      </c>
      <c s="12" t="s">
        <v>2946</v>
      </c>
      <c s="14">
        <f>'SO 12-31-01.02'!K8+'SO 12-31-01.02'!M8</f>
      </c>
      <c s="14">
        <f>C47*0.21</f>
      </c>
      <c s="14">
        <f>C47+D47</f>
      </c>
      <c s="13">
        <f>'SO 12-31-01.02'!T7</f>
      </c>
    </row>
    <row r="48" spans="1:6" ht="12.75">
      <c r="A48" s="11" t="s">
        <v>3030</v>
      </c>
      <c s="12" t="s">
        <v>3031</v>
      </c>
      <c s="14">
        <f>0+C49</f>
      </c>
      <c s="14">
        <f>C48*0.21</f>
      </c>
      <c s="14">
        <f>0+E49</f>
      </c>
      <c s="13">
        <f>0+F49</f>
      </c>
    </row>
    <row r="49" spans="1:6" ht="12.75">
      <c r="A49" s="11" t="s">
        <v>3032</v>
      </c>
      <c s="12" t="s">
        <v>3033</v>
      </c>
      <c s="14">
        <f>'SO 12-32-01'!K8+'SO 12-32-01'!M8</f>
      </c>
      <c s="14">
        <f>C49*0.21</f>
      </c>
      <c s="14">
        <f>C49+D49</f>
      </c>
      <c s="13">
        <f>'SO 12-32-01'!T7</f>
      </c>
    </row>
    <row r="50" spans="1:6" ht="12.75">
      <c r="A50" s="11" t="s">
        <v>3090</v>
      </c>
      <c s="12" t="s">
        <v>3091</v>
      </c>
      <c s="14">
        <f>0+C51+C52+C53+C54+C55+C56+C57+C58+C59+C60+C61+C62+C63+C64+C65+C66+C67+C68+C69+C70+C71+C72+C73+C74+C75+C76+C77+C78+C79+C80+C81+C82+C83+C84+C85+C86+C87+C88+C89+C90+C91+C92+C93</f>
      </c>
      <c s="14">
        <f>C50*0.21</f>
      </c>
      <c s="14">
        <f>0+E51+E52+E53+E54+E55+E56+E57+E58+E59+E60+E61+E62+E63+E64+E65+E66+E67+E68+E69+E70+E71+E72+E73+E74+E75+E76+E77+E78+E79+E80+E81+E82+E83+E84+E85+E86+E87+E88+E89+E90+E91+E92+E93</f>
      </c>
      <c s="13">
        <f>0+F51+F52+F53+F54+F55+F56+F57+F58+F59+F60+F61+F62+F63+F64+F65+F66+F67+F68+F69+F70+F71+F72+F73+F74+F75+F76+F77+F78+F79+F80+F81+F82+F83+F84+F85+F86+F87+F88+F89+F90+F91+F92+F93</f>
      </c>
    </row>
    <row r="51" spans="1:6" ht="12.75">
      <c r="A51" s="11" t="s">
        <v>3092</v>
      </c>
      <c s="12" t="s">
        <v>3093</v>
      </c>
      <c s="14">
        <f>'SO 12-38-01'!K8+'SO 12-38-01'!M8</f>
      </c>
      <c s="14">
        <f>C51*0.21</f>
      </c>
      <c s="14">
        <f>C51+D51</f>
      </c>
      <c s="13">
        <f>'SO 12-38-01'!T7</f>
      </c>
    </row>
    <row r="52" spans="1:6" ht="12.75">
      <c r="A52" s="11" t="s">
        <v>3176</v>
      </c>
      <c s="12" t="s">
        <v>3177</v>
      </c>
      <c s="14">
        <f>'SO 12-38-02'!K8+'SO 12-38-02'!M8</f>
      </c>
      <c s="14">
        <f>C52*0.21</f>
      </c>
      <c s="14">
        <f>C52+D52</f>
      </c>
      <c s="13">
        <f>'SO 12-38-02'!T7</f>
      </c>
    </row>
    <row r="53" spans="1:6" ht="12.75">
      <c r="A53" s="11" t="s">
        <v>3310</v>
      </c>
      <c s="12" t="s">
        <v>3311</v>
      </c>
      <c s="14">
        <f>'SO 12-38-11'!K8+'SO 12-38-11'!M8</f>
      </c>
      <c s="14">
        <f>C53*0.21</f>
      </c>
      <c s="14">
        <f>C53+D53</f>
      </c>
      <c s="13">
        <f>'SO 12-38-11'!T7</f>
      </c>
    </row>
    <row r="54" spans="1:6" ht="12.75">
      <c r="A54" s="11" t="s">
        <v>3374</v>
      </c>
      <c s="12" t="s">
        <v>3375</v>
      </c>
      <c s="14">
        <f>'SO 12-38-12'!K8+'SO 12-38-12'!M8</f>
      </c>
      <c s="14">
        <f>C54*0.21</f>
      </c>
      <c s="14">
        <f>C54+D54</f>
      </c>
      <c s="13">
        <f>'SO 12-38-12'!T7</f>
      </c>
    </row>
    <row r="55" spans="1:6" ht="12.75">
      <c r="A55" s="11" t="s">
        <v>3396</v>
      </c>
      <c s="12" t="s">
        <v>3397</v>
      </c>
      <c s="14">
        <f>'SO 12-38-13'!K8+'SO 12-38-13'!M8</f>
      </c>
      <c s="14">
        <f>C55*0.21</f>
      </c>
      <c s="14">
        <f>C55+D55</f>
      </c>
      <c s="13">
        <f>'SO 12-38-13'!T7</f>
      </c>
    </row>
    <row r="56" spans="1:6" ht="12.75">
      <c r="A56" s="11" t="s">
        <v>3429</v>
      </c>
      <c s="12" t="s">
        <v>3430</v>
      </c>
      <c s="14">
        <f>'SO 12-38-14'!K8+'SO 12-38-14'!M8</f>
      </c>
      <c s="14">
        <f>C56*0.21</f>
      </c>
      <c s="14">
        <f>C56+D56</f>
      </c>
      <c s="13">
        <f>'SO 12-38-14'!T7</f>
      </c>
    </row>
    <row r="57" spans="1:6" ht="12.75">
      <c r="A57" s="11" t="s">
        <v>3455</v>
      </c>
      <c s="12" t="s">
        <v>3456</v>
      </c>
      <c s="14">
        <f>'SO 12-38-15'!K8+'SO 12-38-15'!M8</f>
      </c>
      <c s="14">
        <f>C57*0.21</f>
      </c>
      <c s="14">
        <f>C57+D57</f>
      </c>
      <c s="13">
        <f>'SO 12-38-15'!T7</f>
      </c>
    </row>
    <row r="58" spans="1:6" ht="12.75">
      <c r="A58" s="11" t="s">
        <v>3556</v>
      </c>
      <c s="12" t="s">
        <v>3557</v>
      </c>
      <c s="14">
        <f>'SO 12-38-16'!K8+'SO 12-38-16'!M8</f>
      </c>
      <c s="14">
        <f>C58*0.21</f>
      </c>
      <c s="14">
        <f>C58+D58</f>
      </c>
      <c s="13">
        <f>'SO 12-38-16'!T7</f>
      </c>
    </row>
    <row r="59" spans="1:6" ht="12.75">
      <c r="A59" s="11" t="s">
        <v>3589</v>
      </c>
      <c s="12" t="s">
        <v>3590</v>
      </c>
      <c s="14">
        <f>'SO 13-38-01'!K8+'SO 13-38-01'!M8</f>
      </c>
      <c s="14">
        <f>C59*0.21</f>
      </c>
      <c s="14">
        <f>C59+D59</f>
      </c>
      <c s="13">
        <f>'SO 13-38-01'!T7</f>
      </c>
    </row>
    <row r="60" spans="1:6" ht="12.75">
      <c r="A60" s="11" t="s">
        <v>3643</v>
      </c>
      <c s="12" t="s">
        <v>3644</v>
      </c>
      <c s="14">
        <f>'SO 13-38-11'!K8+'SO 13-38-11'!M8</f>
      </c>
      <c s="14">
        <f>C60*0.21</f>
      </c>
      <c s="14">
        <f>C60+D60</f>
      </c>
      <c s="13">
        <f>'SO 13-38-11'!T7</f>
      </c>
    </row>
    <row r="61" spans="1:6" ht="12.75">
      <c r="A61" s="11" t="s">
        <v>3698</v>
      </c>
      <c s="12" t="s">
        <v>3699</v>
      </c>
      <c s="14">
        <f>'SO 13-38-12'!K8+'SO 13-38-12'!M8</f>
      </c>
      <c s="14">
        <f>C61*0.21</f>
      </c>
      <c s="14">
        <f>C61+D61</f>
      </c>
      <c s="13">
        <f>'SO 13-38-12'!T7</f>
      </c>
    </row>
    <row r="62" spans="1:6" ht="12.75">
      <c r="A62" s="11" t="s">
        <v>3735</v>
      </c>
      <c s="12" t="s">
        <v>3736</v>
      </c>
      <c s="14">
        <f>'SO 13-38-13'!K8+'SO 13-38-13'!M8</f>
      </c>
      <c s="14">
        <f>C62*0.21</f>
      </c>
      <c s="14">
        <f>C62+D62</f>
      </c>
      <c s="13">
        <f>'SO 13-38-13'!T7</f>
      </c>
    </row>
    <row r="63" spans="1:6" ht="12.75">
      <c r="A63" s="11" t="s">
        <v>3799</v>
      </c>
      <c s="12" t="s">
        <v>3800</v>
      </c>
      <c s="14">
        <f>'SO 13-38-51'!K8+'SO 13-38-51'!M8</f>
      </c>
      <c s="14">
        <f>C63*0.21</f>
      </c>
      <c s="14">
        <f>C63+D63</f>
      </c>
      <c s="13">
        <f>'SO 13-38-51'!T7</f>
      </c>
    </row>
    <row r="64" spans="1:6" ht="12.75">
      <c r="A64" s="11" t="s">
        <v>3849</v>
      </c>
      <c s="12" t="s">
        <v>3850</v>
      </c>
      <c s="14">
        <f>'SO 13-38-52'!K8+'SO 13-38-52'!M8</f>
      </c>
      <c s="14">
        <f>C64*0.21</f>
      </c>
      <c s="14">
        <f>C64+D64</f>
      </c>
      <c s="13">
        <f>'SO 13-38-52'!T7</f>
      </c>
    </row>
    <row r="65" spans="1:6" ht="12.75">
      <c r="A65" s="11" t="s">
        <v>3892</v>
      </c>
      <c s="12" t="s">
        <v>3893</v>
      </c>
      <c s="14">
        <f>'SO 14-38-01'!K8+'SO 14-38-01'!M8</f>
      </c>
      <c s="14">
        <f>C65*0.21</f>
      </c>
      <c s="14">
        <f>C65+D65</f>
      </c>
      <c s="13">
        <f>'SO 14-38-01'!T7</f>
      </c>
    </row>
    <row r="66" spans="1:6" ht="12.75">
      <c r="A66" s="11" t="s">
        <v>3966</v>
      </c>
      <c s="12" t="s">
        <v>3967</v>
      </c>
      <c s="14">
        <f>'SO 14-38-11'!K8+'SO 14-38-11'!M8</f>
      </c>
      <c s="14">
        <f>C66*0.21</f>
      </c>
      <c s="14">
        <f>C66+D66</f>
      </c>
      <c s="13">
        <f>'SO 14-38-11'!T7</f>
      </c>
    </row>
    <row r="67" spans="1:6" ht="12.75">
      <c r="A67" s="11" t="s">
        <v>4042</v>
      </c>
      <c s="12" t="s">
        <v>4043</v>
      </c>
      <c s="14">
        <f>'SO 14-38-12'!K8+'SO 14-38-12'!M8</f>
      </c>
      <c s="14">
        <f>C67*0.21</f>
      </c>
      <c s="14">
        <f>C67+D67</f>
      </c>
      <c s="13">
        <f>'SO 14-38-12'!T7</f>
      </c>
    </row>
    <row r="68" spans="1:6" ht="12.75">
      <c r="A68" s="11" t="s">
        <v>4114</v>
      </c>
      <c s="12" t="s">
        <v>4115</v>
      </c>
      <c s="14">
        <f>'SO 14-38-13'!K8+'SO 14-38-13'!M8</f>
      </c>
      <c s="14">
        <f>C68*0.21</f>
      </c>
      <c s="14">
        <f>C68+D68</f>
      </c>
      <c s="13">
        <f>'SO 14-38-13'!T7</f>
      </c>
    </row>
    <row r="69" spans="1:6" ht="12.75">
      <c r="A69" s="11" t="s">
        <v>4179</v>
      </c>
      <c s="12" t="s">
        <v>4180</v>
      </c>
      <c s="14">
        <f>'SO 14-38-14'!K8+'SO 14-38-14'!M8</f>
      </c>
      <c s="14">
        <f>C69*0.21</f>
      </c>
      <c s="14">
        <f>C69+D69</f>
      </c>
      <c s="13">
        <f>'SO 14-38-14'!T7</f>
      </c>
    </row>
    <row r="70" spans="1:6" ht="12.75">
      <c r="A70" s="11" t="s">
        <v>4225</v>
      </c>
      <c s="12" t="s">
        <v>4226</v>
      </c>
      <c s="14">
        <f>'SO 14-38-15'!K8+'SO 14-38-15'!M8</f>
      </c>
      <c s="14">
        <f>C70*0.21</f>
      </c>
      <c s="14">
        <f>C70+D70</f>
      </c>
      <c s="13">
        <f>'SO 14-38-15'!T7</f>
      </c>
    </row>
    <row r="71" spans="1:6" ht="12.75">
      <c r="A71" s="11" t="s">
        <v>4280</v>
      </c>
      <c s="12" t="s">
        <v>4281</v>
      </c>
      <c s="14">
        <f>'SO 14-38-16'!K8+'SO 14-38-16'!M8</f>
      </c>
      <c s="14">
        <f>C71*0.21</f>
      </c>
      <c s="14">
        <f>C71+D71</f>
      </c>
      <c s="13">
        <f>'SO 14-38-16'!T7</f>
      </c>
    </row>
    <row r="72" spans="1:6" ht="12.75">
      <c r="A72" s="11" t="s">
        <v>4329</v>
      </c>
      <c s="12" t="s">
        <v>4330</v>
      </c>
      <c s="14">
        <f>'SO 14-38-17'!K8+'SO 14-38-17'!M8</f>
      </c>
      <c s="14">
        <f>C72*0.21</f>
      </c>
      <c s="14">
        <f>C72+D72</f>
      </c>
      <c s="13">
        <f>'SO 14-38-17'!T7</f>
      </c>
    </row>
    <row r="73" spans="1:6" ht="12.75">
      <c r="A73" s="11" t="s">
        <v>4391</v>
      </c>
      <c s="12" t="s">
        <v>4392</v>
      </c>
      <c s="14">
        <f>'SO 14-38-18'!K8+'SO 14-38-18'!M8</f>
      </c>
      <c s="14">
        <f>C73*0.21</f>
      </c>
      <c s="14">
        <f>C73+D73</f>
      </c>
      <c s="13">
        <f>'SO 14-38-18'!T7</f>
      </c>
    </row>
    <row r="74" spans="1:6" ht="12.75">
      <c r="A74" s="11" t="s">
        <v>4439</v>
      </c>
      <c s="12" t="s">
        <v>4440</v>
      </c>
      <c s="14">
        <f>'SO 14-38-19'!K8+'SO 14-38-19'!M8</f>
      </c>
      <c s="14">
        <f>C74*0.21</f>
      </c>
      <c s="14">
        <f>C74+D74</f>
      </c>
      <c s="13">
        <f>'SO 14-38-19'!T7</f>
      </c>
    </row>
    <row r="75" spans="1:6" ht="12.75">
      <c r="A75" s="11" t="s">
        <v>4518</v>
      </c>
      <c s="12" t="s">
        <v>4519</v>
      </c>
      <c s="14">
        <f>'SO 14-38-20'!K8+'SO 14-38-20'!M8</f>
      </c>
      <c s="14">
        <f>C75*0.21</f>
      </c>
      <c s="14">
        <f>C75+D75</f>
      </c>
      <c s="13">
        <f>'SO 14-38-20'!T7</f>
      </c>
    </row>
    <row r="76" spans="1:6" ht="12.75">
      <c r="A76" s="11" t="s">
        <v>4564</v>
      </c>
      <c s="12" t="s">
        <v>4565</v>
      </c>
      <c s="14">
        <f>'SO 14-38-40'!K8+'SO 14-38-40'!M8</f>
      </c>
      <c s="14">
        <f>C76*0.21</f>
      </c>
      <c s="14">
        <f>C76+D76</f>
      </c>
      <c s="13">
        <f>'SO 14-38-40'!T7</f>
      </c>
    </row>
    <row r="77" spans="1:6" ht="12.75">
      <c r="A77" s="11" t="s">
        <v>4720</v>
      </c>
      <c s="12" t="s">
        <v>4721</v>
      </c>
      <c s="14">
        <f>'SO 90-38-50.1'!K8+'SO 90-38-50.1'!M8</f>
      </c>
      <c s="14">
        <f>C77*0.21</f>
      </c>
      <c s="14">
        <f>C77+D77</f>
      </c>
      <c s="13">
        <f>'SO 90-38-50.1'!T7</f>
      </c>
    </row>
    <row r="78" spans="1:6" ht="12.75">
      <c r="A78" s="11" t="s">
        <v>4818</v>
      </c>
      <c s="12" t="s">
        <v>4819</v>
      </c>
      <c s="14">
        <f>'SO 90-38-50.10'!K8+'SO 90-38-50.10'!M8</f>
      </c>
      <c s="14">
        <f>C78*0.21</f>
      </c>
      <c s="14">
        <f>C78+D78</f>
      </c>
      <c s="13">
        <f>'SO 90-38-50.10'!T7</f>
      </c>
    </row>
    <row r="79" spans="1:6" ht="12.75">
      <c r="A79" s="11" t="s">
        <v>4912</v>
      </c>
      <c s="12" t="s">
        <v>4913</v>
      </c>
      <c s="14">
        <f>'SO 90-38-50.11'!K8+'SO 90-38-50.11'!M8</f>
      </c>
      <c s="14">
        <f>C79*0.21</f>
      </c>
      <c s="14">
        <f>C79+D79</f>
      </c>
      <c s="13">
        <f>'SO 90-38-50.11'!T7</f>
      </c>
    </row>
    <row r="80" spans="1:6" ht="12.75">
      <c r="A80" s="11" t="s">
        <v>5010</v>
      </c>
      <c s="12" t="s">
        <v>5011</v>
      </c>
      <c s="14">
        <f>'SO 90-38-50.12'!K8+'SO 90-38-50.12'!M8</f>
      </c>
      <c s="14">
        <f>C80*0.21</f>
      </c>
      <c s="14">
        <f>C80+D80</f>
      </c>
      <c s="13">
        <f>'SO 90-38-50.12'!T7</f>
      </c>
    </row>
    <row r="81" spans="1:6" ht="12.75">
      <c r="A81" s="11" t="s">
        <v>5048</v>
      </c>
      <c s="12" t="s">
        <v>5049</v>
      </c>
      <c s="14">
        <f>'SO 90-38-50.13'!K8+'SO 90-38-50.13'!M8</f>
      </c>
      <c s="14">
        <f>C81*0.21</f>
      </c>
      <c s="14">
        <f>C81+D81</f>
      </c>
      <c s="13">
        <f>'SO 90-38-50.13'!T7</f>
      </c>
    </row>
    <row r="82" spans="1:6" ht="12.75">
      <c r="A82" s="11" t="s">
        <v>5084</v>
      </c>
      <c s="12" t="s">
        <v>5085</v>
      </c>
      <c s="14">
        <f>'SO 90-38-50.14'!K8+'SO 90-38-50.14'!M8</f>
      </c>
      <c s="14">
        <f>C82*0.21</f>
      </c>
      <c s="14">
        <f>C82+D82</f>
      </c>
      <c s="13">
        <f>'SO 90-38-50.14'!T7</f>
      </c>
    </row>
    <row r="83" spans="1:6" ht="12.75">
      <c r="A83" s="11" t="s">
        <v>5115</v>
      </c>
      <c s="12" t="s">
        <v>5116</v>
      </c>
      <c s="14">
        <f>'SO 90-38-50.15'!K8+'SO 90-38-50.15'!M8</f>
      </c>
      <c s="14">
        <f>C83*0.21</f>
      </c>
      <c s="14">
        <f>C83+D83</f>
      </c>
      <c s="13">
        <f>'SO 90-38-50.15'!T7</f>
      </c>
    </row>
    <row r="84" spans="1:6" ht="12.75">
      <c r="A84" s="11" t="s">
        <v>5149</v>
      </c>
      <c s="12" t="s">
        <v>5150</v>
      </c>
      <c s="14">
        <f>'SO 90-38-50.16'!K8+'SO 90-38-50.16'!M8</f>
      </c>
      <c s="14">
        <f>C84*0.21</f>
      </c>
      <c s="14">
        <f>C84+D84</f>
      </c>
      <c s="13">
        <f>'SO 90-38-50.16'!T7</f>
      </c>
    </row>
    <row r="85" spans="1:6" ht="12.75">
      <c r="A85" s="11" t="s">
        <v>5195</v>
      </c>
      <c s="12" t="s">
        <v>5196</v>
      </c>
      <c s="14">
        <f>'SO 90-38-50.17'!K8+'SO 90-38-50.17'!M8</f>
      </c>
      <c s="14">
        <f>C85*0.21</f>
      </c>
      <c s="14">
        <f>C85+D85</f>
      </c>
      <c s="13">
        <f>'SO 90-38-50.17'!T7</f>
      </c>
    </row>
    <row r="86" spans="1:6" ht="12.75">
      <c r="A86" s="11" t="s">
        <v>5224</v>
      </c>
      <c s="12" t="s">
        <v>5225</v>
      </c>
      <c s="14">
        <f>'SO 90-38-50.2'!K8+'SO 90-38-50.2'!M8</f>
      </c>
      <c s="14">
        <f>C86*0.21</f>
      </c>
      <c s="14">
        <f>C86+D86</f>
      </c>
      <c s="13">
        <f>'SO 90-38-50.2'!T7</f>
      </c>
    </row>
    <row r="87" spans="1:6" ht="12.75">
      <c r="A87" s="11" t="s">
        <v>5260</v>
      </c>
      <c s="12" t="s">
        <v>5261</v>
      </c>
      <c s="14">
        <f>'SO 90-38-50.3'!K8+'SO 90-38-50.3'!M8</f>
      </c>
      <c s="14">
        <f>C87*0.21</f>
      </c>
      <c s="14">
        <f>C87+D87</f>
      </c>
      <c s="13">
        <f>'SO 90-38-50.3'!T7</f>
      </c>
    </row>
    <row r="88" spans="1:6" ht="12.75">
      <c r="A88" s="11" t="s">
        <v>5322</v>
      </c>
      <c s="12" t="s">
        <v>5323</v>
      </c>
      <c s="14">
        <f>'SO 90-38-50.4'!K8+'SO 90-38-50.4'!M8</f>
      </c>
      <c s="14">
        <f>C88*0.21</f>
      </c>
      <c s="14">
        <f>C88+D88</f>
      </c>
      <c s="13">
        <f>'SO 90-38-50.4'!T7</f>
      </c>
    </row>
    <row r="89" spans="1:6" ht="12.75">
      <c r="A89" s="11" t="s">
        <v>5343</v>
      </c>
      <c s="12" t="s">
        <v>5344</v>
      </c>
      <c s="14">
        <f>'SO 90-38-50.5'!K8+'SO 90-38-50.5'!M8</f>
      </c>
      <c s="14">
        <f>C89*0.21</f>
      </c>
      <c s="14">
        <f>C89+D89</f>
      </c>
      <c s="13">
        <f>'SO 90-38-50.5'!T7</f>
      </c>
    </row>
    <row r="90" spans="1:6" ht="12.75">
      <c r="A90" s="11" t="s">
        <v>5366</v>
      </c>
      <c s="12" t="s">
        <v>5367</v>
      </c>
      <c s="14">
        <f>'SO 90-38-50.6'!K8+'SO 90-38-50.6'!M8</f>
      </c>
      <c s="14">
        <f>C90*0.21</f>
      </c>
      <c s="14">
        <f>C90+D90</f>
      </c>
      <c s="13">
        <f>'SO 90-38-50.6'!T7</f>
      </c>
    </row>
    <row r="91" spans="1:6" ht="12.75">
      <c r="A91" s="11" t="s">
        <v>5398</v>
      </c>
      <c s="12" t="s">
        <v>5399</v>
      </c>
      <c s="14">
        <f>'SO 90-38-50.7'!K8+'SO 90-38-50.7'!M8</f>
      </c>
      <c s="14">
        <f>C91*0.21</f>
      </c>
      <c s="14">
        <f>C91+D91</f>
      </c>
      <c s="13">
        <f>'SO 90-38-50.7'!T7</f>
      </c>
    </row>
    <row r="92" spans="1:6" ht="12.75">
      <c r="A92" s="11" t="s">
        <v>5422</v>
      </c>
      <c s="12" t="s">
        <v>5423</v>
      </c>
      <c s="14">
        <f>'SO 90-38-50.8'!K8+'SO 90-38-50.8'!M8</f>
      </c>
      <c s="14">
        <f>C92*0.21</f>
      </c>
      <c s="14">
        <f>C92+D92</f>
      </c>
      <c s="13">
        <f>'SO 90-38-50.8'!T7</f>
      </c>
    </row>
    <row r="93" spans="1:6" ht="12.75">
      <c r="A93" s="11" t="s">
        <v>5448</v>
      </c>
      <c s="12" t="s">
        <v>5449</v>
      </c>
      <c s="14">
        <f>'SO 90-38-50.9'!K8+'SO 90-38-50.9'!M8</f>
      </c>
      <c s="14">
        <f>C93*0.21</f>
      </c>
      <c s="14">
        <f>C93+D93</f>
      </c>
      <c s="13">
        <f>'SO 90-38-50.9'!T7</f>
      </c>
    </row>
    <row r="94" spans="1:6" ht="12.75">
      <c r="A94" s="11" t="s">
        <v>5464</v>
      </c>
      <c s="12" t="s">
        <v>5465</v>
      </c>
      <c s="14">
        <f>0+C95+C96</f>
      </c>
      <c s="14">
        <f>C94*0.21</f>
      </c>
      <c s="14">
        <f>0+E95+E96</f>
      </c>
      <c s="13">
        <f>0+F95+F96</f>
      </c>
    </row>
    <row r="95" spans="1:6" ht="12.75">
      <c r="A95" s="11" t="s">
        <v>5466</v>
      </c>
      <c s="12" t="s">
        <v>5467</v>
      </c>
      <c s="14">
        <f>'SO 12-60-01'!K8+'SO 12-60-01'!M8</f>
      </c>
      <c s="14">
        <f>C95*0.21</f>
      </c>
      <c s="14">
        <f>C95+D95</f>
      </c>
      <c s="13">
        <f>'SO 12-60-01'!T7</f>
      </c>
    </row>
    <row r="96" spans="1:6" ht="12.75">
      <c r="A96" s="11" t="s">
        <v>5509</v>
      </c>
      <c s="12" t="s">
        <v>5510</v>
      </c>
      <c s="14">
        <f>'SO 12-60-02'!K8+'SO 12-60-02'!M8</f>
      </c>
      <c s="14">
        <f>C96*0.21</f>
      </c>
      <c s="14">
        <f>C96+D96</f>
      </c>
      <c s="13">
        <f>'SO 12-60-02'!T7</f>
      </c>
    </row>
    <row r="97" spans="1:6" ht="12.75">
      <c r="A97" s="11" t="s">
        <v>5557</v>
      </c>
      <c s="12" t="s">
        <v>5558</v>
      </c>
      <c s="14">
        <f>0+C98+C99+C100+C101+C102</f>
      </c>
      <c s="14">
        <f>C97*0.21</f>
      </c>
      <c s="14">
        <f>0+E98+E99+E100+E101+E102</f>
      </c>
      <c s="13">
        <f>0+F98+F99+F100+F101+F102</f>
      </c>
    </row>
    <row r="98" spans="1:6" ht="12.75">
      <c r="A98" s="11" t="s">
        <v>5559</v>
      </c>
      <c s="12" t="s">
        <v>5560</v>
      </c>
      <c s="14">
        <f>'SO 12-34-03'!K8+'SO 12-34-03'!M8</f>
      </c>
      <c s="14">
        <f>C98*0.21</f>
      </c>
      <c s="14">
        <f>C98+D98</f>
      </c>
      <c s="13">
        <f>'SO 12-34-03'!T7</f>
      </c>
    </row>
    <row r="99" spans="1:6" ht="12.75">
      <c r="A99" s="11" t="s">
        <v>5632</v>
      </c>
      <c s="12" t="s">
        <v>5633</v>
      </c>
      <c s="14">
        <f>'SO 13-34-01'!K8+'SO 13-34-01'!M8</f>
      </c>
      <c s="14">
        <f>C99*0.21</f>
      </c>
      <c s="14">
        <f>C99+D99</f>
      </c>
      <c s="13">
        <f>'SO 13-34-01'!T7</f>
      </c>
    </row>
    <row r="100" spans="1:6" ht="12.75">
      <c r="A100" s="11" t="s">
        <v>5662</v>
      </c>
      <c s="12" t="s">
        <v>2032</v>
      </c>
      <c s="14">
        <f>'SO 13-34-02'!K8+'SO 13-34-02'!M8</f>
      </c>
      <c s="14">
        <f>C100*0.21</f>
      </c>
      <c s="14">
        <f>C100+D100</f>
      </c>
      <c s="13">
        <f>'SO 13-34-02'!T7</f>
      </c>
    </row>
    <row r="101" spans="1:6" ht="12.75">
      <c r="A101" s="11" t="s">
        <v>5724</v>
      </c>
      <c s="12" t="s">
        <v>5725</v>
      </c>
      <c s="14">
        <f>'SO 14-34-01'!K8+'SO 14-34-01'!M8</f>
      </c>
      <c s="14">
        <f>C101*0.21</f>
      </c>
      <c s="14">
        <f>C101+D101</f>
      </c>
      <c s="13">
        <f>'SO 14-34-01'!T7</f>
      </c>
    </row>
    <row r="102" spans="1:6" ht="12.75">
      <c r="A102" s="11" t="s">
        <v>5749</v>
      </c>
      <c s="12" t="s">
        <v>5750</v>
      </c>
      <c s="14">
        <f>'SO 90-37-01'!K8+'SO 90-37-01'!M8</f>
      </c>
      <c s="14">
        <f>C102*0.21</f>
      </c>
      <c s="14">
        <f>C102+D102</f>
      </c>
      <c s="13">
        <f>'SO 90-37-01'!T7</f>
      </c>
    </row>
    <row r="103" spans="1:6" ht="12.75">
      <c r="A103" s="11" t="s">
        <v>5789</v>
      </c>
      <c s="12" t="s">
        <v>5790</v>
      </c>
      <c s="14">
        <f>0+C104+C105+C106+C107+C108+C109+C110+C111</f>
      </c>
      <c s="14">
        <f>C103*0.21</f>
      </c>
      <c s="14">
        <f>0+E104+E105+E106+E107+E108+E109+E110+E111</f>
      </c>
      <c s="13">
        <f>0+F104+F105+F106+F107+F108+F109+F110+F111</f>
      </c>
    </row>
    <row r="104" spans="1:6" ht="12.75">
      <c r="A104" s="11" t="s">
        <v>5791</v>
      </c>
      <c s="12" t="s">
        <v>5792</v>
      </c>
      <c s="14">
        <f>'SO 12-34-01.01'!K8+'SO 12-34-01.01'!M8</f>
      </c>
      <c s="14">
        <f>C104*0.21</f>
      </c>
      <c s="14">
        <f>C104+D104</f>
      </c>
      <c s="13">
        <f>'SO 12-34-01.01'!T7</f>
      </c>
    </row>
    <row r="105" spans="1:6" ht="12.75">
      <c r="A105" s="11" t="s">
        <v>5827</v>
      </c>
      <c s="12" t="s">
        <v>5828</v>
      </c>
      <c s="14">
        <f>'SO 12-34-01.1.1'!K8+'SO 12-34-01.1.1'!M8</f>
      </c>
      <c s="14">
        <f>C105*0.21</f>
      </c>
      <c s="14">
        <f>C105+D105</f>
      </c>
      <c s="13">
        <f>'SO 12-34-01.1.1'!T7</f>
      </c>
    </row>
    <row r="106" spans="1:6" ht="12.75">
      <c r="A106" s="11" t="s">
        <v>6060</v>
      </c>
      <c s="12" t="s">
        <v>6061</v>
      </c>
      <c s="14">
        <f>'SO 12-34-01.1.2'!K8+'SO 12-34-01.1.2'!M8</f>
      </c>
      <c s="14">
        <f>C106*0.21</f>
      </c>
      <c s="14">
        <f>C106+D106</f>
      </c>
      <c s="13">
        <f>'SO 12-34-01.1.2'!T7</f>
      </c>
    </row>
    <row r="107" spans="1:6" ht="12.75">
      <c r="A107" s="11" t="s">
        <v>6177</v>
      </c>
      <c s="12" t="s">
        <v>6178</v>
      </c>
      <c s="14">
        <f>'SO 12-34-02'!K8+'SO 12-34-02'!M8</f>
      </c>
      <c s="14">
        <f>C107*0.21</f>
      </c>
      <c s="14">
        <f>C107+D107</f>
      </c>
      <c s="13">
        <f>'SO 12-34-02'!T7</f>
      </c>
    </row>
    <row r="108" spans="1:6" ht="12.75">
      <c r="A108" s="11" t="s">
        <v>6193</v>
      </c>
      <c s="12" t="s">
        <v>6194</v>
      </c>
      <c s="14">
        <f>'SO 12-34-04'!K8+'SO 12-34-04'!M8</f>
      </c>
      <c s="14">
        <f>C108*0.21</f>
      </c>
      <c s="14">
        <f>C108+D108</f>
      </c>
      <c s="13">
        <f>'SO 12-34-04'!T7</f>
      </c>
    </row>
    <row r="109" spans="1:6" ht="12.75">
      <c r="A109" s="11" t="s">
        <v>6206</v>
      </c>
      <c s="12" t="s">
        <v>6207</v>
      </c>
      <c s="14">
        <f>'SO 12-34-05'!K8+'SO 12-34-05'!M8</f>
      </c>
      <c s="14">
        <f>C109*0.21</f>
      </c>
      <c s="14">
        <f>C109+D109</f>
      </c>
      <c s="13">
        <f>'SO 12-34-05'!T7</f>
      </c>
    </row>
    <row r="110" spans="1:6" ht="12.75">
      <c r="A110" s="11" t="s">
        <v>6220</v>
      </c>
      <c s="12" t="s">
        <v>6221</v>
      </c>
      <c s="14">
        <f>'SO 13-34-03'!K8+'SO 13-34-03'!M8</f>
      </c>
      <c s="14">
        <f>C110*0.21</f>
      </c>
      <c s="14">
        <f>C110+D110</f>
      </c>
      <c s="13">
        <f>'SO 13-34-03'!T7</f>
      </c>
    </row>
    <row r="111" spans="1:6" ht="12.75">
      <c r="A111" s="11" t="s">
        <v>6885</v>
      </c>
      <c s="12" t="s">
        <v>6886</v>
      </c>
      <c s="14">
        <f>'SO 14-34-02'!K8+'SO 14-34-02'!M8</f>
      </c>
      <c s="14">
        <f>C111*0.21</f>
      </c>
      <c s="14">
        <f>C111+D111</f>
      </c>
      <c s="13">
        <f>'SO 14-34-02'!T7</f>
      </c>
    </row>
    <row r="112" spans="1:6" ht="12.75">
      <c r="A112" s="11" t="s">
        <v>6891</v>
      </c>
      <c s="12" t="s">
        <v>6892</v>
      </c>
      <c s="14">
        <f>0+C113+C114+C115</f>
      </c>
      <c s="14">
        <f>C112*0.21</f>
      </c>
      <c s="14">
        <f>0+E113+E114+E115</f>
      </c>
      <c s="13">
        <f>0+F113+F114+F115</f>
      </c>
    </row>
    <row r="113" spans="1:6" ht="12.75">
      <c r="A113" s="11" t="s">
        <v>6893</v>
      </c>
      <c s="12" t="s">
        <v>6894</v>
      </c>
      <c s="14">
        <f>'SO 12-35-01'!K8+'SO 12-35-01'!M8</f>
      </c>
      <c s="14">
        <f>C113*0.21</f>
      </c>
      <c s="14">
        <f>C113+D113</f>
      </c>
      <c s="13">
        <f>'SO 12-35-01'!T7</f>
      </c>
    </row>
    <row r="114" spans="1:6" ht="12.75">
      <c r="A114" s="11" t="s">
        <v>7158</v>
      </c>
      <c s="12" t="s">
        <v>7159</v>
      </c>
      <c s="14">
        <f>'SO 13-35-01'!K8+'SO 13-35-01'!M8</f>
      </c>
      <c s="14">
        <f>C114*0.21</f>
      </c>
      <c s="14">
        <f>C114+D114</f>
      </c>
      <c s="13">
        <f>'SO 13-35-01'!T7</f>
      </c>
    </row>
    <row r="115" spans="1:6" ht="12.75">
      <c r="A115" s="11" t="s">
        <v>7210</v>
      </c>
      <c s="12" t="s">
        <v>7211</v>
      </c>
      <c s="14">
        <f>'SO 14-35-01'!K8+'SO 14-35-01'!M8</f>
      </c>
      <c s="14">
        <f>C115*0.21</f>
      </c>
      <c s="14">
        <f>C115+D115</f>
      </c>
      <c s="13">
        <f>'SO 14-35-01'!T7</f>
      </c>
    </row>
    <row r="116" spans="1:6" ht="12.75">
      <c r="A116" s="11" t="s">
        <v>7262</v>
      </c>
      <c s="12" t="s">
        <v>7263</v>
      </c>
      <c s="14">
        <f>0+C117</f>
      </c>
      <c s="14">
        <f>C116*0.21</f>
      </c>
      <c s="14">
        <f>0+E117</f>
      </c>
      <c s="13">
        <f>0+F117</f>
      </c>
    </row>
    <row r="117" spans="1:6" ht="12.75">
      <c r="A117" s="11" t="s">
        <v>7264</v>
      </c>
      <c s="12" t="s">
        <v>7265</v>
      </c>
      <c s="14">
        <f>'SO 13-64-01'!K8+'SO 13-64-01'!M8</f>
      </c>
      <c s="14">
        <f>C117*0.21</f>
      </c>
      <c s="14">
        <f>C117+D117</f>
      </c>
      <c s="13">
        <f>'SO 13-64-01'!T7</f>
      </c>
    </row>
    <row r="118" spans="1:6" ht="12.75">
      <c r="A118" s="11" t="s">
        <v>7321</v>
      </c>
      <c s="12" t="s">
        <v>7322</v>
      </c>
      <c s="14">
        <f>0+C119+C120+C121+C122+C123+C124+C125+C126+C127</f>
      </c>
      <c s="14">
        <f>C118*0.21</f>
      </c>
      <c s="14">
        <f>0+E119+E120+E121+E122+E123+E124+E125+E126+E127</f>
      </c>
      <c s="13">
        <f>0+F119+F120+F121+F122+F123+F124+F125+F126+F127</f>
      </c>
    </row>
    <row r="119" spans="1:6" ht="12.75">
      <c r="A119" s="11" t="s">
        <v>7323</v>
      </c>
      <c s="12" t="s">
        <v>7324</v>
      </c>
      <c s="14">
        <f>'SO 12-36-01'!K8+'SO 12-36-01'!M8</f>
      </c>
      <c s="14">
        <f>C119*0.21</f>
      </c>
      <c s="14">
        <f>C119+D119</f>
      </c>
      <c s="13">
        <f>'SO 12-36-01'!T7</f>
      </c>
    </row>
    <row r="120" spans="1:6" ht="12.75">
      <c r="A120" s="11" t="s">
        <v>7402</v>
      </c>
      <c s="12" t="s">
        <v>7403</v>
      </c>
      <c s="14">
        <f>'SO 12-36-08'!K8+'SO 12-36-08'!M8</f>
      </c>
      <c s="14">
        <f>C120*0.21</f>
      </c>
      <c s="14">
        <f>C120+D120</f>
      </c>
      <c s="13">
        <f>'SO 12-36-08'!T7</f>
      </c>
    </row>
    <row r="121" spans="1:6" ht="12.75">
      <c r="A121" s="11" t="s">
        <v>7424</v>
      </c>
      <c s="12" t="s">
        <v>7425</v>
      </c>
      <c s="14">
        <f>'SO 12-36-09'!K8+'SO 12-36-09'!M8</f>
      </c>
      <c s="14">
        <f>C121*0.21</f>
      </c>
      <c s="14">
        <f>C121+D121</f>
      </c>
      <c s="13">
        <f>'SO 12-36-09'!T7</f>
      </c>
    </row>
    <row r="122" spans="1:6" ht="12.75">
      <c r="A122" s="11" t="s">
        <v>7435</v>
      </c>
      <c s="12" t="s">
        <v>7436</v>
      </c>
      <c s="14">
        <f>'SO 13-36-02'!K8+'SO 13-36-02'!M8</f>
      </c>
      <c s="14">
        <f>C122*0.21</f>
      </c>
      <c s="14">
        <f>C122+D122</f>
      </c>
      <c s="13">
        <f>'SO 13-36-02'!T7</f>
      </c>
    </row>
    <row r="123" spans="1:6" ht="12.75">
      <c r="A123" s="11" t="s">
        <v>7543</v>
      </c>
      <c s="12" t="s">
        <v>7544</v>
      </c>
      <c s="14">
        <f>'SO 13-36-03'!K8+'SO 13-36-03'!M8</f>
      </c>
      <c s="14">
        <f>C123*0.21</f>
      </c>
      <c s="14">
        <f>C123+D123</f>
      </c>
      <c s="13">
        <f>'SO 13-36-03'!T7</f>
      </c>
    </row>
    <row r="124" spans="1:6" ht="12.75">
      <c r="A124" s="11" t="s">
        <v>7574</v>
      </c>
      <c s="12" t="s">
        <v>7575</v>
      </c>
      <c s="14">
        <f>'SO 13-36-04'!K8+'SO 13-36-04'!M8</f>
      </c>
      <c s="14">
        <f>C124*0.21</f>
      </c>
      <c s="14">
        <f>C124+D124</f>
      </c>
      <c s="13">
        <f>'SO 13-36-04'!T7</f>
      </c>
    </row>
    <row r="125" spans="1:6" ht="12.75">
      <c r="A125" s="11" t="s">
        <v>7583</v>
      </c>
      <c s="12" t="s">
        <v>7584</v>
      </c>
      <c s="14">
        <f>'SO 13-36-05'!K8+'SO 13-36-05'!M8</f>
      </c>
      <c s="14">
        <f>C125*0.21</f>
      </c>
      <c s="14">
        <f>C125+D125</f>
      </c>
      <c s="13">
        <f>'SO 13-36-05'!T7</f>
      </c>
    </row>
    <row r="126" spans="1:6" ht="12.75">
      <c r="A126" s="11" t="s">
        <v>7610</v>
      </c>
      <c s="12" t="s">
        <v>7611</v>
      </c>
      <c s="14">
        <f>'SO 14-36-01'!K8+'SO 14-36-01'!M8</f>
      </c>
      <c s="14">
        <f>C126*0.21</f>
      </c>
      <c s="14">
        <f>C126+D126</f>
      </c>
      <c s="13">
        <f>'SO 14-36-01'!T7</f>
      </c>
    </row>
    <row r="127" spans="1:6" ht="12.75">
      <c r="A127" s="11" t="s">
        <v>7615</v>
      </c>
      <c s="12" t="s">
        <v>7616</v>
      </c>
      <c s="14">
        <f>'SO 14-36-02'!K8+'SO 14-36-02'!M8</f>
      </c>
      <c s="14">
        <f>C127*0.21</f>
      </c>
      <c s="14">
        <f>C127+D127</f>
      </c>
      <c s="13">
        <f>'SO 14-36-02'!T7</f>
      </c>
    </row>
    <row r="128" spans="1:6" ht="12.75">
      <c r="A128" s="11" t="s">
        <v>7645</v>
      </c>
      <c s="12" t="s">
        <v>7646</v>
      </c>
      <c s="14">
        <f>0+C129+C130+C131</f>
      </c>
      <c s="14">
        <f>C128*0.21</f>
      </c>
      <c s="14">
        <f>0+E129+E130+E131</f>
      </c>
      <c s="13">
        <f>0+F129+F130+F131</f>
      </c>
    </row>
    <row r="129" spans="1:6" ht="12.75">
      <c r="A129" s="11" t="s">
        <v>7647</v>
      </c>
      <c s="12" t="s">
        <v>7648</v>
      </c>
      <c s="14">
        <f>'SO 12-41-01'!K8+'SO 12-41-01'!M8</f>
      </c>
      <c s="14">
        <f>C129*0.21</f>
      </c>
      <c s="14">
        <f>C129+D129</f>
      </c>
      <c s="13">
        <f>'SO 12-41-01'!T7</f>
      </c>
    </row>
    <row r="130" spans="1:6" ht="12.75">
      <c r="A130" s="11" t="s">
        <v>7677</v>
      </c>
      <c s="12" t="s">
        <v>7678</v>
      </c>
      <c s="14">
        <f>'SO 13-41-01'!K8+'SO 13-41-01'!M8</f>
      </c>
      <c s="14">
        <f>C130*0.21</f>
      </c>
      <c s="14">
        <f>C130+D130</f>
      </c>
      <c s="13">
        <f>'SO 13-41-01'!T7</f>
      </c>
    </row>
    <row r="131" spans="1:6" ht="12.75">
      <c r="A131" s="11" t="s">
        <v>7680</v>
      </c>
      <c s="12" t="s">
        <v>7681</v>
      </c>
      <c s="14">
        <f>'SO 14-41-01'!K8+'SO 14-41-01'!M8</f>
      </c>
      <c s="14">
        <f>C131*0.21</f>
      </c>
      <c s="14">
        <f>C131+D131</f>
      </c>
      <c s="13">
        <f>'SO 14-41-01'!T7</f>
      </c>
    </row>
    <row r="132" spans="1:6" ht="12.75">
      <c r="A132" s="11" t="s">
        <v>7686</v>
      </c>
      <c s="12" t="s">
        <v>7687</v>
      </c>
      <c s="14">
        <f>0+C133</f>
      </c>
      <c s="14">
        <f>C132*0.21</f>
      </c>
      <c s="14">
        <f>0+E133</f>
      </c>
      <c s="13">
        <f>0+F133</f>
      </c>
    </row>
    <row r="133" spans="1:6" ht="12.75">
      <c r="A133" s="11" t="s">
        <v>7688</v>
      </c>
      <c s="12" t="s">
        <v>7689</v>
      </c>
      <c s="14">
        <f>'SO 90-35-05'!K8+'SO 90-35-05'!M8</f>
      </c>
      <c s="14">
        <f>C133*0.21</f>
      </c>
      <c s="14">
        <f>C133+D133</f>
      </c>
      <c s="13">
        <f>'SO 90-35-05'!T7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52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COUNTIFS(L8:L525,"=0",A8:A525,"P")+COUNTIFS(L8:L525,"",A8:A525,"P")+SUM(Q8:Q525)</f>
      </c>
    </row>
    <row r="8" spans="1:13" ht="12.75">
      <c r="A8" t="s">
        <v>44</v>
      </c>
      <c r="C8" s="28" t="s">
        <v>45</v>
      </c>
      <c r="E8" s="30" t="s">
        <v>17</v>
      </c>
      <c r="J8" s="29">
        <f>0+J9+J14+J27+J40+J137+J338+J435+J492</f>
      </c>
      <c s="29">
        <f>0+K9+K14+K27+K40+K137+K338+K435+K492</f>
      </c>
      <c s="29">
        <f>0+L9+L14+L27+L40+L137+L338+L435+L492</f>
      </c>
      <c s="29">
        <f>0+M9+M14+M27+M40+M137+M338+M435+M492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1225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69</v>
      </c>
      <c s="35" t="s">
        <v>52</v>
      </c>
      <c s="6" t="s">
        <v>70</v>
      </c>
      <c s="36" t="s">
        <v>71</v>
      </c>
      <c s="37">
        <v>265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1225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75</v>
      </c>
      <c r="E27" s="33" t="s">
        <v>76</v>
      </c>
      <c r="J27" s="32">
        <f>0</f>
      </c>
      <c s="32">
        <f>0</f>
      </c>
      <c s="32">
        <f>0+L28+L32+L36</f>
      </c>
      <c s="32">
        <f>0+M28+M32+M36</f>
      </c>
    </row>
    <row r="28" spans="1:16" ht="12.75">
      <c r="A28" t="s">
        <v>49</v>
      </c>
      <c s="34" t="s">
        <v>77</v>
      </c>
      <c s="34" t="s">
        <v>78</v>
      </c>
      <c s="35" t="s">
        <v>52</v>
      </c>
      <c s="6" t="s">
        <v>79</v>
      </c>
      <c s="36" t="s">
        <v>71</v>
      </c>
      <c s="37">
        <v>2895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81</v>
      </c>
      <c s="35" t="s">
        <v>52</v>
      </c>
      <c s="6" t="s">
        <v>82</v>
      </c>
      <c s="36" t="s">
        <v>71</v>
      </c>
      <c s="37">
        <v>265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2720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0+L41+L45+L49+L53+L57+L61+L65+L69+L73+L77+L81+L85+L89+L93+L97+L101+L105+L109+L113+L117+L121+L125+L129+L133</f>
      </c>
      <c s="32">
        <f>0+M41+M45+M49+M53+M57+M61+M65+M69+M73+M77+M81+M85+M89+M93+M97+M101+M105+M109+M113+M117+M121+M125+M129+M133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121.7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93</v>
      </c>
      <c s="35" t="s">
        <v>52</v>
      </c>
      <c s="6" t="s">
        <v>94</v>
      </c>
      <c s="36" t="s">
        <v>91</v>
      </c>
      <c s="37">
        <v>279.56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19.44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121.7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102</v>
      </c>
      <c s="35" t="s">
        <v>52</v>
      </c>
      <c s="6" t="s">
        <v>103</v>
      </c>
      <c s="36" t="s">
        <v>91</v>
      </c>
      <c s="37">
        <v>279.56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19.44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168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36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116</v>
      </c>
      <c s="35" t="s">
        <v>52</v>
      </c>
      <c s="6" t="s">
        <v>117</v>
      </c>
      <c s="36" t="s">
        <v>110</v>
      </c>
      <c s="37">
        <v>13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120</v>
      </c>
      <c s="35" t="s">
        <v>52</v>
      </c>
      <c s="6" t="s">
        <v>121</v>
      </c>
      <c s="36" t="s">
        <v>110</v>
      </c>
      <c s="37">
        <v>11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123</v>
      </c>
      <c s="35" t="s">
        <v>52</v>
      </c>
      <c s="6" t="s">
        <v>124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118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125</v>
      </c>
      <c s="34" t="s">
        <v>126</v>
      </c>
      <c s="35" t="s">
        <v>52</v>
      </c>
      <c s="6" t="s">
        <v>127</v>
      </c>
      <c s="36" t="s">
        <v>71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128</v>
      </c>
      <c s="34" t="s">
        <v>129</v>
      </c>
      <c s="35" t="s">
        <v>52</v>
      </c>
      <c s="6" t="s">
        <v>130</v>
      </c>
      <c s="36" t="s">
        <v>71</v>
      </c>
      <c s="37">
        <v>2205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131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134</v>
      </c>
      <c s="34" t="s">
        <v>135</v>
      </c>
      <c s="35" t="s">
        <v>52</v>
      </c>
      <c s="6" t="s">
        <v>136</v>
      </c>
      <c s="36" t="s">
        <v>110</v>
      </c>
      <c s="37">
        <v>6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25.5">
      <c r="A101" t="s">
        <v>49</v>
      </c>
      <c s="34" t="s">
        <v>137</v>
      </c>
      <c s="34" t="s">
        <v>138</v>
      </c>
      <c s="35" t="s">
        <v>52</v>
      </c>
      <c s="6" t="s">
        <v>139</v>
      </c>
      <c s="36" t="s">
        <v>110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140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141</v>
      </c>
      <c s="34" t="s">
        <v>142</v>
      </c>
      <c s="35" t="s">
        <v>52</v>
      </c>
      <c s="6" t="s">
        <v>143</v>
      </c>
      <c s="36" t="s">
        <v>144</v>
      </c>
      <c s="37">
        <v>13.2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146</v>
      </c>
      <c s="35" t="s">
        <v>52</v>
      </c>
      <c s="6" t="s">
        <v>147</v>
      </c>
      <c s="36" t="s">
        <v>71</v>
      </c>
      <c s="37">
        <v>1100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149</v>
      </c>
      <c s="35" t="s">
        <v>52</v>
      </c>
      <c s="6" t="s">
        <v>150</v>
      </c>
      <c s="36" t="s">
        <v>71</v>
      </c>
      <c s="37">
        <v>1100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152</v>
      </c>
      <c s="35" t="s">
        <v>52</v>
      </c>
      <c s="6" t="s">
        <v>153</v>
      </c>
      <c s="36" t="s">
        <v>71</v>
      </c>
      <c s="37">
        <v>1100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155</v>
      </c>
      <c s="35" t="s">
        <v>52</v>
      </c>
      <c s="6" t="s">
        <v>156</v>
      </c>
      <c s="36" t="s">
        <v>157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158</v>
      </c>
      <c s="34" t="s">
        <v>159</v>
      </c>
      <c s="35" t="s">
        <v>52</v>
      </c>
      <c s="6" t="s">
        <v>160</v>
      </c>
      <c s="36" t="s">
        <v>71</v>
      </c>
      <c s="37">
        <v>1100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161</v>
      </c>
      <c s="34" t="s">
        <v>162</v>
      </c>
      <c s="35" t="s">
        <v>52</v>
      </c>
      <c s="6" t="s">
        <v>163</v>
      </c>
      <c s="36" t="s">
        <v>110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164</v>
      </c>
      <c s="34" t="s">
        <v>165</v>
      </c>
      <c s="35" t="s">
        <v>52</v>
      </c>
      <c s="6" t="s">
        <v>166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167</v>
      </c>
      <c r="E137" s="33" t="s">
        <v>168</v>
      </c>
      <c r="J137" s="32">
        <f>0</f>
      </c>
      <c s="32">
        <f>0</f>
      </c>
      <c s="32">
        <f>0+L138+L142+L146+L150+L154+L158+L162+L166+L170+L174+L178+L182+L186+L190+L194+L198+L202+L206+L210+L214+L218+L222+L226+L230+L234+L238+L242+L246+L250+L254+L258+L262+L266+L270+L274+L278+L282+L286+L290+L294+L298+L302+L306+L310+L314+L318+L322+L326+L330+L334</f>
      </c>
      <c s="32">
        <f>0+M138+M142+M146+M150+M154+M158+M162+M166+M170+M174+M178+M182+M186+M190+M194+M198+M202+M206+M210+M214+M218+M222+M226+M230+M234+M238+M242+M246+M250+M254+M258+M262+M266+M270+M274+M278+M282+M286+M290+M294+M298+M302+M306+M310+M314+M318+M322+M326+M330+M334</f>
      </c>
    </row>
    <row r="138" spans="1:16" ht="12.75">
      <c r="A138" t="s">
        <v>49</v>
      </c>
      <c s="34" t="s">
        <v>169</v>
      </c>
      <c s="34" t="s">
        <v>170</v>
      </c>
      <c s="35" t="s">
        <v>52</v>
      </c>
      <c s="6" t="s">
        <v>171</v>
      </c>
      <c s="36" t="s">
        <v>71</v>
      </c>
      <c s="37">
        <v>70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172</v>
      </c>
      <c s="34" t="s">
        <v>173</v>
      </c>
      <c s="35" t="s">
        <v>52</v>
      </c>
      <c s="6" t="s">
        <v>174</v>
      </c>
      <c s="36" t="s">
        <v>71</v>
      </c>
      <c s="37">
        <v>70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175</v>
      </c>
      <c s="34" t="s">
        <v>176</v>
      </c>
      <c s="35" t="s">
        <v>52</v>
      </c>
      <c s="6" t="s">
        <v>177</v>
      </c>
      <c s="36" t="s">
        <v>71</v>
      </c>
      <c s="37">
        <v>50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178</v>
      </c>
      <c s="34" t="s">
        <v>179</v>
      </c>
      <c s="35" t="s">
        <v>52</v>
      </c>
      <c s="6" t="s">
        <v>180</v>
      </c>
      <c s="36" t="s">
        <v>71</v>
      </c>
      <c s="37">
        <v>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181</v>
      </c>
      <c s="34" t="s">
        <v>182</v>
      </c>
      <c s="35" t="s">
        <v>52</v>
      </c>
      <c s="6" t="s">
        <v>183</v>
      </c>
      <c s="36" t="s">
        <v>110</v>
      </c>
      <c s="37">
        <v>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184</v>
      </c>
      <c s="34" t="s">
        <v>185</v>
      </c>
      <c s="35" t="s">
        <v>52</v>
      </c>
      <c s="6" t="s">
        <v>186</v>
      </c>
      <c s="36" t="s">
        <v>110</v>
      </c>
      <c s="37">
        <v>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187</v>
      </c>
      <c s="34" t="s">
        <v>188</v>
      </c>
      <c s="35" t="s">
        <v>52</v>
      </c>
      <c s="6" t="s">
        <v>189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190</v>
      </c>
      <c s="34" t="s">
        <v>191</v>
      </c>
      <c s="35" t="s">
        <v>52</v>
      </c>
      <c s="6" t="s">
        <v>192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193</v>
      </c>
      <c s="34" t="s">
        <v>194</v>
      </c>
      <c s="35" t="s">
        <v>52</v>
      </c>
      <c s="6" t="s">
        <v>195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196</v>
      </c>
      <c s="34" t="s">
        <v>197</v>
      </c>
      <c s="35" t="s">
        <v>52</v>
      </c>
      <c s="6" t="s">
        <v>198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25.5">
      <c r="A178" t="s">
        <v>49</v>
      </c>
      <c s="34" t="s">
        <v>199</v>
      </c>
      <c s="34" t="s">
        <v>200</v>
      </c>
      <c s="35" t="s">
        <v>52</v>
      </c>
      <c s="6" t="s">
        <v>201</v>
      </c>
      <c s="36" t="s">
        <v>110</v>
      </c>
      <c s="37">
        <v>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25.5">
      <c r="A182" t="s">
        <v>49</v>
      </c>
      <c s="34" t="s">
        <v>202</v>
      </c>
      <c s="34" t="s">
        <v>203</v>
      </c>
      <c s="35" t="s">
        <v>52</v>
      </c>
      <c s="6" t="s">
        <v>204</v>
      </c>
      <c s="36" t="s">
        <v>110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205</v>
      </c>
      <c s="34" t="s">
        <v>206</v>
      </c>
      <c s="35" t="s">
        <v>52</v>
      </c>
      <c s="6" t="s">
        <v>207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208</v>
      </c>
      <c s="34" t="s">
        <v>209</v>
      </c>
      <c s="35" t="s">
        <v>52</v>
      </c>
      <c s="6" t="s">
        <v>210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211</v>
      </c>
      <c s="34" t="s">
        <v>212</v>
      </c>
      <c s="35" t="s">
        <v>52</v>
      </c>
      <c s="6" t="s">
        <v>213</v>
      </c>
      <c s="36" t="s">
        <v>110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214</v>
      </c>
      <c s="34" t="s">
        <v>215</v>
      </c>
      <c s="35" t="s">
        <v>52</v>
      </c>
      <c s="6" t="s">
        <v>216</v>
      </c>
      <c s="36" t="s">
        <v>110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217</v>
      </c>
      <c s="34" t="s">
        <v>218</v>
      </c>
      <c s="35" t="s">
        <v>52</v>
      </c>
      <c s="6" t="s">
        <v>219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220</v>
      </c>
      <c s="34" t="s">
        <v>221</v>
      </c>
      <c s="35" t="s">
        <v>52</v>
      </c>
      <c s="6" t="s">
        <v>222</v>
      </c>
      <c s="36" t="s">
        <v>110</v>
      </c>
      <c s="37">
        <v>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25.5">
      <c r="A210" t="s">
        <v>49</v>
      </c>
      <c s="34" t="s">
        <v>223</v>
      </c>
      <c s="34" t="s">
        <v>224</v>
      </c>
      <c s="35" t="s">
        <v>52</v>
      </c>
      <c s="6" t="s">
        <v>225</v>
      </c>
      <c s="36" t="s">
        <v>226</v>
      </c>
      <c s="37">
        <v>18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6" ht="25.5">
      <c r="A214" t="s">
        <v>49</v>
      </c>
      <c s="34" t="s">
        <v>227</v>
      </c>
      <c s="34" t="s">
        <v>228</v>
      </c>
      <c s="35" t="s">
        <v>52</v>
      </c>
      <c s="6" t="s">
        <v>229</v>
      </c>
      <c s="36" t="s">
        <v>226</v>
      </c>
      <c s="37">
        <v>18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52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230</v>
      </c>
      <c s="34" t="s">
        <v>231</v>
      </c>
      <c s="35" t="s">
        <v>52</v>
      </c>
      <c s="6" t="s">
        <v>232</v>
      </c>
      <c s="36" t="s">
        <v>110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52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233</v>
      </c>
      <c s="34" t="s">
        <v>234</v>
      </c>
      <c s="35" t="s">
        <v>52</v>
      </c>
      <c s="6" t="s">
        <v>235</v>
      </c>
      <c s="36" t="s">
        <v>110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52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236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239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52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242</v>
      </c>
      <c s="34" t="s">
        <v>243</v>
      </c>
      <c s="35" t="s">
        <v>52</v>
      </c>
      <c s="6" t="s">
        <v>244</v>
      </c>
      <c s="36" t="s">
        <v>110</v>
      </c>
      <c s="37">
        <v>3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245</v>
      </c>
      <c s="34" t="s">
        <v>246</v>
      </c>
      <c s="35" t="s">
        <v>52</v>
      </c>
      <c s="6" t="s">
        <v>247</v>
      </c>
      <c s="36" t="s">
        <v>110</v>
      </c>
      <c s="37">
        <v>3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248</v>
      </c>
      <c s="34" t="s">
        <v>249</v>
      </c>
      <c s="35" t="s">
        <v>52</v>
      </c>
      <c s="6" t="s">
        <v>250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52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251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52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254</v>
      </c>
      <c s="34" t="s">
        <v>255</v>
      </c>
      <c s="35" t="s">
        <v>52</v>
      </c>
      <c s="6" t="s">
        <v>256</v>
      </c>
      <c s="36" t="s">
        <v>110</v>
      </c>
      <c s="37">
        <v>3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257</v>
      </c>
      <c s="34" t="s">
        <v>258</v>
      </c>
      <c s="35" t="s">
        <v>52</v>
      </c>
      <c s="6" t="s">
        <v>259</v>
      </c>
      <c s="36" t="s">
        <v>110</v>
      </c>
      <c s="37">
        <v>3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52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260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52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263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52</v>
      </c>
    </row>
    <row r="265" spans="1:5" ht="12.75">
      <c r="A265" t="s">
        <v>60</v>
      </c>
      <c r="E265" s="39" t="s">
        <v>68</v>
      </c>
    </row>
    <row r="266" spans="1:16" ht="25.5">
      <c r="A266" t="s">
        <v>49</v>
      </c>
      <c s="34" t="s">
        <v>266</v>
      </c>
      <c s="34" t="s">
        <v>267</v>
      </c>
      <c s="35" t="s">
        <v>52</v>
      </c>
      <c s="6" t="s">
        <v>268</v>
      </c>
      <c s="36" t="s">
        <v>110</v>
      </c>
      <c s="37">
        <v>1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25.5">
      <c r="A270" t="s">
        <v>49</v>
      </c>
      <c s="34" t="s">
        <v>269</v>
      </c>
      <c s="34" t="s">
        <v>270</v>
      </c>
      <c s="35" t="s">
        <v>52</v>
      </c>
      <c s="6" t="s">
        <v>271</v>
      </c>
      <c s="36" t="s">
        <v>226</v>
      </c>
      <c s="37">
        <v>18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52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272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52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275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52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278</v>
      </c>
      <c s="34" t="s">
        <v>279</v>
      </c>
      <c s="35" t="s">
        <v>52</v>
      </c>
      <c s="6" t="s">
        <v>280</v>
      </c>
      <c s="36" t="s">
        <v>110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281</v>
      </c>
      <c s="34" t="s">
        <v>282</v>
      </c>
      <c s="35" t="s">
        <v>52</v>
      </c>
      <c s="6" t="s">
        <v>283</v>
      </c>
      <c s="36" t="s">
        <v>110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284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287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25.5">
      <c r="A298" t="s">
        <v>49</v>
      </c>
      <c s="34" t="s">
        <v>290</v>
      </c>
      <c s="34" t="s">
        <v>291</v>
      </c>
      <c s="35" t="s">
        <v>52</v>
      </c>
      <c s="6" t="s">
        <v>292</v>
      </c>
      <c s="36" t="s">
        <v>110</v>
      </c>
      <c s="37">
        <v>11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25.5">
      <c r="A302" t="s">
        <v>49</v>
      </c>
      <c s="34" t="s">
        <v>293</v>
      </c>
      <c s="34" t="s">
        <v>294</v>
      </c>
      <c s="35" t="s">
        <v>52</v>
      </c>
      <c s="6" t="s">
        <v>295</v>
      </c>
      <c s="36" t="s">
        <v>110</v>
      </c>
      <c s="37">
        <v>9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25.5">
      <c r="A306" t="s">
        <v>49</v>
      </c>
      <c s="34" t="s">
        <v>296</v>
      </c>
      <c s="34" t="s">
        <v>297</v>
      </c>
      <c s="35" t="s">
        <v>52</v>
      </c>
      <c s="6" t="s">
        <v>298</v>
      </c>
      <c s="36" t="s">
        <v>110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25.5">
      <c r="A310" t="s">
        <v>49</v>
      </c>
      <c s="34" t="s">
        <v>299</v>
      </c>
      <c s="34" t="s">
        <v>300</v>
      </c>
      <c s="35" t="s">
        <v>52</v>
      </c>
      <c s="6" t="s">
        <v>301</v>
      </c>
      <c s="36" t="s">
        <v>110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302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305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308</v>
      </c>
      <c s="34" t="s">
        <v>309</v>
      </c>
      <c s="35" t="s">
        <v>52</v>
      </c>
      <c s="6" t="s">
        <v>310</v>
      </c>
      <c s="36" t="s">
        <v>110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311</v>
      </c>
      <c s="34" t="s">
        <v>312</v>
      </c>
      <c s="35" t="s">
        <v>52</v>
      </c>
      <c s="6" t="s">
        <v>313</v>
      </c>
      <c s="36" t="s">
        <v>110</v>
      </c>
      <c s="37">
        <v>1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314</v>
      </c>
      <c s="34" t="s">
        <v>315</v>
      </c>
      <c s="35" t="s">
        <v>52</v>
      </c>
      <c s="6" t="s">
        <v>316</v>
      </c>
      <c s="36" t="s">
        <v>110</v>
      </c>
      <c s="37">
        <v>2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38.25">
      <c r="A333" t="s">
        <v>60</v>
      </c>
      <c r="E333" s="39" t="s">
        <v>317</v>
      </c>
    </row>
    <row r="334" spans="1:16" ht="12.75">
      <c r="A334" t="s">
        <v>49</v>
      </c>
      <c s="34" t="s">
        <v>318</v>
      </c>
      <c s="34" t="s">
        <v>319</v>
      </c>
      <c s="35" t="s">
        <v>52</v>
      </c>
      <c s="6" t="s">
        <v>320</v>
      </c>
      <c s="36" t="s">
        <v>110</v>
      </c>
      <c s="37">
        <v>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38.25">
      <c r="A337" t="s">
        <v>60</v>
      </c>
      <c r="E337" s="39" t="s">
        <v>317</v>
      </c>
    </row>
    <row r="338" spans="1:13" ht="12.75">
      <c r="A338" t="s">
        <v>46</v>
      </c>
      <c r="C338" s="31" t="s">
        <v>321</v>
      </c>
      <c r="E338" s="33" t="s">
        <v>322</v>
      </c>
      <c r="J338" s="32">
        <f>0</f>
      </c>
      <c s="32">
        <f>0</f>
      </c>
      <c s="32">
        <f>0+L339+L343+L347+L351+L355+L359+L363+L367+L371+L375+L379+L383+L387+L391+L395+L399+L403+L407+L411+L415+L419+L423+L427+L431</f>
      </c>
      <c s="32">
        <f>0+M339+M343+M347+M351+M355+M359+M363+M367+M371+M375+M379+M383+M387+M391+M395+M399+M403+M407+M411+M415+M419+M423+M427+M431</f>
      </c>
    </row>
    <row r="339" spans="1:16" ht="12.75">
      <c r="A339" t="s">
        <v>49</v>
      </c>
      <c s="34" t="s">
        <v>323</v>
      </c>
      <c s="34" t="s">
        <v>324</v>
      </c>
      <c s="35" t="s">
        <v>52</v>
      </c>
      <c s="6" t="s">
        <v>325</v>
      </c>
      <c s="36" t="s">
        <v>110</v>
      </c>
      <c s="37">
        <v>10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52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75</v>
      </c>
      <c s="34" t="s">
        <v>326</v>
      </c>
      <c s="35" t="s">
        <v>52</v>
      </c>
      <c s="6" t="s">
        <v>327</v>
      </c>
      <c s="36" t="s">
        <v>110</v>
      </c>
      <c s="37">
        <v>10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66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52</v>
      </c>
    </row>
    <row r="346" spans="1:5" ht="12.75">
      <c r="A346" t="s">
        <v>60</v>
      </c>
      <c r="E346" s="39" t="s">
        <v>68</v>
      </c>
    </row>
    <row r="347" spans="1:16" ht="12.75">
      <c r="A347" t="s">
        <v>49</v>
      </c>
      <c s="34" t="s">
        <v>328</v>
      </c>
      <c s="34" t="s">
        <v>329</v>
      </c>
      <c s="35" t="s">
        <v>52</v>
      </c>
      <c s="6" t="s">
        <v>330</v>
      </c>
      <c s="36" t="s">
        <v>110</v>
      </c>
      <c s="37">
        <v>3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66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52</v>
      </c>
    </row>
    <row r="350" spans="1:5" ht="12.75">
      <c r="A350" t="s">
        <v>60</v>
      </c>
      <c r="E350" s="39" t="s">
        <v>68</v>
      </c>
    </row>
    <row r="351" spans="1:16" ht="12.75">
      <c r="A351" t="s">
        <v>49</v>
      </c>
      <c s="34" t="s">
        <v>331</v>
      </c>
      <c s="34" t="s">
        <v>332</v>
      </c>
      <c s="35" t="s">
        <v>52</v>
      </c>
      <c s="6" t="s">
        <v>333</v>
      </c>
      <c s="36" t="s">
        <v>110</v>
      </c>
      <c s="37">
        <v>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66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52</v>
      </c>
    </row>
    <row r="354" spans="1:5" ht="12.75">
      <c r="A354" t="s">
        <v>60</v>
      </c>
      <c r="E354" s="39" t="s">
        <v>68</v>
      </c>
    </row>
    <row r="355" spans="1:16" ht="25.5">
      <c r="A355" t="s">
        <v>49</v>
      </c>
      <c s="34" t="s">
        <v>334</v>
      </c>
      <c s="34" t="s">
        <v>335</v>
      </c>
      <c s="35" t="s">
        <v>52</v>
      </c>
      <c s="6" t="s">
        <v>336</v>
      </c>
      <c s="36" t="s">
        <v>110</v>
      </c>
      <c s="37">
        <v>20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66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52</v>
      </c>
    </row>
    <row r="358" spans="1:5" ht="12.75">
      <c r="A358" t="s">
        <v>60</v>
      </c>
      <c r="E358" s="39" t="s">
        <v>68</v>
      </c>
    </row>
    <row r="359" spans="1:16" ht="12.75">
      <c r="A359" t="s">
        <v>49</v>
      </c>
      <c s="34" t="s">
        <v>337</v>
      </c>
      <c s="34" t="s">
        <v>338</v>
      </c>
      <c s="35" t="s">
        <v>52</v>
      </c>
      <c s="6" t="s">
        <v>339</v>
      </c>
      <c s="36" t="s">
        <v>110</v>
      </c>
      <c s="37">
        <v>20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66</v>
      </c>
      <c>
        <f>(M359*21)/100</f>
      </c>
      <c t="s">
        <v>27</v>
      </c>
    </row>
    <row r="360" spans="1:5" ht="12.75">
      <c r="A360" s="35" t="s">
        <v>56</v>
      </c>
      <c r="E360" s="39" t="s">
        <v>52</v>
      </c>
    </row>
    <row r="361" spans="1:5" ht="12.75">
      <c r="A361" s="35" t="s">
        <v>58</v>
      </c>
      <c r="E361" s="40" t="s">
        <v>52</v>
      </c>
    </row>
    <row r="362" spans="1:5" ht="12.75">
      <c r="A362" t="s">
        <v>60</v>
      </c>
      <c r="E362" s="39" t="s">
        <v>68</v>
      </c>
    </row>
    <row r="363" spans="1:16" ht="12.75">
      <c r="A363" t="s">
        <v>49</v>
      </c>
      <c s="34" t="s">
        <v>340</v>
      </c>
      <c s="34" t="s">
        <v>341</v>
      </c>
      <c s="35" t="s">
        <v>52</v>
      </c>
      <c s="6" t="s">
        <v>342</v>
      </c>
      <c s="36" t="s">
        <v>110</v>
      </c>
      <c s="37">
        <v>2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52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343</v>
      </c>
      <c s="34" t="s">
        <v>344</v>
      </c>
      <c s="35" t="s">
        <v>52</v>
      </c>
      <c s="6" t="s">
        <v>345</v>
      </c>
      <c s="36" t="s">
        <v>110</v>
      </c>
      <c s="37">
        <v>2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52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346</v>
      </c>
      <c s="34" t="s">
        <v>347</v>
      </c>
      <c s="35" t="s">
        <v>52</v>
      </c>
      <c s="6" t="s">
        <v>348</v>
      </c>
      <c s="36" t="s">
        <v>110</v>
      </c>
      <c s="37">
        <v>13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52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349</v>
      </c>
      <c s="34" t="s">
        <v>350</v>
      </c>
      <c s="35" t="s">
        <v>52</v>
      </c>
      <c s="6" t="s">
        <v>351</v>
      </c>
      <c s="36" t="s">
        <v>110</v>
      </c>
      <c s="37">
        <v>13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52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352</v>
      </c>
      <c s="34" t="s">
        <v>353</v>
      </c>
      <c s="35" t="s">
        <v>52</v>
      </c>
      <c s="6" t="s">
        <v>354</v>
      </c>
      <c s="36" t="s">
        <v>110</v>
      </c>
      <c s="37">
        <v>8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52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355</v>
      </c>
      <c s="34" t="s">
        <v>356</v>
      </c>
      <c s="35" t="s">
        <v>52</v>
      </c>
      <c s="6" t="s">
        <v>357</v>
      </c>
      <c s="36" t="s">
        <v>110</v>
      </c>
      <c s="37">
        <v>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52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358</v>
      </c>
      <c s="34" t="s">
        <v>359</v>
      </c>
      <c s="35" t="s">
        <v>52</v>
      </c>
      <c s="6" t="s">
        <v>360</v>
      </c>
      <c s="36" t="s">
        <v>110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52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361</v>
      </c>
      <c s="34" t="s">
        <v>362</v>
      </c>
      <c s="35" t="s">
        <v>52</v>
      </c>
      <c s="6" t="s">
        <v>363</v>
      </c>
      <c s="36" t="s">
        <v>110</v>
      </c>
      <c s="37">
        <v>1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52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364</v>
      </c>
      <c s="34" t="s">
        <v>365</v>
      </c>
      <c s="35" t="s">
        <v>52</v>
      </c>
      <c s="6" t="s">
        <v>366</v>
      </c>
      <c s="36" t="s">
        <v>110</v>
      </c>
      <c s="37">
        <v>14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52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367</v>
      </c>
      <c s="34" t="s">
        <v>368</v>
      </c>
      <c s="35" t="s">
        <v>52</v>
      </c>
      <c s="6" t="s">
        <v>369</v>
      </c>
      <c s="36" t="s">
        <v>110</v>
      </c>
      <c s="37">
        <v>14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52</v>
      </c>
    </row>
    <row r="402" spans="1:5" ht="12.75">
      <c r="A402" t="s">
        <v>60</v>
      </c>
      <c r="E402" s="39" t="s">
        <v>68</v>
      </c>
    </row>
    <row r="403" spans="1:16" ht="25.5">
      <c r="A403" t="s">
        <v>49</v>
      </c>
      <c s="34" t="s">
        <v>370</v>
      </c>
      <c s="34" t="s">
        <v>371</v>
      </c>
      <c s="35" t="s">
        <v>52</v>
      </c>
      <c s="6" t="s">
        <v>372</v>
      </c>
      <c s="36" t="s">
        <v>110</v>
      </c>
      <c s="37">
        <v>14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52</v>
      </c>
    </row>
    <row r="406" spans="1:5" ht="12.75">
      <c r="A406" t="s">
        <v>60</v>
      </c>
      <c r="E406" s="39" t="s">
        <v>68</v>
      </c>
    </row>
    <row r="407" spans="1:16" ht="25.5">
      <c r="A407" t="s">
        <v>49</v>
      </c>
      <c s="34" t="s">
        <v>373</v>
      </c>
      <c s="34" t="s">
        <v>374</v>
      </c>
      <c s="35" t="s">
        <v>52</v>
      </c>
      <c s="6" t="s">
        <v>375</v>
      </c>
      <c s="36" t="s">
        <v>110</v>
      </c>
      <c s="37">
        <v>14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52</v>
      </c>
    </row>
    <row r="410" spans="1:5" ht="12.75">
      <c r="A410" t="s">
        <v>60</v>
      </c>
      <c r="E410" s="39" t="s">
        <v>68</v>
      </c>
    </row>
    <row r="411" spans="1:16" ht="12.75">
      <c r="A411" t="s">
        <v>49</v>
      </c>
      <c s="34" t="s">
        <v>376</v>
      </c>
      <c s="34" t="s">
        <v>377</v>
      </c>
      <c s="35" t="s">
        <v>52</v>
      </c>
      <c s="6" t="s">
        <v>378</v>
      </c>
      <c s="36" t="s">
        <v>110</v>
      </c>
      <c s="37">
        <v>35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66</v>
      </c>
      <c>
        <f>(M411*21)/100</f>
      </c>
      <c t="s">
        <v>27</v>
      </c>
    </row>
    <row r="412" spans="1:5" ht="12.75">
      <c r="A412" s="35" t="s">
        <v>56</v>
      </c>
      <c r="E412" s="39" t="s">
        <v>52</v>
      </c>
    </row>
    <row r="413" spans="1:5" ht="12.75">
      <c r="A413" s="35" t="s">
        <v>58</v>
      </c>
      <c r="E413" s="40" t="s">
        <v>52</v>
      </c>
    </row>
    <row r="414" spans="1:5" ht="12.75">
      <c r="A414" t="s">
        <v>60</v>
      </c>
      <c r="E414" s="39" t="s">
        <v>68</v>
      </c>
    </row>
    <row r="415" spans="1:16" ht="12.75">
      <c r="A415" t="s">
        <v>49</v>
      </c>
      <c s="34" t="s">
        <v>379</v>
      </c>
      <c s="34" t="s">
        <v>380</v>
      </c>
      <c s="35" t="s">
        <v>52</v>
      </c>
      <c s="6" t="s">
        <v>381</v>
      </c>
      <c s="36" t="s">
        <v>110</v>
      </c>
      <c s="37">
        <v>35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66</v>
      </c>
      <c>
        <f>(M415*21)/100</f>
      </c>
      <c t="s">
        <v>27</v>
      </c>
    </row>
    <row r="416" spans="1:5" ht="12.75">
      <c r="A416" s="35" t="s">
        <v>56</v>
      </c>
      <c r="E416" s="39" t="s">
        <v>52</v>
      </c>
    </row>
    <row r="417" spans="1:5" ht="12.75">
      <c r="A417" s="35" t="s">
        <v>58</v>
      </c>
      <c r="E417" s="40" t="s">
        <v>52</v>
      </c>
    </row>
    <row r="418" spans="1:5" ht="12.75">
      <c r="A418" t="s">
        <v>60</v>
      </c>
      <c r="E418" s="39" t="s">
        <v>68</v>
      </c>
    </row>
    <row r="419" spans="1:16" ht="12.75">
      <c r="A419" t="s">
        <v>49</v>
      </c>
      <c s="34" t="s">
        <v>382</v>
      </c>
      <c s="34" t="s">
        <v>383</v>
      </c>
      <c s="35" t="s">
        <v>52</v>
      </c>
      <c s="6" t="s">
        <v>384</v>
      </c>
      <c s="36" t="s">
        <v>110</v>
      </c>
      <c s="37">
        <v>3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66</v>
      </c>
      <c>
        <f>(M419*21)/100</f>
      </c>
      <c t="s">
        <v>27</v>
      </c>
    </row>
    <row r="420" spans="1:5" ht="12.75">
      <c r="A420" s="35" t="s">
        <v>56</v>
      </c>
      <c r="E420" s="39" t="s">
        <v>52</v>
      </c>
    </row>
    <row r="421" spans="1:5" ht="12.75">
      <c r="A421" s="35" t="s">
        <v>58</v>
      </c>
      <c r="E421" s="40" t="s">
        <v>52</v>
      </c>
    </row>
    <row r="422" spans="1:5" ht="12.75">
      <c r="A422" t="s">
        <v>60</v>
      </c>
      <c r="E422" s="39" t="s">
        <v>68</v>
      </c>
    </row>
    <row r="423" spans="1:16" ht="12.75">
      <c r="A423" t="s">
        <v>49</v>
      </c>
      <c s="34" t="s">
        <v>385</v>
      </c>
      <c s="34" t="s">
        <v>386</v>
      </c>
      <c s="35" t="s">
        <v>52</v>
      </c>
      <c s="6" t="s">
        <v>387</v>
      </c>
      <c s="36" t="s">
        <v>110</v>
      </c>
      <c s="37">
        <v>3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66</v>
      </c>
      <c>
        <f>(M423*21)/100</f>
      </c>
      <c t="s">
        <v>27</v>
      </c>
    </row>
    <row r="424" spans="1:5" ht="12.75">
      <c r="A424" s="35" t="s">
        <v>56</v>
      </c>
      <c r="E424" s="39" t="s">
        <v>52</v>
      </c>
    </row>
    <row r="425" spans="1:5" ht="12.75">
      <c r="A425" s="35" t="s">
        <v>58</v>
      </c>
      <c r="E425" s="40" t="s">
        <v>52</v>
      </c>
    </row>
    <row r="426" spans="1:5" ht="12.75">
      <c r="A426" t="s">
        <v>60</v>
      </c>
      <c r="E426" s="39" t="s">
        <v>68</v>
      </c>
    </row>
    <row r="427" spans="1:16" ht="12.75">
      <c r="A427" t="s">
        <v>49</v>
      </c>
      <c s="34" t="s">
        <v>388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66</v>
      </c>
      <c>
        <f>(M427*21)/100</f>
      </c>
      <c t="s">
        <v>27</v>
      </c>
    </row>
    <row r="428" spans="1:5" ht="12.75">
      <c r="A428" s="35" t="s">
        <v>56</v>
      </c>
      <c r="E428" s="39" t="s">
        <v>52</v>
      </c>
    </row>
    <row r="429" spans="1:5" ht="12.75">
      <c r="A429" s="35" t="s">
        <v>58</v>
      </c>
      <c r="E429" s="40" t="s">
        <v>52</v>
      </c>
    </row>
    <row r="430" spans="1:5" ht="12.75">
      <c r="A430" t="s">
        <v>60</v>
      </c>
      <c r="E430" s="39" t="s">
        <v>68</v>
      </c>
    </row>
    <row r="431" spans="1:16" ht="12.75">
      <c r="A431" t="s">
        <v>49</v>
      </c>
      <c s="34" t="s">
        <v>391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66</v>
      </c>
      <c>
        <f>(M431*21)/100</f>
      </c>
      <c t="s">
        <v>27</v>
      </c>
    </row>
    <row r="432" spans="1:5" ht="12.75">
      <c r="A432" s="35" t="s">
        <v>56</v>
      </c>
      <c r="E432" s="39" t="s">
        <v>52</v>
      </c>
    </row>
    <row r="433" spans="1:5" ht="12.75">
      <c r="A433" s="35" t="s">
        <v>58</v>
      </c>
      <c r="E433" s="40" t="s">
        <v>52</v>
      </c>
    </row>
    <row r="434" spans="1:5" ht="12.75">
      <c r="A434" t="s">
        <v>60</v>
      </c>
      <c r="E434" s="39" t="s">
        <v>68</v>
      </c>
    </row>
    <row r="435" spans="1:13" ht="12.75">
      <c r="A435" t="s">
        <v>46</v>
      </c>
      <c r="C435" s="31" t="s">
        <v>394</v>
      </c>
      <c r="E435" s="33" t="s">
        <v>395</v>
      </c>
      <c r="J435" s="32">
        <f>0</f>
      </c>
      <c s="32">
        <f>0</f>
      </c>
      <c s="32">
        <f>0+L436+L440+L444+L448+L452+L456+L460+L464+L468+L472+L476+L480+L484+L488</f>
      </c>
      <c s="32">
        <f>0+M436+M440+M444+M448+M452+M456+M460+M464+M468+M472+M476+M480+M484+M488</f>
      </c>
    </row>
    <row r="436" spans="1:16" ht="12.75">
      <c r="A436" t="s">
        <v>49</v>
      </c>
      <c s="34" t="s">
        <v>396</v>
      </c>
      <c s="34" t="s">
        <v>397</v>
      </c>
      <c s="35" t="s">
        <v>52</v>
      </c>
      <c s="6" t="s">
        <v>398</v>
      </c>
      <c s="36" t="s">
        <v>110</v>
      </c>
      <c s="37">
        <v>3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399</v>
      </c>
      <c s="34" t="s">
        <v>400</v>
      </c>
      <c s="35" t="s">
        <v>52</v>
      </c>
      <c s="6" t="s">
        <v>401</v>
      </c>
      <c s="36" t="s">
        <v>110</v>
      </c>
      <c s="37">
        <v>48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402</v>
      </c>
      <c s="34" t="s">
        <v>403</v>
      </c>
      <c s="35" t="s">
        <v>52</v>
      </c>
      <c s="6" t="s">
        <v>404</v>
      </c>
      <c s="36" t="s">
        <v>110</v>
      </c>
      <c s="37">
        <v>2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405</v>
      </c>
      <c s="34" t="s">
        <v>406</v>
      </c>
      <c s="35" t="s">
        <v>52</v>
      </c>
      <c s="6" t="s">
        <v>407</v>
      </c>
      <c s="36" t="s">
        <v>110</v>
      </c>
      <c s="37">
        <v>8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408</v>
      </c>
      <c s="34" t="s">
        <v>409</v>
      </c>
      <c s="35" t="s">
        <v>52</v>
      </c>
      <c s="6" t="s">
        <v>410</v>
      </c>
      <c s="36" t="s">
        <v>110</v>
      </c>
      <c s="37">
        <v>6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411</v>
      </c>
      <c s="34" t="s">
        <v>412</v>
      </c>
      <c s="35" t="s">
        <v>52</v>
      </c>
      <c s="6" t="s">
        <v>413</v>
      </c>
      <c s="36" t="s">
        <v>110</v>
      </c>
      <c s="37">
        <v>11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414</v>
      </c>
      <c s="34" t="s">
        <v>415</v>
      </c>
      <c s="35" t="s">
        <v>52</v>
      </c>
      <c s="6" t="s">
        <v>416</v>
      </c>
      <c s="36" t="s">
        <v>110</v>
      </c>
      <c s="37">
        <v>3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417</v>
      </c>
      <c s="34" t="s">
        <v>418</v>
      </c>
      <c s="35" t="s">
        <v>52</v>
      </c>
      <c s="6" t="s">
        <v>419</v>
      </c>
      <c s="36" t="s">
        <v>71</v>
      </c>
      <c s="37">
        <v>650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420</v>
      </c>
      <c s="34" t="s">
        <v>421</v>
      </c>
      <c s="35" t="s">
        <v>52</v>
      </c>
      <c s="6" t="s">
        <v>422</v>
      </c>
      <c s="36" t="s">
        <v>110</v>
      </c>
      <c s="37">
        <v>2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25.5">
      <c r="A472" t="s">
        <v>49</v>
      </c>
      <c s="34" t="s">
        <v>423</v>
      </c>
      <c s="34" t="s">
        <v>424</v>
      </c>
      <c s="35" t="s">
        <v>52</v>
      </c>
      <c s="6" t="s">
        <v>425</v>
      </c>
      <c s="36" t="s">
        <v>110</v>
      </c>
      <c s="37">
        <v>21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426</v>
      </c>
      <c s="34" t="s">
        <v>427</v>
      </c>
      <c s="35" t="s">
        <v>52</v>
      </c>
      <c s="6" t="s">
        <v>428</v>
      </c>
      <c s="36" t="s">
        <v>110</v>
      </c>
      <c s="37">
        <v>12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429</v>
      </c>
      <c s="34" t="s">
        <v>430</v>
      </c>
      <c s="35" t="s">
        <v>52</v>
      </c>
      <c s="6" t="s">
        <v>431</v>
      </c>
      <c s="36" t="s">
        <v>110</v>
      </c>
      <c s="37">
        <v>12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432</v>
      </c>
      <c s="34" t="s">
        <v>433</v>
      </c>
      <c s="35" t="s">
        <v>52</v>
      </c>
      <c s="6" t="s">
        <v>434</v>
      </c>
      <c s="36" t="s">
        <v>110</v>
      </c>
      <c s="37">
        <v>2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435</v>
      </c>
      <c s="34" t="s">
        <v>436</v>
      </c>
      <c s="35" t="s">
        <v>52</v>
      </c>
      <c s="6" t="s">
        <v>437</v>
      </c>
      <c s="36" t="s">
        <v>110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55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38.25">
      <c r="A491" t="s">
        <v>60</v>
      </c>
      <c r="E491" s="39" t="s">
        <v>317</v>
      </c>
    </row>
    <row r="492" spans="1:13" ht="12.75">
      <c r="A492" t="s">
        <v>46</v>
      </c>
      <c r="C492" s="31" t="s">
        <v>438</v>
      </c>
      <c r="E492" s="33" t="s">
        <v>439</v>
      </c>
      <c r="J492" s="32">
        <f>0</f>
      </c>
      <c s="32">
        <f>0</f>
      </c>
      <c s="32">
        <f>0+L493+L497+L501+L505+L509+L513+L517+L521+L525</f>
      </c>
      <c s="32">
        <f>0+M493+M497+M501+M505+M509+M513+M517+M521+M525</f>
      </c>
    </row>
    <row r="493" spans="1:16" ht="12.75">
      <c r="A493" t="s">
        <v>49</v>
      </c>
      <c s="34" t="s">
        <v>440</v>
      </c>
      <c s="34" t="s">
        <v>441</v>
      </c>
      <c s="35" t="s">
        <v>52</v>
      </c>
      <c s="6" t="s">
        <v>442</v>
      </c>
      <c s="36" t="s">
        <v>443</v>
      </c>
      <c s="37">
        <v>300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66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52</v>
      </c>
    </row>
    <row r="496" spans="1:5" ht="12.75">
      <c r="A496" t="s">
        <v>60</v>
      </c>
      <c r="E496" s="39" t="s">
        <v>68</v>
      </c>
    </row>
    <row r="497" spans="1:16" ht="12.75">
      <c r="A497" t="s">
        <v>49</v>
      </c>
      <c s="34" t="s">
        <v>444</v>
      </c>
      <c s="34" t="s">
        <v>445</v>
      </c>
      <c s="35" t="s">
        <v>52</v>
      </c>
      <c s="6" t="s">
        <v>446</v>
      </c>
      <c s="36" t="s">
        <v>443</v>
      </c>
      <c s="37">
        <v>8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66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52</v>
      </c>
    </row>
    <row r="500" spans="1:5" ht="12.75">
      <c r="A500" t="s">
        <v>60</v>
      </c>
      <c r="E500" s="39" t="s">
        <v>68</v>
      </c>
    </row>
    <row r="501" spans="1:16" ht="12.75">
      <c r="A501" t="s">
        <v>49</v>
      </c>
      <c s="34" t="s">
        <v>447</v>
      </c>
      <c s="34" t="s">
        <v>448</v>
      </c>
      <c s="35" t="s">
        <v>52</v>
      </c>
      <c s="6" t="s">
        <v>449</v>
      </c>
      <c s="36" t="s">
        <v>110</v>
      </c>
      <c s="37">
        <v>46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66</v>
      </c>
      <c>
        <f>(M501*21)/100</f>
      </c>
      <c t="s">
        <v>27</v>
      </c>
    </row>
    <row r="502" spans="1:5" ht="12.75">
      <c r="A502" s="35" t="s">
        <v>56</v>
      </c>
      <c r="E502" s="39" t="s">
        <v>52</v>
      </c>
    </row>
    <row r="503" spans="1:5" ht="12.75">
      <c r="A503" s="35" t="s">
        <v>58</v>
      </c>
      <c r="E503" s="40" t="s">
        <v>52</v>
      </c>
    </row>
    <row r="504" spans="1:5" ht="12.75">
      <c r="A504" t="s">
        <v>60</v>
      </c>
      <c r="E504" s="39" t="s">
        <v>68</v>
      </c>
    </row>
    <row r="505" spans="1:16" ht="12.75">
      <c r="A505" t="s">
        <v>49</v>
      </c>
      <c s="34" t="s">
        <v>450</v>
      </c>
      <c s="34" t="s">
        <v>451</v>
      </c>
      <c s="35" t="s">
        <v>52</v>
      </c>
      <c s="6" t="s">
        <v>452</v>
      </c>
      <c s="36" t="s">
        <v>110</v>
      </c>
      <c s="37">
        <v>2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66</v>
      </c>
      <c>
        <f>(M505*21)/100</f>
      </c>
      <c t="s">
        <v>27</v>
      </c>
    </row>
    <row r="506" spans="1:5" ht="12.75">
      <c r="A506" s="35" t="s">
        <v>56</v>
      </c>
      <c r="E506" s="39" t="s">
        <v>52</v>
      </c>
    </row>
    <row r="507" spans="1:5" ht="12.75">
      <c r="A507" s="35" t="s">
        <v>58</v>
      </c>
      <c r="E507" s="40" t="s">
        <v>52</v>
      </c>
    </row>
    <row r="508" spans="1:5" ht="12.75">
      <c r="A508" t="s">
        <v>60</v>
      </c>
      <c r="E508" s="39" t="s">
        <v>68</v>
      </c>
    </row>
    <row r="509" spans="1:16" ht="12.75">
      <c r="A509" t="s">
        <v>49</v>
      </c>
      <c s="34" t="s">
        <v>453</v>
      </c>
      <c s="34" t="s">
        <v>454</v>
      </c>
      <c s="35" t="s">
        <v>52</v>
      </c>
      <c s="6" t="s">
        <v>455</v>
      </c>
      <c s="36" t="s">
        <v>110</v>
      </c>
      <c s="37">
        <v>24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66</v>
      </c>
      <c>
        <f>(M509*21)/100</f>
      </c>
      <c t="s">
        <v>27</v>
      </c>
    </row>
    <row r="510" spans="1:5" ht="12.75">
      <c r="A510" s="35" t="s">
        <v>56</v>
      </c>
      <c r="E510" s="39" t="s">
        <v>52</v>
      </c>
    </row>
    <row r="511" spans="1:5" ht="12.75">
      <c r="A511" s="35" t="s">
        <v>58</v>
      </c>
      <c r="E511" s="40" t="s">
        <v>52</v>
      </c>
    </row>
    <row r="512" spans="1:5" ht="12.75">
      <c r="A512" t="s">
        <v>60</v>
      </c>
      <c r="E512" s="39" t="s">
        <v>68</v>
      </c>
    </row>
    <row r="513" spans="1:16" ht="25.5">
      <c r="A513" t="s">
        <v>49</v>
      </c>
      <c s="34" t="s">
        <v>456</v>
      </c>
      <c s="34" t="s">
        <v>457</v>
      </c>
      <c s="35" t="s">
        <v>52</v>
      </c>
      <c s="6" t="s">
        <v>458</v>
      </c>
      <c s="36" t="s">
        <v>110</v>
      </c>
      <c s="37">
        <v>46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66</v>
      </c>
      <c>
        <f>(M513*21)/100</f>
      </c>
      <c t="s">
        <v>27</v>
      </c>
    </row>
    <row r="514" spans="1:5" ht="12.75">
      <c r="A514" s="35" t="s">
        <v>56</v>
      </c>
      <c r="E514" s="39" t="s">
        <v>52</v>
      </c>
    </row>
    <row r="515" spans="1:5" ht="12.75">
      <c r="A515" s="35" t="s">
        <v>58</v>
      </c>
      <c r="E515" s="40" t="s">
        <v>52</v>
      </c>
    </row>
    <row r="516" spans="1:5" ht="12.75">
      <c r="A516" t="s">
        <v>60</v>
      </c>
      <c r="E516" s="39" t="s">
        <v>68</v>
      </c>
    </row>
    <row r="517" spans="1:16" ht="12.75">
      <c r="A517" t="s">
        <v>49</v>
      </c>
      <c s="34" t="s">
        <v>459</v>
      </c>
      <c s="34" t="s">
        <v>460</v>
      </c>
      <c s="35" t="s">
        <v>52</v>
      </c>
      <c s="6" t="s">
        <v>461</v>
      </c>
      <c s="36" t="s">
        <v>443</v>
      </c>
      <c s="37">
        <v>550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66</v>
      </c>
      <c>
        <f>(M517*21)/100</f>
      </c>
      <c t="s">
        <v>27</v>
      </c>
    </row>
    <row r="518" spans="1:5" ht="12.75">
      <c r="A518" s="35" t="s">
        <v>56</v>
      </c>
      <c r="E518" s="39" t="s">
        <v>52</v>
      </c>
    </row>
    <row r="519" spans="1:5" ht="12.75">
      <c r="A519" s="35" t="s">
        <v>58</v>
      </c>
      <c r="E519" s="40" t="s">
        <v>52</v>
      </c>
    </row>
    <row r="520" spans="1:5" ht="12.75">
      <c r="A520" t="s">
        <v>60</v>
      </c>
      <c r="E520" s="39" t="s">
        <v>68</v>
      </c>
    </row>
    <row r="521" spans="1:16" ht="12.75">
      <c r="A521" t="s">
        <v>49</v>
      </c>
      <c s="34" t="s">
        <v>462</v>
      </c>
      <c s="34" t="s">
        <v>463</v>
      </c>
      <c s="35" t="s">
        <v>52</v>
      </c>
      <c s="6" t="s">
        <v>464</v>
      </c>
      <c s="36" t="s">
        <v>110</v>
      </c>
      <c s="37">
        <v>2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66</v>
      </c>
      <c>
        <f>(M521*21)/100</f>
      </c>
      <c t="s">
        <v>27</v>
      </c>
    </row>
    <row r="522" spans="1:5" ht="12.75">
      <c r="A522" s="35" t="s">
        <v>56</v>
      </c>
      <c r="E522" s="39" t="s">
        <v>52</v>
      </c>
    </row>
    <row r="523" spans="1:5" ht="12.75">
      <c r="A523" s="35" t="s">
        <v>58</v>
      </c>
      <c r="E523" s="40" t="s">
        <v>52</v>
      </c>
    </row>
    <row r="524" spans="1:5" ht="12.75">
      <c r="A524" t="s">
        <v>60</v>
      </c>
      <c r="E524" s="39" t="s">
        <v>68</v>
      </c>
    </row>
    <row r="525" spans="1:16" ht="12.75">
      <c r="A525" t="s">
        <v>49</v>
      </c>
      <c s="34" t="s">
        <v>465</v>
      </c>
      <c s="34" t="s">
        <v>466</v>
      </c>
      <c s="35" t="s">
        <v>52</v>
      </c>
      <c s="6" t="s">
        <v>467</v>
      </c>
      <c s="36" t="s">
        <v>110</v>
      </c>
      <c s="37">
        <v>1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55</v>
      </c>
      <c>
        <f>(M525*21)/100</f>
      </c>
      <c t="s">
        <v>27</v>
      </c>
    </row>
    <row r="526" spans="1:5" ht="12.75">
      <c r="A526" s="35" t="s">
        <v>56</v>
      </c>
      <c r="E526" s="39" t="s">
        <v>52</v>
      </c>
    </row>
    <row r="527" spans="1:5" ht="12.75">
      <c r="A527" s="35" t="s">
        <v>58</v>
      </c>
      <c r="E527" s="40" t="s">
        <v>52</v>
      </c>
    </row>
    <row r="528" spans="1:5" ht="38.25">
      <c r="A528" t="s">
        <v>60</v>
      </c>
      <c r="E52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3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COUNTIFS(L8:L382,"=0",A8:A382,"P")+COUNTIFS(L8:L382,"",A8:A382,"P")+SUM(Q8:Q382)</f>
      </c>
    </row>
    <row r="8" spans="1:13" ht="12.75">
      <c r="A8" t="s">
        <v>44</v>
      </c>
      <c r="C8" s="28" t="s">
        <v>470</v>
      </c>
      <c r="E8" s="30" t="s">
        <v>469</v>
      </c>
      <c r="J8" s="29">
        <f>0+J9+J14+J27+J40+J97+J162+J223+J268+J293</f>
      </c>
      <c s="29">
        <f>0+K9+K14+K27+K40+K97+K162+K223+K268+K293</f>
      </c>
      <c s="29">
        <f>0+L9+L14+L27+L40+L97+L162+L223+L268+L293</f>
      </c>
      <c s="29">
        <f>0+M9+M14+M27+M40+M97+M162+M223+M268+M293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1665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1665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399</v>
      </c>
      <c s="34" t="s">
        <v>471</v>
      </c>
      <c s="35" t="s">
        <v>52</v>
      </c>
      <c s="6" t="s">
        <v>472</v>
      </c>
      <c s="36" t="s">
        <v>110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25.5">
      <c r="A26" t="s">
        <v>60</v>
      </c>
      <c r="E26" s="39" t="s">
        <v>473</v>
      </c>
    </row>
    <row r="27" spans="1:13" ht="12.75">
      <c r="A27" t="s">
        <v>46</v>
      </c>
      <c r="C27" s="31" t="s">
        <v>75</v>
      </c>
      <c r="E27" s="33" t="s">
        <v>76</v>
      </c>
      <c r="J27" s="32">
        <f>0</f>
      </c>
      <c s="32">
        <f>0</f>
      </c>
      <c s="32">
        <f>0+L28+L32+L36</f>
      </c>
      <c s="32">
        <f>0+M28+M32+M36</f>
      </c>
    </row>
    <row r="28" spans="1:16" ht="12.75">
      <c r="A28" t="s">
        <v>49</v>
      </c>
      <c s="34" t="s">
        <v>72</v>
      </c>
      <c s="34" t="s">
        <v>474</v>
      </c>
      <c s="35" t="s">
        <v>52</v>
      </c>
      <c s="6" t="s">
        <v>475</v>
      </c>
      <c s="36" t="s">
        <v>110</v>
      </c>
      <c s="37">
        <v>10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77</v>
      </c>
      <c s="34" t="s">
        <v>476</v>
      </c>
      <c s="35" t="s">
        <v>52</v>
      </c>
      <c s="6" t="s">
        <v>477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0+L41+L45+L49+L53+L57+L61+L65+L69+L73+L77+L81+L85+L89+L93</f>
      </c>
      <c s="32">
        <f>0+M41+M45+M49+M53+M57+M61+M65+M69+M73+M77+M81+M85+M89+M93</f>
      </c>
    </row>
    <row r="41" spans="1:16" ht="12.75">
      <c r="A41" t="s">
        <v>49</v>
      </c>
      <c s="34" t="s">
        <v>83</v>
      </c>
      <c s="34" t="s">
        <v>129</v>
      </c>
      <c s="35" t="s">
        <v>52</v>
      </c>
      <c s="6" t="s">
        <v>130</v>
      </c>
      <c s="36" t="s">
        <v>71</v>
      </c>
      <c s="37">
        <v>180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25.5">
      <c r="A45" t="s">
        <v>49</v>
      </c>
      <c s="34" t="s">
        <v>88</v>
      </c>
      <c s="34" t="s">
        <v>135</v>
      </c>
      <c s="35" t="s">
        <v>52</v>
      </c>
      <c s="6" t="s">
        <v>136</v>
      </c>
      <c s="36" t="s">
        <v>110</v>
      </c>
      <c s="37">
        <v>11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92</v>
      </c>
      <c s="34" t="s">
        <v>89</v>
      </c>
      <c s="35" t="s">
        <v>52</v>
      </c>
      <c s="6" t="s">
        <v>90</v>
      </c>
      <c s="36" t="s">
        <v>91</v>
      </c>
      <c s="37">
        <v>15.37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95</v>
      </c>
      <c s="34" t="s">
        <v>93</v>
      </c>
      <c s="35" t="s">
        <v>52</v>
      </c>
      <c s="6" t="s">
        <v>94</v>
      </c>
      <c s="36" t="s">
        <v>91</v>
      </c>
      <c s="37">
        <v>0.6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98</v>
      </c>
      <c s="34" t="s">
        <v>478</v>
      </c>
      <c s="35" t="s">
        <v>52</v>
      </c>
      <c s="6" t="s">
        <v>479</v>
      </c>
      <c s="36" t="s">
        <v>91</v>
      </c>
      <c s="37">
        <v>36.725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101</v>
      </c>
      <c s="34" t="s">
        <v>96</v>
      </c>
      <c s="35" t="s">
        <v>52</v>
      </c>
      <c s="6" t="s">
        <v>97</v>
      </c>
      <c s="36" t="s">
        <v>91</v>
      </c>
      <c s="37">
        <v>241.36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104</v>
      </c>
      <c s="34" t="s">
        <v>99</v>
      </c>
      <c s="35" t="s">
        <v>52</v>
      </c>
      <c s="6" t="s">
        <v>100</v>
      </c>
      <c s="36" t="s">
        <v>91</v>
      </c>
      <c s="37">
        <v>15.37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107</v>
      </c>
      <c s="34" t="s">
        <v>102</v>
      </c>
      <c s="35" t="s">
        <v>52</v>
      </c>
      <c s="6" t="s">
        <v>103</v>
      </c>
      <c s="36" t="s">
        <v>91</v>
      </c>
      <c s="37">
        <v>0.6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112</v>
      </c>
      <c s="34" t="s">
        <v>480</v>
      </c>
      <c s="35" t="s">
        <v>52</v>
      </c>
      <c s="6" t="s">
        <v>481</v>
      </c>
      <c s="36" t="s">
        <v>91</v>
      </c>
      <c s="37">
        <v>36.725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115</v>
      </c>
      <c s="34" t="s">
        <v>105</v>
      </c>
      <c s="35" t="s">
        <v>52</v>
      </c>
      <c s="6" t="s">
        <v>106</v>
      </c>
      <c s="36" t="s">
        <v>91</v>
      </c>
      <c s="37">
        <v>241.36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119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111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122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25.5">
      <c r="A86" s="35" t="s">
        <v>56</v>
      </c>
      <c r="E86" s="39" t="s">
        <v>111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169</v>
      </c>
      <c s="34" t="s">
        <v>482</v>
      </c>
      <c s="35" t="s">
        <v>52</v>
      </c>
      <c s="6" t="s">
        <v>483</v>
      </c>
      <c s="36" t="s">
        <v>110</v>
      </c>
      <c s="37">
        <v>16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25.5">
      <c r="A90" s="35" t="s">
        <v>56</v>
      </c>
      <c r="E90" s="39" t="s">
        <v>118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172</v>
      </c>
      <c s="34" t="s">
        <v>123</v>
      </c>
      <c s="35" t="s">
        <v>52</v>
      </c>
      <c s="6" t="s">
        <v>124</v>
      </c>
      <c s="36" t="s">
        <v>110</v>
      </c>
      <c s="37">
        <v>24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25.5">
      <c r="A94" s="35" t="s">
        <v>56</v>
      </c>
      <c r="E94" s="39" t="s">
        <v>118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167</v>
      </c>
      <c r="E97" s="33" t="s">
        <v>484</v>
      </c>
      <c r="J97" s="32">
        <f>0</f>
      </c>
      <c s="32">
        <f>0</f>
      </c>
      <c s="32">
        <f>0+L98+L102+L106+L110+L114+L118+L122+L126+L130+L134+L138+L142+L146+L150+L154+L158</f>
      </c>
      <c s="32">
        <f>0+M98+M102+M106+M110+M114+M118+M122+M126+M130+M134+M138+M142+M146+M150+M154+M158</f>
      </c>
    </row>
    <row r="98" spans="1:16" ht="12.75">
      <c r="A98" t="s">
        <v>49</v>
      </c>
      <c s="34" t="s">
        <v>175</v>
      </c>
      <c s="34" t="s">
        <v>485</v>
      </c>
      <c s="35" t="s">
        <v>52</v>
      </c>
      <c s="6" t="s">
        <v>486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178</v>
      </c>
      <c s="34" t="s">
        <v>487</v>
      </c>
      <c s="35" t="s">
        <v>52</v>
      </c>
      <c s="6" t="s">
        <v>488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181</v>
      </c>
      <c s="34" t="s">
        <v>489</v>
      </c>
      <c s="35" t="s">
        <v>52</v>
      </c>
      <c s="6" t="s">
        <v>490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491</v>
      </c>
      <c s="35" t="s">
        <v>52</v>
      </c>
      <c s="6" t="s">
        <v>492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25.5">
      <c r="A114" t="s">
        <v>49</v>
      </c>
      <c s="34" t="s">
        <v>187</v>
      </c>
      <c s="34" t="s">
        <v>493</v>
      </c>
      <c s="35" t="s">
        <v>52</v>
      </c>
      <c s="6" t="s">
        <v>494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190</v>
      </c>
      <c s="34" t="s">
        <v>495</v>
      </c>
      <c s="35" t="s">
        <v>52</v>
      </c>
      <c s="6" t="s">
        <v>496</v>
      </c>
      <c s="36" t="s">
        <v>110</v>
      </c>
      <c s="37">
        <v>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193</v>
      </c>
      <c s="34" t="s">
        <v>497</v>
      </c>
      <c s="35" t="s">
        <v>52</v>
      </c>
      <c s="6" t="s">
        <v>498</v>
      </c>
      <c s="36" t="s">
        <v>110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196</v>
      </c>
      <c s="34" t="s">
        <v>499</v>
      </c>
      <c s="35" t="s">
        <v>52</v>
      </c>
      <c s="6" t="s">
        <v>500</v>
      </c>
      <c s="36" t="s">
        <v>110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25.5">
      <c r="A130" t="s">
        <v>49</v>
      </c>
      <c s="34" t="s">
        <v>199</v>
      </c>
      <c s="34" t="s">
        <v>501</v>
      </c>
      <c s="35" t="s">
        <v>52</v>
      </c>
      <c s="6" t="s">
        <v>502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202</v>
      </c>
      <c s="34" t="s">
        <v>503</v>
      </c>
      <c s="35" t="s">
        <v>52</v>
      </c>
      <c s="6" t="s">
        <v>504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211</v>
      </c>
      <c s="34" t="s">
        <v>505</v>
      </c>
      <c s="35" t="s">
        <v>52</v>
      </c>
      <c s="6" t="s">
        <v>506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214</v>
      </c>
      <c s="34" t="s">
        <v>507</v>
      </c>
      <c s="35" t="s">
        <v>52</v>
      </c>
      <c s="6" t="s">
        <v>508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217</v>
      </c>
      <c s="34" t="s">
        <v>383</v>
      </c>
      <c s="35" t="s">
        <v>52</v>
      </c>
      <c s="6" t="s">
        <v>384</v>
      </c>
      <c s="36" t="s">
        <v>110</v>
      </c>
      <c s="37">
        <v>3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220</v>
      </c>
      <c s="34" t="s">
        <v>386</v>
      </c>
      <c s="35" t="s">
        <v>52</v>
      </c>
      <c s="6" t="s">
        <v>387</v>
      </c>
      <c s="36" t="s">
        <v>110</v>
      </c>
      <c s="37">
        <v>3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223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227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3" ht="12.75">
      <c r="A162" t="s">
        <v>46</v>
      </c>
      <c r="C162" s="31" t="s">
        <v>509</v>
      </c>
      <c r="E162" s="33" t="s">
        <v>322</v>
      </c>
      <c r="J162" s="32">
        <f>0</f>
      </c>
      <c s="32">
        <f>0</f>
      </c>
      <c s="32">
        <f>0+L163+L167+L171+L175+L179+L183+L187+L191+L195+L199+L203+L207+L211+L215+L219</f>
      </c>
      <c s="32">
        <f>0+M163+M167+M171+M175+M179+M183+M187+M191+M195+M199+M203+M207+M211+M215+M219</f>
      </c>
    </row>
    <row r="163" spans="1:16" ht="25.5">
      <c r="A163" t="s">
        <v>49</v>
      </c>
      <c s="34" t="s">
        <v>230</v>
      </c>
      <c s="34" t="s">
        <v>510</v>
      </c>
      <c s="35" t="s">
        <v>52</v>
      </c>
      <c s="6" t="s">
        <v>511</v>
      </c>
      <c s="36" t="s">
        <v>512</v>
      </c>
      <c s="37">
        <v>2.797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233</v>
      </c>
      <c s="34" t="s">
        <v>513</v>
      </c>
      <c s="35" t="s">
        <v>52</v>
      </c>
      <c s="6" t="s">
        <v>514</v>
      </c>
      <c s="36" t="s">
        <v>110</v>
      </c>
      <c s="37">
        <v>10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236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239</v>
      </c>
      <c s="34" t="s">
        <v>365</v>
      </c>
      <c s="35" t="s">
        <v>52</v>
      </c>
      <c s="6" t="s">
        <v>366</v>
      </c>
      <c s="36" t="s">
        <v>110</v>
      </c>
      <c s="37">
        <v>10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242</v>
      </c>
      <c s="34" t="s">
        <v>368</v>
      </c>
      <c s="35" t="s">
        <v>52</v>
      </c>
      <c s="6" t="s">
        <v>369</v>
      </c>
      <c s="36" t="s">
        <v>110</v>
      </c>
      <c s="37">
        <v>10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245</v>
      </c>
      <c s="34" t="s">
        <v>371</v>
      </c>
      <c s="35" t="s">
        <v>52</v>
      </c>
      <c s="6" t="s">
        <v>372</v>
      </c>
      <c s="36" t="s">
        <v>110</v>
      </c>
      <c s="37">
        <v>42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248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251</v>
      </c>
      <c s="34" t="s">
        <v>517</v>
      </c>
      <c s="35" t="s">
        <v>52</v>
      </c>
      <c s="6" t="s">
        <v>518</v>
      </c>
      <c s="36" t="s">
        <v>110</v>
      </c>
      <c s="37">
        <v>4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254</v>
      </c>
      <c s="34" t="s">
        <v>519</v>
      </c>
      <c s="35" t="s">
        <v>52</v>
      </c>
      <c s="6" t="s">
        <v>520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257</v>
      </c>
      <c s="34" t="s">
        <v>377</v>
      </c>
      <c s="35" t="s">
        <v>52</v>
      </c>
      <c s="6" t="s">
        <v>378</v>
      </c>
      <c s="36" t="s">
        <v>110</v>
      </c>
      <c s="37">
        <v>18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260</v>
      </c>
      <c s="34" t="s">
        <v>380</v>
      </c>
      <c s="35" t="s">
        <v>52</v>
      </c>
      <c s="6" t="s">
        <v>381</v>
      </c>
      <c s="36" t="s">
        <v>110</v>
      </c>
      <c s="37">
        <v>18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263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266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269</v>
      </c>
      <c s="34" t="s">
        <v>521</v>
      </c>
      <c s="35" t="s">
        <v>52</v>
      </c>
      <c s="6" t="s">
        <v>522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55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38.25">
      <c r="A218" t="s">
        <v>60</v>
      </c>
      <c r="E218" s="39" t="s">
        <v>317</v>
      </c>
    </row>
    <row r="219" spans="1:16" ht="12.75">
      <c r="A219" t="s">
        <v>49</v>
      </c>
      <c s="34" t="s">
        <v>272</v>
      </c>
      <c s="34" t="s">
        <v>523</v>
      </c>
      <c s="35" t="s">
        <v>52</v>
      </c>
      <c s="6" t="s">
        <v>524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55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38.25">
      <c r="A222" t="s">
        <v>60</v>
      </c>
      <c r="E222" s="39" t="s">
        <v>317</v>
      </c>
    </row>
    <row r="223" spans="1:13" ht="12.75">
      <c r="A223" t="s">
        <v>46</v>
      </c>
      <c r="C223" s="31" t="s">
        <v>394</v>
      </c>
      <c r="E223" s="33" t="s">
        <v>395</v>
      </c>
      <c r="J223" s="32">
        <f>0</f>
      </c>
      <c s="32">
        <f>0</f>
      </c>
      <c s="32">
        <f>0+L224+L228+L232+L236+L240+L244+L248+L252+L256+L260+L264</f>
      </c>
      <c s="32">
        <f>0+M224+M228+M232+M236+M240+M244+M248+M252+M256+M260+M264</f>
      </c>
    </row>
    <row r="224" spans="1:16" ht="12.75">
      <c r="A224" t="s">
        <v>49</v>
      </c>
      <c s="34" t="s">
        <v>275</v>
      </c>
      <c s="34" t="s">
        <v>397</v>
      </c>
      <c s="35" t="s">
        <v>52</v>
      </c>
      <c s="6" t="s">
        <v>398</v>
      </c>
      <c s="36" t="s">
        <v>110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400</v>
      </c>
      <c s="35" t="s">
        <v>52</v>
      </c>
      <c s="6" t="s">
        <v>401</v>
      </c>
      <c s="36" t="s">
        <v>110</v>
      </c>
      <c s="37">
        <v>6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406</v>
      </c>
      <c s="35" t="s">
        <v>52</v>
      </c>
      <c s="6" t="s">
        <v>407</v>
      </c>
      <c s="36" t="s">
        <v>110</v>
      </c>
      <c s="37">
        <v>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409</v>
      </c>
      <c s="35" t="s">
        <v>52</v>
      </c>
      <c s="6" t="s">
        <v>410</v>
      </c>
      <c s="36" t="s">
        <v>110</v>
      </c>
      <c s="37">
        <v>3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525</v>
      </c>
      <c s="35" t="s">
        <v>52</v>
      </c>
      <c s="6" t="s">
        <v>526</v>
      </c>
      <c s="36" t="s">
        <v>110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527</v>
      </c>
      <c s="35" t="s">
        <v>52</v>
      </c>
      <c s="6" t="s">
        <v>528</v>
      </c>
      <c s="36" t="s">
        <v>110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25.5">
      <c r="A248" t="s">
        <v>49</v>
      </c>
      <c s="34" t="s">
        <v>293</v>
      </c>
      <c s="34" t="s">
        <v>529</v>
      </c>
      <c s="35" t="s">
        <v>52</v>
      </c>
      <c s="6" t="s">
        <v>530</v>
      </c>
      <c s="36" t="s">
        <v>110</v>
      </c>
      <c s="37">
        <v>21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430</v>
      </c>
      <c s="35" t="s">
        <v>52</v>
      </c>
      <c s="6" t="s">
        <v>431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25.5">
      <c r="A256" t="s">
        <v>49</v>
      </c>
      <c s="34" t="s">
        <v>299</v>
      </c>
      <c s="34" t="s">
        <v>531</v>
      </c>
      <c s="35" t="s">
        <v>52</v>
      </c>
      <c s="6" t="s">
        <v>532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533</v>
      </c>
      <c s="35" t="s">
        <v>52</v>
      </c>
      <c s="6" t="s">
        <v>534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535</v>
      </c>
      <c s="35" t="s">
        <v>52</v>
      </c>
      <c s="6" t="s">
        <v>536</v>
      </c>
      <c s="36" t="s">
        <v>110</v>
      </c>
      <c s="37">
        <v>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3" ht="12.75">
      <c r="A268" t="s">
        <v>46</v>
      </c>
      <c r="C268" s="31" t="s">
        <v>438</v>
      </c>
      <c r="E268" s="33" t="s">
        <v>537</v>
      </c>
      <c r="J268" s="32">
        <f>0</f>
      </c>
      <c s="32">
        <f>0</f>
      </c>
      <c s="32">
        <f>0+L269+L273+L277+L281+L285+L289</f>
      </c>
      <c s="32">
        <f>0+M269+M273+M277+M281+M285+M289</f>
      </c>
    </row>
    <row r="269" spans="1:16" ht="12.75">
      <c r="A269" t="s">
        <v>49</v>
      </c>
      <c s="34" t="s">
        <v>308</v>
      </c>
      <c s="34" t="s">
        <v>441</v>
      </c>
      <c s="35" t="s">
        <v>52</v>
      </c>
      <c s="6" t="s">
        <v>442</v>
      </c>
      <c s="36" t="s">
        <v>443</v>
      </c>
      <c s="37">
        <v>56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311</v>
      </c>
      <c s="34" t="s">
        <v>445</v>
      </c>
      <c s="35" t="s">
        <v>52</v>
      </c>
      <c s="6" t="s">
        <v>446</v>
      </c>
      <c s="36" t="s">
        <v>443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314</v>
      </c>
      <c s="34" t="s">
        <v>454</v>
      </c>
      <c s="35" t="s">
        <v>52</v>
      </c>
      <c s="6" t="s">
        <v>455</v>
      </c>
      <c s="36" t="s">
        <v>110</v>
      </c>
      <c s="37">
        <v>10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25.5">
      <c r="A281" t="s">
        <v>49</v>
      </c>
      <c s="34" t="s">
        <v>318</v>
      </c>
      <c s="34" t="s">
        <v>538</v>
      </c>
      <c s="35" t="s">
        <v>52</v>
      </c>
      <c s="6" t="s">
        <v>539</v>
      </c>
      <c s="36" t="s">
        <v>110</v>
      </c>
      <c s="37">
        <v>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323</v>
      </c>
      <c s="34" t="s">
        <v>460</v>
      </c>
      <c s="35" t="s">
        <v>52</v>
      </c>
      <c s="6" t="s">
        <v>461</v>
      </c>
      <c s="36" t="s">
        <v>443</v>
      </c>
      <c s="37">
        <v>150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12.75">
      <c r="A289" t="s">
        <v>49</v>
      </c>
      <c s="34" t="s">
        <v>75</v>
      </c>
      <c s="34" t="s">
        <v>463</v>
      </c>
      <c s="35" t="s">
        <v>52</v>
      </c>
      <c s="6" t="s">
        <v>464</v>
      </c>
      <c s="36" t="s">
        <v>110</v>
      </c>
      <c s="37">
        <v>4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3" ht="12.75">
      <c r="A293" t="s">
        <v>46</v>
      </c>
      <c r="C293" s="31" t="s">
        <v>540</v>
      </c>
      <c r="E293" s="33" t="s">
        <v>541</v>
      </c>
      <c r="J293" s="32">
        <f>0</f>
      </c>
      <c s="32">
        <f>0</f>
      </c>
      <c s="32">
        <f>0+L294+L298+L302+L306+L310+L314+L318+L322+L326+L330+L334+L338+L342+L346+L350+L354+L358+L362+L366+L370+L374+L378+L382</f>
      </c>
      <c s="32">
        <f>0+M294+M298+M302+M306+M310+M314+M318+M322+M326+M330+M334+M338+M342+M346+M350+M354+M358+M362+M366+M370+M374+M378+M382</f>
      </c>
    </row>
    <row r="294" spans="1:16" ht="12.75">
      <c r="A294" t="s">
        <v>49</v>
      </c>
      <c s="34" t="s">
        <v>328</v>
      </c>
      <c s="34" t="s">
        <v>63</v>
      </c>
      <c s="35" t="s">
        <v>52</v>
      </c>
      <c s="6" t="s">
        <v>64</v>
      </c>
      <c s="36" t="s">
        <v>65</v>
      </c>
      <c s="37">
        <v>1342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331</v>
      </c>
      <c s="34" t="s">
        <v>73</v>
      </c>
      <c s="35" t="s">
        <v>52</v>
      </c>
      <c s="6" t="s">
        <v>74</v>
      </c>
      <c s="36" t="s">
        <v>65</v>
      </c>
      <c s="37">
        <v>1342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334</v>
      </c>
      <c s="34" t="s">
        <v>89</v>
      </c>
      <c s="35" t="s">
        <v>52</v>
      </c>
      <c s="6" t="s">
        <v>90</v>
      </c>
      <c s="36" t="s">
        <v>91</v>
      </c>
      <c s="37">
        <v>55.815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337</v>
      </c>
      <c s="34" t="s">
        <v>93</v>
      </c>
      <c s="35" t="s">
        <v>52</v>
      </c>
      <c s="6" t="s">
        <v>94</v>
      </c>
      <c s="36" t="s">
        <v>91</v>
      </c>
      <c s="37">
        <v>241.96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340</v>
      </c>
      <c s="34" t="s">
        <v>99</v>
      </c>
      <c s="35" t="s">
        <v>52</v>
      </c>
      <c s="6" t="s">
        <v>100</v>
      </c>
      <c s="36" t="s">
        <v>91</v>
      </c>
      <c s="37">
        <v>55.815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343</v>
      </c>
      <c s="34" t="s">
        <v>542</v>
      </c>
      <c s="35" t="s">
        <v>52</v>
      </c>
      <c s="6" t="s">
        <v>543</v>
      </c>
      <c s="36" t="s">
        <v>91</v>
      </c>
      <c s="37">
        <v>55.815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346</v>
      </c>
      <c s="34" t="s">
        <v>102</v>
      </c>
      <c s="35" t="s">
        <v>52</v>
      </c>
      <c s="6" t="s">
        <v>103</v>
      </c>
      <c s="36" t="s">
        <v>91</v>
      </c>
      <c s="37">
        <v>241.96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349</v>
      </c>
      <c s="34" t="s">
        <v>544</v>
      </c>
      <c s="35" t="s">
        <v>52</v>
      </c>
      <c s="6" t="s">
        <v>545</v>
      </c>
      <c s="36" t="s">
        <v>91</v>
      </c>
      <c s="37">
        <v>241.96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352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111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25.5">
      <c r="A330" t="s">
        <v>49</v>
      </c>
      <c s="34" t="s">
        <v>355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25.5">
      <c r="A331" s="35" t="s">
        <v>56</v>
      </c>
      <c r="E331" s="39" t="s">
        <v>111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25.5">
      <c r="A334" t="s">
        <v>49</v>
      </c>
      <c s="34" t="s">
        <v>358</v>
      </c>
      <c s="34" t="s">
        <v>116</v>
      </c>
      <c s="35" t="s">
        <v>52</v>
      </c>
      <c s="6" t="s">
        <v>117</v>
      </c>
      <c s="36" t="s">
        <v>110</v>
      </c>
      <c s="37">
        <v>16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25.5">
      <c r="A335" s="35" t="s">
        <v>56</v>
      </c>
      <c r="E335" s="39" t="s">
        <v>118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25.5">
      <c r="A338" t="s">
        <v>49</v>
      </c>
      <c s="34" t="s">
        <v>361</v>
      </c>
      <c s="34" t="s">
        <v>120</v>
      </c>
      <c s="35" t="s">
        <v>52</v>
      </c>
      <c s="6" t="s">
        <v>121</v>
      </c>
      <c s="36" t="s">
        <v>110</v>
      </c>
      <c s="37">
        <v>27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25.5">
      <c r="A339" s="35" t="s">
        <v>56</v>
      </c>
      <c r="E339" s="39" t="s">
        <v>118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546</v>
      </c>
      <c s="34" t="s">
        <v>547</v>
      </c>
      <c s="35" t="s">
        <v>52</v>
      </c>
      <c s="6" t="s">
        <v>548</v>
      </c>
      <c s="36" t="s">
        <v>110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549</v>
      </c>
      <c s="34" t="s">
        <v>550</v>
      </c>
      <c s="35" t="s">
        <v>52</v>
      </c>
      <c s="6" t="s">
        <v>551</v>
      </c>
      <c s="36" t="s">
        <v>110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364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367</v>
      </c>
      <c s="34" t="s">
        <v>527</v>
      </c>
      <c s="35" t="s">
        <v>52</v>
      </c>
      <c s="6" t="s">
        <v>528</v>
      </c>
      <c s="36" t="s">
        <v>110</v>
      </c>
      <c s="37">
        <v>10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25.5">
      <c r="A358" t="s">
        <v>49</v>
      </c>
      <c s="34" t="s">
        <v>370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25.5">
      <c r="A362" t="s">
        <v>49</v>
      </c>
      <c s="34" t="s">
        <v>373</v>
      </c>
      <c s="34" t="s">
        <v>529</v>
      </c>
      <c s="35" t="s">
        <v>52</v>
      </c>
      <c s="6" t="s">
        <v>530</v>
      </c>
      <c s="36" t="s">
        <v>110</v>
      </c>
      <c s="37">
        <v>42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376</v>
      </c>
      <c s="34" t="s">
        <v>380</v>
      </c>
      <c s="35" t="s">
        <v>52</v>
      </c>
      <c s="6" t="s">
        <v>381</v>
      </c>
      <c s="36" t="s">
        <v>110</v>
      </c>
      <c s="37">
        <v>18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379</v>
      </c>
      <c s="34" t="s">
        <v>552</v>
      </c>
      <c s="35" t="s">
        <v>52</v>
      </c>
      <c s="6" t="s">
        <v>553</v>
      </c>
      <c s="36" t="s">
        <v>110</v>
      </c>
      <c s="37">
        <v>18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52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385</v>
      </c>
      <c s="34" t="s">
        <v>554</v>
      </c>
      <c s="35" t="s">
        <v>52</v>
      </c>
      <c s="6" t="s">
        <v>555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52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396</v>
      </c>
      <c s="34" t="s">
        <v>556</v>
      </c>
      <c s="35" t="s">
        <v>52</v>
      </c>
      <c s="6" t="s">
        <v>557</v>
      </c>
      <c s="36" t="s">
        <v>110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52</v>
      </c>
    </row>
    <row r="385" spans="1:5" ht="12.75">
      <c r="A385" t="s">
        <v>60</v>
      </c>
      <c r="E38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4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COUNTIFS(L8:L397,"=0",A8:A397,"P")+COUNTIFS(L8:L397,"",A8:A397,"P")+SUM(Q8:Q397)</f>
      </c>
    </row>
    <row r="8" spans="1:13" ht="12.75">
      <c r="A8" t="s">
        <v>44</v>
      </c>
      <c r="C8" s="28" t="s">
        <v>560</v>
      </c>
      <c r="E8" s="30" t="s">
        <v>559</v>
      </c>
      <c r="J8" s="29">
        <f>0+J9+J14+J23+J40+J81+J214+J283+J316</f>
      </c>
      <c s="29">
        <f>0+K9+K14+K23+K40+K81+K214+K283+K316</f>
      </c>
      <c s="29">
        <f>0+L9+L14+L23+L40+L81+L214+L283+L316</f>
      </c>
      <c s="29">
        <f>0+M9+M14+M23+M40+M81+M214+M283+M316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364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364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12.75">
      <c r="A24" t="s">
        <v>49</v>
      </c>
      <c s="34" t="s">
        <v>72</v>
      </c>
      <c s="34" t="s">
        <v>474</v>
      </c>
      <c s="35" t="s">
        <v>52</v>
      </c>
      <c s="6" t="s">
        <v>475</v>
      </c>
      <c s="36" t="s">
        <v>110</v>
      </c>
      <c s="37">
        <v>12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476</v>
      </c>
      <c s="35" t="s">
        <v>52</v>
      </c>
      <c s="6" t="s">
        <v>477</v>
      </c>
      <c s="36" t="s">
        <v>71</v>
      </c>
      <c s="37">
        <v>200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561</v>
      </c>
      <c s="35" t="s">
        <v>52</v>
      </c>
      <c s="6" t="s">
        <v>562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</f>
      </c>
      <c s="32">
        <f>0+M41+M45+M49+M53+M57+M61+M65+M69+M73+M77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14.04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478</v>
      </c>
      <c s="35" t="s">
        <v>52</v>
      </c>
      <c s="6" t="s">
        <v>479</v>
      </c>
      <c s="36" t="s">
        <v>91</v>
      </c>
      <c s="37">
        <v>7.92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163.26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14.04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480</v>
      </c>
      <c s="35" t="s">
        <v>52</v>
      </c>
      <c s="6" t="s">
        <v>481</v>
      </c>
      <c s="36" t="s">
        <v>91</v>
      </c>
      <c s="37">
        <v>7.92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163.26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482</v>
      </c>
      <c s="35" t="s">
        <v>52</v>
      </c>
      <c s="6" t="s">
        <v>483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123</v>
      </c>
      <c s="35" t="s">
        <v>52</v>
      </c>
      <c s="6" t="s">
        <v>124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167</v>
      </c>
      <c r="E81" s="33" t="s">
        <v>563</v>
      </c>
      <c r="J81" s="32">
        <f>0</f>
      </c>
      <c s="32">
        <f>0</f>
      </c>
      <c s="32">
        <f>0+L82+L86+L90+L94+L98+L102+L106+L110+L114+L118+L122+L126+L130+L134+L138+L142+L146+L150+L154+L158+L162+L166+L170+L174+L178+L182+L186+L190+L194+L198+L202+L206+L210</f>
      </c>
      <c s="32">
        <f>0+M82+M86+M90+M94+M98+M102+M106+M110+M114+M118+M122+M126+M130+M134+M138+M142+M146+M150+M154+M158+M162+M166+M170+M174+M178+M182+M186+M190+M194+M198+M202+M206+M210</f>
      </c>
    </row>
    <row r="82" spans="1:16" ht="12.75">
      <c r="A82" t="s">
        <v>49</v>
      </c>
      <c s="34" t="s">
        <v>122</v>
      </c>
      <c s="34" t="s">
        <v>176</v>
      </c>
      <c s="35" t="s">
        <v>52</v>
      </c>
      <c s="6" t="s">
        <v>177</v>
      </c>
      <c s="36" t="s">
        <v>71</v>
      </c>
      <c s="37">
        <v>70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179</v>
      </c>
      <c s="35" t="s">
        <v>52</v>
      </c>
      <c s="6" t="s">
        <v>180</v>
      </c>
      <c s="36" t="s">
        <v>71</v>
      </c>
      <c s="37">
        <v>70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564</v>
      </c>
      <c s="35" t="s">
        <v>52</v>
      </c>
      <c s="6" t="s">
        <v>565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566</v>
      </c>
      <c s="35" t="s">
        <v>52</v>
      </c>
      <c s="6" t="s">
        <v>567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212</v>
      </c>
      <c s="35" t="s">
        <v>52</v>
      </c>
      <c s="6" t="s">
        <v>213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215</v>
      </c>
      <c s="35" t="s">
        <v>52</v>
      </c>
      <c s="6" t="s">
        <v>216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184</v>
      </c>
      <c s="34" t="s">
        <v>224</v>
      </c>
      <c s="35" t="s">
        <v>52</v>
      </c>
      <c s="6" t="s">
        <v>225</v>
      </c>
      <c s="36" t="s">
        <v>226</v>
      </c>
      <c s="37">
        <v>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187</v>
      </c>
      <c s="34" t="s">
        <v>228</v>
      </c>
      <c s="35" t="s">
        <v>52</v>
      </c>
      <c s="6" t="s">
        <v>229</v>
      </c>
      <c s="36" t="s">
        <v>226</v>
      </c>
      <c s="37">
        <v>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231</v>
      </c>
      <c s="35" t="s">
        <v>52</v>
      </c>
      <c s="6" t="s">
        <v>232</v>
      </c>
      <c s="36" t="s">
        <v>110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234</v>
      </c>
      <c s="35" t="s">
        <v>52</v>
      </c>
      <c s="6" t="s">
        <v>235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208</v>
      </c>
      <c s="34" t="s">
        <v>568</v>
      </c>
      <c s="35" t="s">
        <v>52</v>
      </c>
      <c s="6" t="s">
        <v>569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211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214</v>
      </c>
      <c s="34" t="s">
        <v>255</v>
      </c>
      <c s="35" t="s">
        <v>52</v>
      </c>
      <c s="6" t="s">
        <v>256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217</v>
      </c>
      <c s="34" t="s">
        <v>258</v>
      </c>
      <c s="35" t="s">
        <v>52</v>
      </c>
      <c s="6" t="s">
        <v>259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220</v>
      </c>
      <c s="34" t="s">
        <v>261</v>
      </c>
      <c s="35" t="s">
        <v>570</v>
      </c>
      <c s="6" t="s">
        <v>262</v>
      </c>
      <c s="36" t="s">
        <v>110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571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223</v>
      </c>
      <c s="34" t="s">
        <v>264</v>
      </c>
      <c s="35" t="s">
        <v>570</v>
      </c>
      <c s="6" t="s">
        <v>265</v>
      </c>
      <c s="36" t="s">
        <v>110</v>
      </c>
      <c s="37">
        <v>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571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227</v>
      </c>
      <c s="34" t="s">
        <v>572</v>
      </c>
      <c s="35" t="s">
        <v>52</v>
      </c>
      <c s="6" t="s">
        <v>573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230</v>
      </c>
      <c s="34" t="s">
        <v>574</v>
      </c>
      <c s="35" t="s">
        <v>52</v>
      </c>
      <c s="6" t="s">
        <v>575</v>
      </c>
      <c s="36" t="s">
        <v>226</v>
      </c>
      <c s="37">
        <v>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233</v>
      </c>
      <c s="34" t="s">
        <v>273</v>
      </c>
      <c s="35" t="s">
        <v>570</v>
      </c>
      <c s="6" t="s">
        <v>274</v>
      </c>
      <c s="36" t="s">
        <v>110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571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236</v>
      </c>
      <c s="34" t="s">
        <v>276</v>
      </c>
      <c s="35" t="s">
        <v>570</v>
      </c>
      <c s="6" t="s">
        <v>277</v>
      </c>
      <c s="36" t="s">
        <v>110</v>
      </c>
      <c s="37">
        <v>2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571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239</v>
      </c>
      <c s="34" t="s">
        <v>576</v>
      </c>
      <c s="35" t="s">
        <v>52</v>
      </c>
      <c s="6" t="s">
        <v>577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242</v>
      </c>
      <c s="34" t="s">
        <v>578</v>
      </c>
      <c s="35" t="s">
        <v>52</v>
      </c>
      <c s="6" t="s">
        <v>579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245</v>
      </c>
      <c s="34" t="s">
        <v>580</v>
      </c>
      <c s="35" t="s">
        <v>52</v>
      </c>
      <c s="6" t="s">
        <v>581</v>
      </c>
      <c s="36" t="s">
        <v>110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248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251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25.5">
      <c r="A190" t="s">
        <v>49</v>
      </c>
      <c s="34" t="s">
        <v>254</v>
      </c>
      <c s="34" t="s">
        <v>291</v>
      </c>
      <c s="35" t="s">
        <v>52</v>
      </c>
      <c s="6" t="s">
        <v>292</v>
      </c>
      <c s="36" t="s">
        <v>110</v>
      </c>
      <c s="37">
        <v>21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25.5">
      <c r="A194" t="s">
        <v>49</v>
      </c>
      <c s="34" t="s">
        <v>257</v>
      </c>
      <c s="34" t="s">
        <v>294</v>
      </c>
      <c s="35" t="s">
        <v>52</v>
      </c>
      <c s="6" t="s">
        <v>295</v>
      </c>
      <c s="36" t="s">
        <v>110</v>
      </c>
      <c s="37">
        <v>25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408</v>
      </c>
      <c s="34" t="s">
        <v>261</v>
      </c>
      <c s="35" t="s">
        <v>582</v>
      </c>
      <c s="6" t="s">
        <v>262</v>
      </c>
      <c s="36" t="s">
        <v>110</v>
      </c>
      <c s="37">
        <v>1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583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411</v>
      </c>
      <c s="34" t="s">
        <v>264</v>
      </c>
      <c s="35" t="s">
        <v>582</v>
      </c>
      <c s="6" t="s">
        <v>265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583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414</v>
      </c>
      <c s="34" t="s">
        <v>273</v>
      </c>
      <c s="35" t="s">
        <v>582</v>
      </c>
      <c s="6" t="s">
        <v>274</v>
      </c>
      <c s="36" t="s">
        <v>110</v>
      </c>
      <c s="37">
        <v>2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583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417</v>
      </c>
      <c s="34" t="s">
        <v>276</v>
      </c>
      <c s="35" t="s">
        <v>582</v>
      </c>
      <c s="6" t="s">
        <v>277</v>
      </c>
      <c s="36" t="s">
        <v>110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583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3" ht="12.75">
      <c r="A214" t="s">
        <v>46</v>
      </c>
      <c r="C214" s="31" t="s">
        <v>321</v>
      </c>
      <c r="E214" s="33" t="s">
        <v>322</v>
      </c>
      <c r="J214" s="32">
        <f>0</f>
      </c>
      <c s="32">
        <f>0</f>
      </c>
      <c s="32">
        <f>0+L215+L219+L223+L227+L231+L235+L239+L243+L247+L251+L255+L259+L263+L267+L271+L275+L279</f>
      </c>
      <c s="32">
        <f>0+M215+M219+M223+M227+M231+M235+M239+M243+M247+M251+M255+M259+M263+M267+M271+M275+M279</f>
      </c>
    </row>
    <row r="215" spans="1:16" ht="25.5">
      <c r="A215" t="s">
        <v>49</v>
      </c>
      <c s="34" t="s">
        <v>260</v>
      </c>
      <c s="34" t="s">
        <v>510</v>
      </c>
      <c s="35" t="s">
        <v>52</v>
      </c>
      <c s="6" t="s">
        <v>511</v>
      </c>
      <c s="36" t="s">
        <v>512</v>
      </c>
      <c s="37">
        <v>1.116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263</v>
      </c>
      <c s="34" t="s">
        <v>324</v>
      </c>
      <c s="35" t="s">
        <v>52</v>
      </c>
      <c s="6" t="s">
        <v>325</v>
      </c>
      <c s="36" t="s">
        <v>110</v>
      </c>
      <c s="37">
        <v>8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266</v>
      </c>
      <c s="34" t="s">
        <v>326</v>
      </c>
      <c s="35" t="s">
        <v>52</v>
      </c>
      <c s="6" t="s">
        <v>327</v>
      </c>
      <c s="36" t="s">
        <v>110</v>
      </c>
      <c s="37">
        <v>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25.5">
      <c r="A227" t="s">
        <v>49</v>
      </c>
      <c s="34" t="s">
        <v>269</v>
      </c>
      <c s="34" t="s">
        <v>335</v>
      </c>
      <c s="35" t="s">
        <v>52</v>
      </c>
      <c s="6" t="s">
        <v>336</v>
      </c>
      <c s="36" t="s">
        <v>110</v>
      </c>
      <c s="37">
        <v>4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584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272</v>
      </c>
      <c s="34" t="s">
        <v>347</v>
      </c>
      <c s="35" t="s">
        <v>52</v>
      </c>
      <c s="6" t="s">
        <v>348</v>
      </c>
      <c s="36" t="s">
        <v>110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275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377</v>
      </c>
      <c s="35" t="s">
        <v>52</v>
      </c>
      <c s="6" t="s">
        <v>378</v>
      </c>
      <c s="36" t="s">
        <v>110</v>
      </c>
      <c s="37">
        <v>11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52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380</v>
      </c>
      <c s="35" t="s">
        <v>52</v>
      </c>
      <c s="6" t="s">
        <v>381</v>
      </c>
      <c s="36" t="s">
        <v>110</v>
      </c>
      <c s="37">
        <v>11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52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389</v>
      </c>
      <c s="35" t="s">
        <v>52</v>
      </c>
      <c s="6" t="s">
        <v>390</v>
      </c>
      <c s="36" t="s">
        <v>110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52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392</v>
      </c>
      <c s="35" t="s">
        <v>52</v>
      </c>
      <c s="6" t="s">
        <v>393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52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385</v>
      </c>
      <c s="34" t="s">
        <v>585</v>
      </c>
      <c s="35" t="s">
        <v>52</v>
      </c>
      <c s="6" t="s">
        <v>586</v>
      </c>
      <c s="36" t="s">
        <v>110</v>
      </c>
      <c s="37">
        <v>4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52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396</v>
      </c>
      <c s="34" t="s">
        <v>587</v>
      </c>
      <c s="35" t="s">
        <v>52</v>
      </c>
      <c s="6" t="s">
        <v>588</v>
      </c>
      <c s="36" t="s">
        <v>110</v>
      </c>
      <c s="37">
        <v>4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399</v>
      </c>
      <c s="34" t="s">
        <v>589</v>
      </c>
      <c s="35" t="s">
        <v>52</v>
      </c>
      <c s="6" t="s">
        <v>590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402</v>
      </c>
      <c s="34" t="s">
        <v>591</v>
      </c>
      <c s="35" t="s">
        <v>52</v>
      </c>
      <c s="6" t="s">
        <v>592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12.75">
      <c r="A270" t="s">
        <v>60</v>
      </c>
      <c r="E270" s="39" t="s">
        <v>68</v>
      </c>
    </row>
    <row r="271" spans="1:16" ht="12.75">
      <c r="A271" t="s">
        <v>49</v>
      </c>
      <c s="34" t="s">
        <v>405</v>
      </c>
      <c s="34" t="s">
        <v>338</v>
      </c>
      <c s="35" t="s">
        <v>52</v>
      </c>
      <c s="6" t="s">
        <v>339</v>
      </c>
      <c s="36" t="s">
        <v>110</v>
      </c>
      <c s="37">
        <v>4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66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12.75">
      <c r="A274" t="s">
        <v>60</v>
      </c>
      <c r="E274" s="39" t="s">
        <v>68</v>
      </c>
    </row>
    <row r="275" spans="1:16" ht="12.75">
      <c r="A275" t="s">
        <v>49</v>
      </c>
      <c s="34" t="s">
        <v>420</v>
      </c>
      <c s="34" t="s">
        <v>593</v>
      </c>
      <c s="35" t="s">
        <v>52</v>
      </c>
      <c s="6" t="s">
        <v>594</v>
      </c>
      <c s="36" t="s">
        <v>110</v>
      </c>
      <c s="37">
        <v>4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12.75">
      <c r="A278" t="s">
        <v>60</v>
      </c>
      <c r="E278" s="39" t="s">
        <v>595</v>
      </c>
    </row>
    <row r="279" spans="1:16" ht="12.75">
      <c r="A279" t="s">
        <v>49</v>
      </c>
      <c s="34" t="s">
        <v>423</v>
      </c>
      <c s="34" t="s">
        <v>596</v>
      </c>
      <c s="35" t="s">
        <v>52</v>
      </c>
      <c s="6" t="s">
        <v>597</v>
      </c>
      <c s="36" t="s">
        <v>110</v>
      </c>
      <c s="37">
        <v>4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52</v>
      </c>
    </row>
    <row r="282" spans="1:5" ht="12.75">
      <c r="A282" t="s">
        <v>60</v>
      </c>
      <c r="E282" s="39" t="s">
        <v>595</v>
      </c>
    </row>
    <row r="283" spans="1:13" ht="12.75">
      <c r="A283" t="s">
        <v>46</v>
      </c>
      <c r="C283" s="31" t="s">
        <v>438</v>
      </c>
      <c r="E283" s="33" t="s">
        <v>439</v>
      </c>
      <c r="J283" s="32">
        <f>0</f>
      </c>
      <c s="32">
        <f>0</f>
      </c>
      <c s="32">
        <f>0+L284+L288+L292+L296+L300+L304+L308+L312</f>
      </c>
      <c s="32">
        <f>0+M284+M288+M292+M296+M300+M304+M308+M312</f>
      </c>
    </row>
    <row r="284" spans="1:16" ht="12.75">
      <c r="A284" t="s">
        <v>49</v>
      </c>
      <c s="34" t="s">
        <v>296</v>
      </c>
      <c s="34" t="s">
        <v>441</v>
      </c>
      <c s="35" t="s">
        <v>52</v>
      </c>
      <c s="6" t="s">
        <v>442</v>
      </c>
      <c s="36" t="s">
        <v>443</v>
      </c>
      <c s="37">
        <v>150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299</v>
      </c>
      <c s="34" t="s">
        <v>445</v>
      </c>
      <c s="35" t="s">
        <v>52</v>
      </c>
      <c s="6" t="s">
        <v>446</v>
      </c>
      <c s="36" t="s">
        <v>443</v>
      </c>
      <c s="37">
        <v>48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302</v>
      </c>
      <c s="34" t="s">
        <v>448</v>
      </c>
      <c s="35" t="s">
        <v>52</v>
      </c>
      <c s="6" t="s">
        <v>449</v>
      </c>
      <c s="36" t="s">
        <v>110</v>
      </c>
      <c s="37">
        <v>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305</v>
      </c>
      <c s="34" t="s">
        <v>451</v>
      </c>
      <c s="35" t="s">
        <v>52</v>
      </c>
      <c s="6" t="s">
        <v>452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308</v>
      </c>
      <c s="34" t="s">
        <v>454</v>
      </c>
      <c s="35" t="s">
        <v>52</v>
      </c>
      <c s="6" t="s">
        <v>455</v>
      </c>
      <c s="36" t="s">
        <v>110</v>
      </c>
      <c s="37">
        <v>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52</v>
      </c>
    </row>
    <row r="303" spans="1:5" ht="12.75">
      <c r="A303" t="s">
        <v>60</v>
      </c>
      <c r="E303" s="39" t="s">
        <v>68</v>
      </c>
    </row>
    <row r="304" spans="1:16" ht="25.5">
      <c r="A304" t="s">
        <v>49</v>
      </c>
      <c s="34" t="s">
        <v>311</v>
      </c>
      <c s="34" t="s">
        <v>457</v>
      </c>
      <c s="35" t="s">
        <v>52</v>
      </c>
      <c s="6" t="s">
        <v>458</v>
      </c>
      <c s="36" t="s">
        <v>110</v>
      </c>
      <c s="37">
        <v>8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52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314</v>
      </c>
      <c s="34" t="s">
        <v>460</v>
      </c>
      <c s="35" t="s">
        <v>52</v>
      </c>
      <c s="6" t="s">
        <v>461</v>
      </c>
      <c s="36" t="s">
        <v>443</v>
      </c>
      <c s="37">
        <v>600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52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318</v>
      </c>
      <c s="34" t="s">
        <v>463</v>
      </c>
      <c s="35" t="s">
        <v>52</v>
      </c>
      <c s="6" t="s">
        <v>464</v>
      </c>
      <c s="36" t="s">
        <v>110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52</v>
      </c>
    </row>
    <row r="315" spans="1:5" ht="12.75">
      <c r="A315" t="s">
        <v>60</v>
      </c>
      <c r="E315" s="39" t="s">
        <v>68</v>
      </c>
    </row>
    <row r="316" spans="1:13" ht="12.75">
      <c r="A316" t="s">
        <v>46</v>
      </c>
      <c r="C316" s="31" t="s">
        <v>540</v>
      </c>
      <c r="E316" s="33" t="s">
        <v>541</v>
      </c>
      <c r="J316" s="32">
        <f>0</f>
      </c>
      <c s="32">
        <f>0</f>
      </c>
      <c s="32">
        <f>0+L317+L321+L325+L329+L333+L337+L341+L345+L349+L353+L357+L361+L365+L369+L373+L377+L381+L385+L389+L393+L397</f>
      </c>
      <c s="32">
        <f>0+M317+M321+M325+M329+M333+M337+M341+M345+M349+M353+M357+M361+M365+M369+M373+M377+M381+M385+M389+M393+M397</f>
      </c>
    </row>
    <row r="317" spans="1:16" ht="12.75">
      <c r="A317" t="s">
        <v>49</v>
      </c>
      <c s="34" t="s">
        <v>323</v>
      </c>
      <c s="34" t="s">
        <v>63</v>
      </c>
      <c s="35" t="s">
        <v>52</v>
      </c>
      <c s="6" t="s">
        <v>64</v>
      </c>
      <c s="36" t="s">
        <v>65</v>
      </c>
      <c s="37">
        <v>425.25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75</v>
      </c>
      <c s="34" t="s">
        <v>73</v>
      </c>
      <c s="35" t="s">
        <v>52</v>
      </c>
      <c s="6" t="s">
        <v>74</v>
      </c>
      <c s="36" t="s">
        <v>65</v>
      </c>
      <c s="37">
        <v>425.25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328</v>
      </c>
      <c s="34" t="s">
        <v>89</v>
      </c>
      <c s="35" t="s">
        <v>52</v>
      </c>
      <c s="6" t="s">
        <v>90</v>
      </c>
      <c s="36" t="s">
        <v>91</v>
      </c>
      <c s="37">
        <v>21.96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331</v>
      </c>
      <c s="34" t="s">
        <v>93</v>
      </c>
      <c s="35" t="s">
        <v>52</v>
      </c>
      <c s="6" t="s">
        <v>94</v>
      </c>
      <c s="36" t="s">
        <v>91</v>
      </c>
      <c s="37">
        <v>163.26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334</v>
      </c>
      <c s="34" t="s">
        <v>99</v>
      </c>
      <c s="35" t="s">
        <v>52</v>
      </c>
      <c s="6" t="s">
        <v>100</v>
      </c>
      <c s="36" t="s">
        <v>91</v>
      </c>
      <c s="37">
        <v>21.96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12.75">
      <c r="A337" t="s">
        <v>49</v>
      </c>
      <c s="34" t="s">
        <v>337</v>
      </c>
      <c s="34" t="s">
        <v>542</v>
      </c>
      <c s="35" t="s">
        <v>52</v>
      </c>
      <c s="6" t="s">
        <v>543</v>
      </c>
      <c s="36" t="s">
        <v>91</v>
      </c>
      <c s="37">
        <v>21.96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12.75">
      <c r="A341" t="s">
        <v>49</v>
      </c>
      <c s="34" t="s">
        <v>340</v>
      </c>
      <c s="34" t="s">
        <v>102</v>
      </c>
      <c s="35" t="s">
        <v>52</v>
      </c>
      <c s="6" t="s">
        <v>103</v>
      </c>
      <c s="36" t="s">
        <v>91</v>
      </c>
      <c s="37">
        <v>163.26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343</v>
      </c>
      <c s="34" t="s">
        <v>544</v>
      </c>
      <c s="35" t="s">
        <v>52</v>
      </c>
      <c s="6" t="s">
        <v>545</v>
      </c>
      <c s="36" t="s">
        <v>91</v>
      </c>
      <c s="37">
        <v>163.26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25.5">
      <c r="A349" t="s">
        <v>49</v>
      </c>
      <c s="34" t="s">
        <v>346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25.5">
      <c r="A350" s="35" t="s">
        <v>56</v>
      </c>
      <c r="E350" s="39" t="s">
        <v>111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25.5">
      <c r="A353" t="s">
        <v>49</v>
      </c>
      <c s="34" t="s">
        <v>349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25.5">
      <c r="A354" s="35" t="s">
        <v>56</v>
      </c>
      <c r="E354" s="39" t="s">
        <v>111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25.5">
      <c r="A357" t="s">
        <v>49</v>
      </c>
      <c s="34" t="s">
        <v>352</v>
      </c>
      <c s="34" t="s">
        <v>116</v>
      </c>
      <c s="35" t="s">
        <v>52</v>
      </c>
      <c s="6" t="s">
        <v>117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25.5">
      <c r="A358" s="35" t="s">
        <v>56</v>
      </c>
      <c r="E358" s="39" t="s">
        <v>118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25.5">
      <c r="A361" t="s">
        <v>49</v>
      </c>
      <c s="34" t="s">
        <v>355</v>
      </c>
      <c s="34" t="s">
        <v>120</v>
      </c>
      <c s="35" t="s">
        <v>52</v>
      </c>
      <c s="6" t="s">
        <v>121</v>
      </c>
      <c s="36" t="s">
        <v>110</v>
      </c>
      <c s="37">
        <v>3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25.5">
      <c r="A362" s="35" t="s">
        <v>56</v>
      </c>
      <c r="E362" s="39" t="s">
        <v>118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546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549</v>
      </c>
      <c s="34" t="s">
        <v>427</v>
      </c>
      <c s="35" t="s">
        <v>52</v>
      </c>
      <c s="6" t="s">
        <v>428</v>
      </c>
      <c s="36" t="s">
        <v>110</v>
      </c>
      <c s="37">
        <v>4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  <row r="373" spans="1:16" ht="12.75">
      <c r="A373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11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66</v>
      </c>
      <c>
        <f>(M373*21)/100</f>
      </c>
      <c t="s">
        <v>27</v>
      </c>
    </row>
    <row r="374" spans="1:5" ht="12.75">
      <c r="A374" s="35" t="s">
        <v>56</v>
      </c>
      <c r="E374" s="39" t="s">
        <v>52</v>
      </c>
    </row>
    <row r="375" spans="1:5" ht="12.75">
      <c r="A375" s="35" t="s">
        <v>58</v>
      </c>
      <c r="E375" s="40" t="s">
        <v>52</v>
      </c>
    </row>
    <row r="376" spans="1:5" ht="12.75">
      <c r="A376" t="s">
        <v>60</v>
      </c>
      <c r="E376" s="39" t="s">
        <v>68</v>
      </c>
    </row>
    <row r="377" spans="1:16" ht="12.75">
      <c r="A377" t="s">
        <v>49</v>
      </c>
      <c s="34" t="s">
        <v>367</v>
      </c>
      <c s="34" t="s">
        <v>552</v>
      </c>
      <c s="35" t="s">
        <v>52</v>
      </c>
      <c s="6" t="s">
        <v>553</v>
      </c>
      <c s="36" t="s">
        <v>110</v>
      </c>
      <c s="37">
        <v>11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66</v>
      </c>
      <c>
        <f>(M377*21)/100</f>
      </c>
      <c t="s">
        <v>27</v>
      </c>
    </row>
    <row r="378" spans="1:5" ht="12.75">
      <c r="A378" s="35" t="s">
        <v>56</v>
      </c>
      <c r="E378" s="39" t="s">
        <v>52</v>
      </c>
    </row>
    <row r="379" spans="1:5" ht="12.75">
      <c r="A379" s="35" t="s">
        <v>58</v>
      </c>
      <c r="E379" s="40" t="s">
        <v>52</v>
      </c>
    </row>
    <row r="380" spans="1:5" ht="12.75">
      <c r="A380" t="s">
        <v>60</v>
      </c>
      <c r="E380" s="39" t="s">
        <v>68</v>
      </c>
    </row>
    <row r="381" spans="1:16" ht="12.75">
      <c r="A381" t="s">
        <v>49</v>
      </c>
      <c s="34" t="s">
        <v>370</v>
      </c>
      <c s="34" t="s">
        <v>392</v>
      </c>
      <c s="35" t="s">
        <v>52</v>
      </c>
      <c s="6" t="s">
        <v>393</v>
      </c>
      <c s="36" t="s">
        <v>110</v>
      </c>
      <c s="37">
        <v>1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66</v>
      </c>
      <c>
        <f>(M381*21)/100</f>
      </c>
      <c t="s">
        <v>27</v>
      </c>
    </row>
    <row r="382" spans="1:5" ht="12.75">
      <c r="A382" s="35" t="s">
        <v>56</v>
      </c>
      <c r="E382" s="39" t="s">
        <v>52</v>
      </c>
    </row>
    <row r="383" spans="1:5" ht="12.75">
      <c r="A383" s="35" t="s">
        <v>58</v>
      </c>
      <c r="E383" s="40" t="s">
        <v>52</v>
      </c>
    </row>
    <row r="384" spans="1:5" ht="12.75">
      <c r="A384" t="s">
        <v>60</v>
      </c>
      <c r="E384" s="39" t="s">
        <v>68</v>
      </c>
    </row>
    <row r="385" spans="1:16" ht="12.75">
      <c r="A385" t="s">
        <v>49</v>
      </c>
      <c s="34" t="s">
        <v>373</v>
      </c>
      <c s="34" t="s">
        <v>392</v>
      </c>
      <c s="35" t="s">
        <v>50</v>
      </c>
      <c s="6" t="s">
        <v>393</v>
      </c>
      <c s="36" t="s">
        <v>110</v>
      </c>
      <c s="37">
        <v>1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66</v>
      </c>
      <c>
        <f>(M385*21)/100</f>
      </c>
      <c t="s">
        <v>27</v>
      </c>
    </row>
    <row r="386" spans="1:5" ht="12.75">
      <c r="A386" s="35" t="s">
        <v>56</v>
      </c>
      <c r="E386" s="39" t="s">
        <v>52</v>
      </c>
    </row>
    <row r="387" spans="1:5" ht="12.75">
      <c r="A387" s="35" t="s">
        <v>58</v>
      </c>
      <c r="E387" s="40" t="s">
        <v>52</v>
      </c>
    </row>
    <row r="388" spans="1:5" ht="12.75">
      <c r="A388" t="s">
        <v>60</v>
      </c>
      <c r="E388" s="39" t="s">
        <v>68</v>
      </c>
    </row>
    <row r="389" spans="1:16" ht="12.75">
      <c r="A389" t="s">
        <v>49</v>
      </c>
      <c s="34" t="s">
        <v>376</v>
      </c>
      <c s="34" t="s">
        <v>554</v>
      </c>
      <c s="35" t="s">
        <v>52</v>
      </c>
      <c s="6" t="s">
        <v>555</v>
      </c>
      <c s="36" t="s">
        <v>110</v>
      </c>
      <c s="37">
        <v>1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66</v>
      </c>
      <c>
        <f>(M389*21)/100</f>
      </c>
      <c t="s">
        <v>27</v>
      </c>
    </row>
    <row r="390" spans="1:5" ht="12.75">
      <c r="A390" s="35" t="s">
        <v>56</v>
      </c>
      <c r="E390" s="39" t="s">
        <v>52</v>
      </c>
    </row>
    <row r="391" spans="1:5" ht="12.75">
      <c r="A391" s="35" t="s">
        <v>58</v>
      </c>
      <c r="E391" s="40" t="s">
        <v>52</v>
      </c>
    </row>
    <row r="392" spans="1:5" ht="12.75">
      <c r="A392" t="s">
        <v>60</v>
      </c>
      <c r="E392" s="39" t="s">
        <v>68</v>
      </c>
    </row>
    <row r="393" spans="1:16" ht="12.75">
      <c r="A393" t="s">
        <v>49</v>
      </c>
      <c s="34" t="s">
        <v>379</v>
      </c>
      <c s="34" t="s">
        <v>554</v>
      </c>
      <c s="35" t="s">
        <v>50</v>
      </c>
      <c s="6" t="s">
        <v>555</v>
      </c>
      <c s="36" t="s">
        <v>110</v>
      </c>
      <c s="37">
        <v>1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66</v>
      </c>
      <c>
        <f>(M393*21)/100</f>
      </c>
      <c t="s">
        <v>27</v>
      </c>
    </row>
    <row r="394" spans="1:5" ht="12.75">
      <c r="A394" s="35" t="s">
        <v>56</v>
      </c>
      <c r="E394" s="39" t="s">
        <v>52</v>
      </c>
    </row>
    <row r="395" spans="1:5" ht="12.75">
      <c r="A395" s="35" t="s">
        <v>58</v>
      </c>
      <c r="E395" s="40" t="s">
        <v>52</v>
      </c>
    </row>
    <row r="396" spans="1:5" ht="12.75">
      <c r="A396" t="s">
        <v>60</v>
      </c>
      <c r="E396" s="39" t="s">
        <v>68</v>
      </c>
    </row>
    <row r="397" spans="1:16" ht="12.75">
      <c r="A397" t="s">
        <v>49</v>
      </c>
      <c s="34" t="s">
        <v>382</v>
      </c>
      <c s="34" t="s">
        <v>463</v>
      </c>
      <c s="35" t="s">
        <v>52</v>
      </c>
      <c s="6" t="s">
        <v>464</v>
      </c>
      <c s="36" t="s">
        <v>110</v>
      </c>
      <c s="37">
        <v>4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66</v>
      </c>
      <c>
        <f>(M397*21)/100</f>
      </c>
      <c t="s">
        <v>27</v>
      </c>
    </row>
    <row r="398" spans="1:5" ht="12.75">
      <c r="A398" s="35" t="s">
        <v>56</v>
      </c>
      <c r="E398" s="39" t="s">
        <v>52</v>
      </c>
    </row>
    <row r="399" spans="1:5" ht="12.75">
      <c r="A399" s="35" t="s">
        <v>58</v>
      </c>
      <c r="E399" s="40" t="s">
        <v>52</v>
      </c>
    </row>
    <row r="400" spans="1:5" ht="12.75">
      <c r="A400" t="s">
        <v>60</v>
      </c>
      <c r="E4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COUNTIFS(L8:L370,"=0",A8:A370,"P")+COUNTIFS(L8:L370,"",A8:A370,"P")+SUM(Q8:Q370)</f>
      </c>
    </row>
    <row r="8" spans="1:13" ht="12.75">
      <c r="A8" t="s">
        <v>44</v>
      </c>
      <c r="C8" s="28" t="s">
        <v>600</v>
      </c>
      <c r="E8" s="30" t="s">
        <v>599</v>
      </c>
      <c r="J8" s="29">
        <f>0+J9+J14+J23+J36+J77+J134+J211+J252+J281</f>
      </c>
      <c s="29">
        <f>0+K9+K14+K23+K36+K77+K134+K211+K252+K281</f>
      </c>
      <c s="29">
        <f>0+L9+L14+L23+L36+L77+L134+L211+L252+L281</f>
      </c>
      <c s="29">
        <f>0+M9+M14+M23+M36+M77+M134+M211+M252+M281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1325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1325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</f>
      </c>
      <c s="32">
        <f>0+M24+M28+M32</f>
      </c>
    </row>
    <row r="24" spans="1:16" ht="12.75">
      <c r="A24" t="s">
        <v>49</v>
      </c>
      <c s="34" t="s">
        <v>72</v>
      </c>
      <c s="34" t="s">
        <v>474</v>
      </c>
      <c s="35" t="s">
        <v>52</v>
      </c>
      <c s="6" t="s">
        <v>475</v>
      </c>
      <c s="36" t="s">
        <v>110</v>
      </c>
      <c s="37">
        <v>15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476</v>
      </c>
      <c s="35" t="s">
        <v>52</v>
      </c>
      <c s="6" t="s">
        <v>477</v>
      </c>
      <c s="36" t="s">
        <v>71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300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86</v>
      </c>
      <c r="E36" s="33" t="s">
        <v>87</v>
      </c>
      <c r="J36" s="32">
        <f>0</f>
      </c>
      <c s="32">
        <f>0</f>
      </c>
      <c s="32">
        <f>0+L37+L41+L45+L49+L53+L57+L61+L65+L69+L73</f>
      </c>
      <c s="32">
        <f>0+M37+M41+M45+M49+M53+M57+M61+M65+M69+M73</f>
      </c>
    </row>
    <row r="37" spans="1:16" ht="12.75">
      <c r="A37" t="s">
        <v>49</v>
      </c>
      <c s="34" t="s">
        <v>83</v>
      </c>
      <c s="34" t="s">
        <v>89</v>
      </c>
      <c s="35" t="s">
        <v>52</v>
      </c>
      <c s="6" t="s">
        <v>90</v>
      </c>
      <c s="36" t="s">
        <v>91</v>
      </c>
      <c s="37">
        <v>29.05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478</v>
      </c>
      <c s="35" t="s">
        <v>52</v>
      </c>
      <c s="6" t="s">
        <v>479</v>
      </c>
      <c s="36" t="s">
        <v>91</v>
      </c>
      <c s="37">
        <v>6.93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96</v>
      </c>
      <c s="35" t="s">
        <v>52</v>
      </c>
      <c s="6" t="s">
        <v>97</v>
      </c>
      <c s="36" t="s">
        <v>91</v>
      </c>
      <c s="37">
        <v>222.5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99</v>
      </c>
      <c s="35" t="s">
        <v>52</v>
      </c>
      <c s="6" t="s">
        <v>100</v>
      </c>
      <c s="36" t="s">
        <v>91</v>
      </c>
      <c s="37">
        <v>29.05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480</v>
      </c>
      <c s="35" t="s">
        <v>52</v>
      </c>
      <c s="6" t="s">
        <v>481</v>
      </c>
      <c s="36" t="s">
        <v>91</v>
      </c>
      <c s="37">
        <v>6.93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105</v>
      </c>
      <c s="35" t="s">
        <v>52</v>
      </c>
      <c s="6" t="s">
        <v>106</v>
      </c>
      <c s="36" t="s">
        <v>91</v>
      </c>
      <c s="37">
        <v>222.5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25.5">
      <c r="A62" s="35" t="s">
        <v>56</v>
      </c>
      <c r="E62" s="39" t="s">
        <v>111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482</v>
      </c>
      <c s="35" t="s">
        <v>52</v>
      </c>
      <c s="6" t="s">
        <v>483</v>
      </c>
      <c s="36" t="s">
        <v>110</v>
      </c>
      <c s="37">
        <v>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118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123</v>
      </c>
      <c s="35" t="s">
        <v>52</v>
      </c>
      <c s="6" t="s">
        <v>124</v>
      </c>
      <c s="36" t="s">
        <v>110</v>
      </c>
      <c s="37">
        <v>23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167</v>
      </c>
      <c r="E77" s="33" t="s">
        <v>168</v>
      </c>
      <c r="J77" s="32">
        <f>0</f>
      </c>
      <c s="32">
        <f>0</f>
      </c>
      <c s="32">
        <f>0+L78+L82+L86+L90+L94+L98+L102+L106+L110+L114+L118+L122+L126+L130</f>
      </c>
      <c s="32">
        <f>0+M78+M82+M86+M90+M94+M98+M102+M106+M110+M114+M118+M122+M126+M130</f>
      </c>
    </row>
    <row r="78" spans="1:16" ht="12.75">
      <c r="A78" t="s">
        <v>49</v>
      </c>
      <c s="34" t="s">
        <v>119</v>
      </c>
      <c s="34" t="s">
        <v>170</v>
      </c>
      <c s="35" t="s">
        <v>52</v>
      </c>
      <c s="6" t="s">
        <v>171</v>
      </c>
      <c s="36" t="s">
        <v>71</v>
      </c>
      <c s="37">
        <v>100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173</v>
      </c>
      <c s="35" t="s">
        <v>52</v>
      </c>
      <c s="6" t="s">
        <v>174</v>
      </c>
      <c s="36" t="s">
        <v>71</v>
      </c>
      <c s="37">
        <v>100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601</v>
      </c>
      <c s="35" t="s">
        <v>52</v>
      </c>
      <c s="6" t="s">
        <v>602</v>
      </c>
      <c s="36" t="s">
        <v>110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603</v>
      </c>
      <c s="35" t="s">
        <v>52</v>
      </c>
      <c s="6" t="s">
        <v>604</v>
      </c>
      <c s="36" t="s">
        <v>110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605</v>
      </c>
      <c s="35" t="s">
        <v>52</v>
      </c>
      <c s="6" t="s">
        <v>606</v>
      </c>
      <c s="36" t="s">
        <v>110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607</v>
      </c>
      <c s="35" t="s">
        <v>52</v>
      </c>
      <c s="6" t="s">
        <v>608</v>
      </c>
      <c s="36" t="s">
        <v>110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576</v>
      </c>
      <c s="35" t="s">
        <v>52</v>
      </c>
      <c s="6" t="s">
        <v>577</v>
      </c>
      <c s="36" t="s">
        <v>110</v>
      </c>
      <c s="37">
        <v>4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196</v>
      </c>
      <c s="34" t="s">
        <v>291</v>
      </c>
      <c s="35" t="s">
        <v>52</v>
      </c>
      <c s="6" t="s">
        <v>292</v>
      </c>
      <c s="36" t="s">
        <v>110</v>
      </c>
      <c s="37">
        <v>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199</v>
      </c>
      <c s="34" t="s">
        <v>294</v>
      </c>
      <c s="35" t="s">
        <v>52</v>
      </c>
      <c s="6" t="s">
        <v>295</v>
      </c>
      <c s="36" t="s">
        <v>110</v>
      </c>
      <c s="37">
        <v>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609</v>
      </c>
      <c s="35" t="s">
        <v>52</v>
      </c>
      <c s="6" t="s">
        <v>610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38.25">
      <c r="A133" t="s">
        <v>60</v>
      </c>
      <c r="E133" s="39" t="s">
        <v>317</v>
      </c>
    </row>
    <row r="134" spans="1:13" ht="12.75">
      <c r="A134" t="s">
        <v>46</v>
      </c>
      <c r="C134" s="31" t="s">
        <v>321</v>
      </c>
      <c r="E134" s="33" t="s">
        <v>322</v>
      </c>
      <c r="J134" s="32">
        <f>0</f>
      </c>
      <c s="32">
        <f>0</f>
      </c>
      <c s="32">
        <f>0+L135+L139+L143+L147+L151+L155+L159+L163+L167+L171+L175+L179+L183+L187+L191+L195+L199+L203+L207</f>
      </c>
      <c s="32">
        <f>0+M135+M139+M143+M147+M151+M155+M159+M163+M167+M171+M175+M179+M183+M187+M191+M195+M199+M203+M207</f>
      </c>
    </row>
    <row r="135" spans="1:16" ht="25.5">
      <c r="A135" t="s">
        <v>49</v>
      </c>
      <c s="34" t="s">
        <v>205</v>
      </c>
      <c s="34" t="s">
        <v>510</v>
      </c>
      <c s="35" t="s">
        <v>52</v>
      </c>
      <c s="6" t="s">
        <v>511</v>
      </c>
      <c s="36" t="s">
        <v>512</v>
      </c>
      <c s="37">
        <v>2.6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513</v>
      </c>
      <c s="35" t="s">
        <v>52</v>
      </c>
      <c s="6" t="s">
        <v>514</v>
      </c>
      <c s="36" t="s">
        <v>110</v>
      </c>
      <c s="37">
        <v>10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347</v>
      </c>
      <c s="35" t="s">
        <v>52</v>
      </c>
      <c s="6" t="s">
        <v>348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350</v>
      </c>
      <c s="35" t="s">
        <v>52</v>
      </c>
      <c s="6" t="s">
        <v>351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12.75">
      <c r="A154" t="s">
        <v>60</v>
      </c>
      <c r="E154" s="39" t="s">
        <v>68</v>
      </c>
    </row>
    <row r="155" spans="1:16" ht="25.5">
      <c r="A155" t="s">
        <v>49</v>
      </c>
      <c s="34" t="s">
        <v>220</v>
      </c>
      <c s="34" t="s">
        <v>611</v>
      </c>
      <c s="35" t="s">
        <v>52</v>
      </c>
      <c s="6" t="s">
        <v>612</v>
      </c>
      <c s="36" t="s">
        <v>110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25.5">
      <c r="A159" t="s">
        <v>49</v>
      </c>
      <c s="34" t="s">
        <v>223</v>
      </c>
      <c s="34" t="s">
        <v>613</v>
      </c>
      <c s="35" t="s">
        <v>52</v>
      </c>
      <c s="6" t="s">
        <v>614</v>
      </c>
      <c s="36" t="s">
        <v>110</v>
      </c>
      <c s="37">
        <v>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25.5">
      <c r="A163" t="s">
        <v>49</v>
      </c>
      <c s="34" t="s">
        <v>227</v>
      </c>
      <c s="34" t="s">
        <v>371</v>
      </c>
      <c s="35" t="s">
        <v>52</v>
      </c>
      <c s="6" t="s">
        <v>372</v>
      </c>
      <c s="36" t="s">
        <v>110</v>
      </c>
      <c s="37">
        <v>42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25.5">
      <c r="A167" t="s">
        <v>49</v>
      </c>
      <c s="34" t="s">
        <v>230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517</v>
      </c>
      <c s="35" t="s">
        <v>52</v>
      </c>
      <c s="6" t="s">
        <v>518</v>
      </c>
      <c s="36" t="s">
        <v>110</v>
      </c>
      <c s="37">
        <v>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519</v>
      </c>
      <c s="35" t="s">
        <v>52</v>
      </c>
      <c s="6" t="s">
        <v>520</v>
      </c>
      <c s="36" t="s">
        <v>110</v>
      </c>
      <c s="37">
        <v>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615</v>
      </c>
      <c s="35" t="s">
        <v>52</v>
      </c>
      <c s="6" t="s">
        <v>616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617</v>
      </c>
      <c s="35" t="s">
        <v>52</v>
      </c>
      <c s="6" t="s">
        <v>618</v>
      </c>
      <c s="36" t="s">
        <v>110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619</v>
      </c>
      <c s="35" t="s">
        <v>52</v>
      </c>
      <c s="6" t="s">
        <v>620</v>
      </c>
      <c s="36" t="s">
        <v>110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377</v>
      </c>
      <c s="35" t="s">
        <v>52</v>
      </c>
      <c s="6" t="s">
        <v>378</v>
      </c>
      <c s="36" t="s">
        <v>110</v>
      </c>
      <c s="37">
        <v>20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380</v>
      </c>
      <c s="35" t="s">
        <v>52</v>
      </c>
      <c s="6" t="s">
        <v>381</v>
      </c>
      <c s="36" t="s">
        <v>110</v>
      </c>
      <c s="37">
        <v>20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621</v>
      </c>
      <c s="35" t="s">
        <v>52</v>
      </c>
      <c s="6" t="s">
        <v>622</v>
      </c>
      <c s="36" t="s">
        <v>110</v>
      </c>
      <c s="37">
        <v>6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38.25">
      <c r="A210" t="s">
        <v>60</v>
      </c>
      <c r="E210" s="39" t="s">
        <v>317</v>
      </c>
    </row>
    <row r="211" spans="1:13" ht="12.75">
      <c r="A211" t="s">
        <v>46</v>
      </c>
      <c r="C211" s="31" t="s">
        <v>394</v>
      </c>
      <c r="E211" s="33" t="s">
        <v>395</v>
      </c>
      <c r="J211" s="32">
        <f>0</f>
      </c>
      <c s="32">
        <f>0</f>
      </c>
      <c s="32">
        <f>0+L212+L216+L220+L224+L228+L232+L236+L240+L244+L248</f>
      </c>
      <c s="32">
        <f>0+M212+M216+M220+M224+M228+M232+M236+M240+M244+M248</f>
      </c>
    </row>
    <row r="212" spans="1:16" ht="12.75">
      <c r="A212" t="s">
        <v>49</v>
      </c>
      <c s="34" t="s">
        <v>263</v>
      </c>
      <c s="34" t="s">
        <v>397</v>
      </c>
      <c s="35" t="s">
        <v>52</v>
      </c>
      <c s="6" t="s">
        <v>398</v>
      </c>
      <c s="36" t="s">
        <v>110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400</v>
      </c>
      <c s="35" t="s">
        <v>52</v>
      </c>
      <c s="6" t="s">
        <v>401</v>
      </c>
      <c s="36" t="s">
        <v>110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406</v>
      </c>
      <c s="35" t="s">
        <v>52</v>
      </c>
      <c s="6" t="s">
        <v>407</v>
      </c>
      <c s="36" t="s">
        <v>110</v>
      </c>
      <c s="37">
        <v>3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409</v>
      </c>
      <c s="35" t="s">
        <v>52</v>
      </c>
      <c s="6" t="s">
        <v>410</v>
      </c>
      <c s="36" t="s">
        <v>110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525</v>
      </c>
      <c s="35" t="s">
        <v>52</v>
      </c>
      <c s="6" t="s">
        <v>526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25.5">
      <c r="A232" t="s">
        <v>49</v>
      </c>
      <c s="34" t="s">
        <v>278</v>
      </c>
      <c s="34" t="s">
        <v>529</v>
      </c>
      <c s="35" t="s">
        <v>52</v>
      </c>
      <c s="6" t="s">
        <v>530</v>
      </c>
      <c s="36" t="s">
        <v>110</v>
      </c>
      <c s="37">
        <v>22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25.5">
      <c r="A236" t="s">
        <v>49</v>
      </c>
      <c s="34" t="s">
        <v>281</v>
      </c>
      <c s="34" t="s">
        <v>623</v>
      </c>
      <c s="35" t="s">
        <v>52</v>
      </c>
      <c s="6" t="s">
        <v>624</v>
      </c>
      <c s="36" t="s">
        <v>110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25.5">
      <c r="A240" t="s">
        <v>49</v>
      </c>
      <c s="34" t="s">
        <v>284</v>
      </c>
      <c s="34" t="s">
        <v>625</v>
      </c>
      <c s="35" t="s">
        <v>52</v>
      </c>
      <c s="6" t="s">
        <v>626</v>
      </c>
      <c s="36" t="s">
        <v>110</v>
      </c>
      <c s="37">
        <v>10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430</v>
      </c>
      <c s="35" t="s">
        <v>52</v>
      </c>
      <c s="6" t="s">
        <v>431</v>
      </c>
      <c s="36" t="s">
        <v>110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535</v>
      </c>
      <c s="35" t="s">
        <v>52</v>
      </c>
      <c s="6" t="s">
        <v>536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3" ht="12.75">
      <c r="A252" t="s">
        <v>46</v>
      </c>
      <c r="C252" s="31" t="s">
        <v>438</v>
      </c>
      <c r="E252" s="33" t="s">
        <v>439</v>
      </c>
      <c r="J252" s="32">
        <f>0</f>
      </c>
      <c s="32">
        <f>0</f>
      </c>
      <c s="32">
        <f>0+L253+L257+L261+L265+L269+L273+L277</f>
      </c>
      <c s="32">
        <f>0+M253+M257+M261+M265+M269+M273+M277</f>
      </c>
    </row>
    <row r="253" spans="1:16" ht="12.75">
      <c r="A253" t="s">
        <v>49</v>
      </c>
      <c s="34" t="s">
        <v>293</v>
      </c>
      <c s="34" t="s">
        <v>441</v>
      </c>
      <c s="35" t="s">
        <v>52</v>
      </c>
      <c s="6" t="s">
        <v>442</v>
      </c>
      <c s="36" t="s">
        <v>443</v>
      </c>
      <c s="37">
        <v>56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296</v>
      </c>
      <c s="34" t="s">
        <v>445</v>
      </c>
      <c s="35" t="s">
        <v>52</v>
      </c>
      <c s="6" t="s">
        <v>446</v>
      </c>
      <c s="36" t="s">
        <v>443</v>
      </c>
      <c s="37">
        <v>40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454</v>
      </c>
      <c s="35" t="s">
        <v>52</v>
      </c>
      <c s="6" t="s">
        <v>455</v>
      </c>
      <c s="36" t="s">
        <v>110</v>
      </c>
      <c s="37">
        <v>14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25.5">
      <c r="A265" t="s">
        <v>49</v>
      </c>
      <c s="34" t="s">
        <v>302</v>
      </c>
      <c s="34" t="s">
        <v>538</v>
      </c>
      <c s="35" t="s">
        <v>52</v>
      </c>
      <c s="6" t="s">
        <v>539</v>
      </c>
      <c s="36" t="s">
        <v>110</v>
      </c>
      <c s="37">
        <v>4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305</v>
      </c>
      <c s="34" t="s">
        <v>460</v>
      </c>
      <c s="35" t="s">
        <v>52</v>
      </c>
      <c s="6" t="s">
        <v>461</v>
      </c>
      <c s="36" t="s">
        <v>443</v>
      </c>
      <c s="37">
        <v>150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308</v>
      </c>
      <c s="34" t="s">
        <v>463</v>
      </c>
      <c s="35" t="s">
        <v>52</v>
      </c>
      <c s="6" t="s">
        <v>464</v>
      </c>
      <c s="36" t="s">
        <v>110</v>
      </c>
      <c s="37">
        <v>6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311</v>
      </c>
      <c s="34" t="s">
        <v>627</v>
      </c>
      <c s="35" t="s">
        <v>52</v>
      </c>
      <c s="6" t="s">
        <v>628</v>
      </c>
      <c s="36" t="s">
        <v>110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317</v>
      </c>
    </row>
    <row r="281" spans="1:13" ht="12.75">
      <c r="A281" t="s">
        <v>46</v>
      </c>
      <c r="C281" s="31" t="s">
        <v>540</v>
      </c>
      <c r="E281" s="33" t="s">
        <v>541</v>
      </c>
      <c r="J281" s="32">
        <f>0</f>
      </c>
      <c s="32">
        <f>0</f>
      </c>
      <c s="32">
        <f>0+L282+L286+L290+L294+L298+L302+L306+L310+L314+L318+L322+L326+L330+L334+L338+L342+L346+L350+L354+L358+L362+L366+L370</f>
      </c>
      <c s="32">
        <f>0+M282+M286+M290+M294+M298+M302+M306+M310+M314+M318+M322+M326+M330+M334+M338+M342+M346+M350+M354+M358+M362+M366+M370</f>
      </c>
    </row>
    <row r="282" spans="1:16" ht="12.75">
      <c r="A282" t="s">
        <v>49</v>
      </c>
      <c s="34" t="s">
        <v>314</v>
      </c>
      <c s="34" t="s">
        <v>63</v>
      </c>
      <c s="35" t="s">
        <v>52</v>
      </c>
      <c s="6" t="s">
        <v>64</v>
      </c>
      <c s="36" t="s">
        <v>65</v>
      </c>
      <c s="37">
        <v>1340.75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318</v>
      </c>
      <c s="34" t="s">
        <v>73</v>
      </c>
      <c s="35" t="s">
        <v>52</v>
      </c>
      <c s="6" t="s">
        <v>74</v>
      </c>
      <c s="36" t="s">
        <v>65</v>
      </c>
      <c s="37">
        <v>1340.75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323</v>
      </c>
      <c s="34" t="s">
        <v>89</v>
      </c>
      <c s="35" t="s">
        <v>52</v>
      </c>
      <c s="6" t="s">
        <v>90</v>
      </c>
      <c s="36" t="s">
        <v>91</v>
      </c>
      <c s="37">
        <v>35.98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93</v>
      </c>
      <c s="35" t="s">
        <v>52</v>
      </c>
      <c s="6" t="s">
        <v>94</v>
      </c>
      <c s="36" t="s">
        <v>91</v>
      </c>
      <c s="37">
        <v>222.5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328</v>
      </c>
      <c s="34" t="s">
        <v>99</v>
      </c>
      <c s="35" t="s">
        <v>52</v>
      </c>
      <c s="6" t="s">
        <v>100</v>
      </c>
      <c s="36" t="s">
        <v>91</v>
      </c>
      <c s="37">
        <v>35.98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331</v>
      </c>
      <c s="34" t="s">
        <v>542</v>
      </c>
      <c s="35" t="s">
        <v>52</v>
      </c>
      <c s="6" t="s">
        <v>543</v>
      </c>
      <c s="36" t="s">
        <v>91</v>
      </c>
      <c s="37">
        <v>35.98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334</v>
      </c>
      <c s="34" t="s">
        <v>102</v>
      </c>
      <c s="35" t="s">
        <v>52</v>
      </c>
      <c s="6" t="s">
        <v>103</v>
      </c>
      <c s="36" t="s">
        <v>91</v>
      </c>
      <c s="37">
        <v>222.5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337</v>
      </c>
      <c s="34" t="s">
        <v>544</v>
      </c>
      <c s="35" t="s">
        <v>52</v>
      </c>
      <c s="6" t="s">
        <v>545</v>
      </c>
      <c s="36" t="s">
        <v>91</v>
      </c>
      <c s="37">
        <v>222.5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25.5">
      <c r="A314" t="s">
        <v>49</v>
      </c>
      <c s="34" t="s">
        <v>340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25.5">
      <c r="A315" s="35" t="s">
        <v>56</v>
      </c>
      <c r="E315" s="39" t="s">
        <v>111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25.5">
      <c r="A318" t="s">
        <v>49</v>
      </c>
      <c s="34" t="s">
        <v>343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25.5">
      <c r="A319" s="35" t="s">
        <v>56</v>
      </c>
      <c r="E319" s="39" t="s">
        <v>111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346</v>
      </c>
      <c s="34" t="s">
        <v>116</v>
      </c>
      <c s="35" t="s">
        <v>52</v>
      </c>
      <c s="6" t="s">
        <v>117</v>
      </c>
      <c s="36" t="s">
        <v>110</v>
      </c>
      <c s="37">
        <v>5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25.5">
      <c r="A323" s="35" t="s">
        <v>56</v>
      </c>
      <c r="E323" s="39" t="s">
        <v>118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349</v>
      </c>
      <c s="34" t="s">
        <v>120</v>
      </c>
      <c s="35" t="s">
        <v>52</v>
      </c>
      <c s="6" t="s">
        <v>121</v>
      </c>
      <c s="36" t="s">
        <v>110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118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352</v>
      </c>
      <c s="34" t="s">
        <v>547</v>
      </c>
      <c s="35" t="s">
        <v>52</v>
      </c>
      <c s="6" t="s">
        <v>548</v>
      </c>
      <c s="36" t="s">
        <v>110</v>
      </c>
      <c s="37">
        <v>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355</v>
      </c>
      <c s="34" t="s">
        <v>550</v>
      </c>
      <c s="35" t="s">
        <v>52</v>
      </c>
      <c s="6" t="s">
        <v>551</v>
      </c>
      <c s="36" t="s">
        <v>110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358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361</v>
      </c>
      <c s="34" t="s">
        <v>527</v>
      </c>
      <c s="35" t="s">
        <v>52</v>
      </c>
      <c s="6" t="s">
        <v>528</v>
      </c>
      <c s="36" t="s">
        <v>110</v>
      </c>
      <c s="37">
        <v>10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25.5">
      <c r="A346" t="s">
        <v>49</v>
      </c>
      <c s="34" t="s">
        <v>546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25.5">
      <c r="A350" t="s">
        <v>49</v>
      </c>
      <c s="34" t="s">
        <v>549</v>
      </c>
      <c s="34" t="s">
        <v>529</v>
      </c>
      <c s="35" t="s">
        <v>52</v>
      </c>
      <c s="6" t="s">
        <v>530</v>
      </c>
      <c s="36" t="s">
        <v>110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20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367</v>
      </c>
      <c s="34" t="s">
        <v>552</v>
      </c>
      <c s="35" t="s">
        <v>52</v>
      </c>
      <c s="6" t="s">
        <v>553</v>
      </c>
      <c s="36" t="s">
        <v>110</v>
      </c>
      <c s="37">
        <v>20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370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373</v>
      </c>
      <c s="34" t="s">
        <v>554</v>
      </c>
      <c s="35" t="s">
        <v>52</v>
      </c>
      <c s="6" t="s">
        <v>555</v>
      </c>
      <c s="36" t="s">
        <v>110</v>
      </c>
      <c s="37">
        <v>3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376</v>
      </c>
      <c s="34" t="s">
        <v>556</v>
      </c>
      <c s="35" t="s">
        <v>52</v>
      </c>
      <c s="6" t="s">
        <v>557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4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COUNTIFS(L8:L39,"=0",A8:A39,"P")+COUNTIFS(L8:L39,"",A8:A39,"P")+SUM(Q8:Q39)</f>
      </c>
    </row>
    <row r="8" spans="1:13" ht="12.75">
      <c r="A8" t="s">
        <v>44</v>
      </c>
      <c r="C8" s="28" t="s">
        <v>631</v>
      </c>
      <c r="E8" s="30" t="s">
        <v>630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632</v>
      </c>
      <c r="E14" s="33" t="s">
        <v>633</v>
      </c>
      <c r="J14" s="32">
        <f>0</f>
      </c>
      <c s="32">
        <f>0</f>
      </c>
      <c s="32">
        <f>0+L15+L19+L23+L27+L31+L35+L39</f>
      </c>
      <c s="32">
        <f>0+M15+M19+M23+M27+M31+M35+M39</f>
      </c>
    </row>
    <row r="15" spans="1:16" ht="25.5">
      <c r="A15" t="s">
        <v>49</v>
      </c>
      <c s="34" t="s">
        <v>26</v>
      </c>
      <c s="34" t="s">
        <v>634</v>
      </c>
      <c s="35" t="s">
        <v>52</v>
      </c>
      <c s="6" t="s">
        <v>635</v>
      </c>
      <c s="36" t="s">
        <v>110</v>
      </c>
      <c s="37">
        <v>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72</v>
      </c>
      <c s="34" t="s">
        <v>636</v>
      </c>
      <c s="35" t="s">
        <v>52</v>
      </c>
      <c s="6" t="s">
        <v>637</v>
      </c>
      <c s="36" t="s">
        <v>110</v>
      </c>
      <c s="37">
        <v>54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77</v>
      </c>
      <c s="34" t="s">
        <v>638</v>
      </c>
      <c s="35" t="s">
        <v>52</v>
      </c>
      <c s="6" t="s">
        <v>639</v>
      </c>
      <c s="36" t="s">
        <v>110</v>
      </c>
      <c s="37">
        <v>24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80</v>
      </c>
      <c s="34" t="s">
        <v>640</v>
      </c>
      <c s="35" t="s">
        <v>52</v>
      </c>
      <c s="6" t="s">
        <v>641</v>
      </c>
      <c s="36" t="s">
        <v>110</v>
      </c>
      <c s="37">
        <v>24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83</v>
      </c>
      <c s="34" t="s">
        <v>642</v>
      </c>
      <c s="35" t="s">
        <v>52</v>
      </c>
      <c s="6" t="s">
        <v>643</v>
      </c>
      <c s="36" t="s">
        <v>512</v>
      </c>
      <c s="37">
        <v>12.75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95</v>
      </c>
      <c s="34" t="s">
        <v>644</v>
      </c>
      <c s="35" t="s">
        <v>52</v>
      </c>
      <c s="6" t="s">
        <v>645</v>
      </c>
      <c s="36" t="s">
        <v>110</v>
      </c>
      <c s="37">
        <v>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98</v>
      </c>
      <c s="34" t="s">
        <v>646</v>
      </c>
      <c s="35" t="s">
        <v>52</v>
      </c>
      <c s="6" t="s">
        <v>647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25.5">
      <c r="A42" t="s">
        <v>60</v>
      </c>
      <c r="E42" s="39" t="s">
        <v>648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COUNTIFS(L8:L267,"=0",A8:A267,"P")+COUNTIFS(L8:L267,"",A8:A267,"P")+SUM(Q8:Q267)</f>
      </c>
    </row>
    <row r="8" spans="1:13" ht="12.75">
      <c r="A8" t="s">
        <v>44</v>
      </c>
      <c r="C8" s="28" t="s">
        <v>653</v>
      </c>
      <c r="E8" s="30" t="s">
        <v>652</v>
      </c>
      <c r="J8" s="29">
        <f>0+J9+J18+J23+J28+J37+J70</f>
      </c>
      <c s="29">
        <f>0+K9+K18+K23+K28+K37+K70</f>
      </c>
      <c s="29">
        <f>0+L9+L18+L23+L28+L37+L70</f>
      </c>
      <c s="29">
        <f>0+M9+M18+M23+M28+M37+M70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2.4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659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1.2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662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664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72</v>
      </c>
      <c s="34" t="s">
        <v>665</v>
      </c>
      <c s="35" t="s">
        <v>52</v>
      </c>
      <c s="6" t="s">
        <v>666</v>
      </c>
      <c s="36" t="s">
        <v>65</v>
      </c>
      <c s="37">
        <v>1.2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667</v>
      </c>
    </row>
    <row r="27" spans="1:5" ht="12.75">
      <c r="A27" t="s">
        <v>60</v>
      </c>
      <c r="E27" s="39" t="s">
        <v>68</v>
      </c>
    </row>
    <row r="28" spans="1:13" ht="12.75">
      <c r="A28" t="s">
        <v>46</v>
      </c>
      <c r="C28" s="31" t="s">
        <v>75</v>
      </c>
      <c r="E28" s="33" t="s">
        <v>76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77</v>
      </c>
      <c s="34" t="s">
        <v>81</v>
      </c>
      <c s="35" t="s">
        <v>52</v>
      </c>
      <c s="6" t="s">
        <v>82</v>
      </c>
      <c s="36" t="s">
        <v>71</v>
      </c>
      <c s="37">
        <v>450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66</v>
      </c>
      <c>
        <f>(M29*21)/100</f>
      </c>
      <c t="s">
        <v>27</v>
      </c>
    </row>
    <row r="30" spans="1:5" ht="12.75">
      <c r="A30" s="35" t="s">
        <v>56</v>
      </c>
      <c r="E30" s="39" t="s">
        <v>52</v>
      </c>
    </row>
    <row r="31" spans="1:5" ht="12.75">
      <c r="A31" s="35" t="s">
        <v>58</v>
      </c>
      <c r="E31" s="40" t="s">
        <v>668</v>
      </c>
    </row>
    <row r="32" spans="1:5" ht="12.75">
      <c r="A32" t="s">
        <v>60</v>
      </c>
      <c r="E32" s="39" t="s">
        <v>68</v>
      </c>
    </row>
    <row r="33" spans="1:16" ht="12.75">
      <c r="A33" t="s">
        <v>49</v>
      </c>
      <c s="34" t="s">
        <v>80</v>
      </c>
      <c s="34" t="s">
        <v>669</v>
      </c>
      <c s="35" t="s">
        <v>52</v>
      </c>
      <c s="6" t="s">
        <v>670</v>
      </c>
      <c s="36" t="s">
        <v>71</v>
      </c>
      <c s="37">
        <v>450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671</v>
      </c>
    </row>
    <row r="36" spans="1:5" ht="12.75">
      <c r="A36" t="s">
        <v>60</v>
      </c>
      <c r="E36" s="39" t="s">
        <v>68</v>
      </c>
    </row>
    <row r="37" spans="1:13" ht="12.75">
      <c r="A37" t="s">
        <v>46</v>
      </c>
      <c r="C37" s="31" t="s">
        <v>337</v>
      </c>
      <c r="E37" s="33" t="s">
        <v>672</v>
      </c>
      <c r="J37" s="32">
        <f>0</f>
      </c>
      <c s="32">
        <f>0</f>
      </c>
      <c s="32">
        <f>0+L38+L42+L46+L50+L54+L58+L62+L66</f>
      </c>
      <c s="32">
        <f>0+M38+M42+M46+M50+M54+M58+M62+M66</f>
      </c>
    </row>
    <row r="38" spans="1:16" ht="12.75">
      <c r="A38" t="s">
        <v>49</v>
      </c>
      <c s="34" t="s">
        <v>83</v>
      </c>
      <c s="34" t="s">
        <v>673</v>
      </c>
      <c s="35" t="s">
        <v>52</v>
      </c>
      <c s="6" t="s">
        <v>674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675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88</v>
      </c>
      <c s="34" t="s">
        <v>676</v>
      </c>
      <c s="35" t="s">
        <v>52</v>
      </c>
      <c s="6" t="s">
        <v>677</v>
      </c>
      <c s="36" t="s">
        <v>54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678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92</v>
      </c>
      <c s="34" t="s">
        <v>126</v>
      </c>
      <c s="35" t="s">
        <v>52</v>
      </c>
      <c s="6" t="s">
        <v>127</v>
      </c>
      <c s="36" t="s">
        <v>71</v>
      </c>
      <c s="37">
        <v>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679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95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682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98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685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101</v>
      </c>
      <c s="34" t="s">
        <v>686</v>
      </c>
      <c s="35" t="s">
        <v>52</v>
      </c>
      <c s="6" t="s">
        <v>687</v>
      </c>
      <c s="36" t="s">
        <v>443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688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691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693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340</v>
      </c>
      <c r="E70" s="33" t="s">
        <v>694</v>
      </c>
      <c r="J70" s="32">
        <f>0</f>
      </c>
      <c s="32">
        <f>0</f>
      </c>
      <c s="32">
        <f>0+L71+L75+L79+L83+L87+L91+L95+L99+L103+L107+L111+L115+L119+L123+L127+L131+L135+L139+L143+L147+L151+L155+L159+L163+L167+L171+L175+L179+L183+L187+L191+L195+L199+L203+L207+L211+L215+L219+L223+L227+L231+L235+L239+L243+L247+L251+L255+L259+L263+L267</f>
      </c>
      <c s="32">
        <f>0+M71+M75+M79+M83+M87+M91+M95+M99+M103+M107+M111+M115+M119+M123+M127+M131+M135+M139+M143+M147+M151+M155+M159+M163+M167+M171+M175+M179+M183+M187+M191+M195+M199+M203+M207+M211+M215+M219+M223+M227+M231+M235+M239+M243+M247+M251+M255+M259+M263+M267</f>
      </c>
    </row>
    <row r="71" spans="1:16" ht="12.75">
      <c r="A71" t="s">
        <v>49</v>
      </c>
      <c s="34" t="s">
        <v>112</v>
      </c>
      <c s="34" t="s">
        <v>695</v>
      </c>
      <c s="35" t="s">
        <v>52</v>
      </c>
      <c s="6" t="s">
        <v>696</v>
      </c>
      <c s="36" t="s">
        <v>697</v>
      </c>
      <c s="37">
        <v>1.35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698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699</v>
      </c>
      <c s="35" t="s">
        <v>52</v>
      </c>
      <c s="6" t="s">
        <v>700</v>
      </c>
      <c s="36" t="s">
        <v>71</v>
      </c>
      <c s="37">
        <v>450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701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702</v>
      </c>
      <c s="35" t="s">
        <v>52</v>
      </c>
      <c s="6" t="s">
        <v>703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704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705</v>
      </c>
      <c s="35" t="s">
        <v>52</v>
      </c>
      <c s="6" t="s">
        <v>706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707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169</v>
      </c>
      <c s="34" t="s">
        <v>708</v>
      </c>
      <c s="35" t="s">
        <v>52</v>
      </c>
      <c s="6" t="s">
        <v>709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710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711</v>
      </c>
      <c s="35" t="s">
        <v>52</v>
      </c>
      <c s="6" t="s">
        <v>712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713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714</v>
      </c>
      <c s="35" t="s">
        <v>52</v>
      </c>
      <c s="6" t="s">
        <v>715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716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717</v>
      </c>
      <c s="35" t="s">
        <v>52</v>
      </c>
      <c s="6" t="s">
        <v>718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719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722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723</v>
      </c>
      <c s="35" t="s">
        <v>52</v>
      </c>
      <c s="6" t="s">
        <v>724</v>
      </c>
      <c s="36" t="s">
        <v>110</v>
      </c>
      <c s="37">
        <v>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725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726</v>
      </c>
      <c s="35" t="s">
        <v>52</v>
      </c>
      <c s="6" t="s">
        <v>727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728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729</v>
      </c>
      <c s="35" t="s">
        <v>52</v>
      </c>
      <c s="6" t="s">
        <v>730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731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732</v>
      </c>
      <c s="35" t="s">
        <v>52</v>
      </c>
      <c s="6" t="s">
        <v>733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734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735</v>
      </c>
      <c s="35" t="s">
        <v>52</v>
      </c>
      <c s="6" t="s">
        <v>736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737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738</v>
      </c>
      <c s="35" t="s">
        <v>52</v>
      </c>
      <c s="6" t="s">
        <v>739</v>
      </c>
      <c s="36" t="s">
        <v>71</v>
      </c>
      <c s="37">
        <v>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740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741</v>
      </c>
      <c s="35" t="s">
        <v>52</v>
      </c>
      <c s="6" t="s">
        <v>742</v>
      </c>
      <c s="36" t="s">
        <v>71</v>
      </c>
      <c s="37">
        <v>15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743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744</v>
      </c>
      <c s="35" t="s">
        <v>52</v>
      </c>
      <c s="6" t="s">
        <v>745</v>
      </c>
      <c s="36" t="s">
        <v>110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746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747</v>
      </c>
      <c s="35" t="s">
        <v>52</v>
      </c>
      <c s="6" t="s">
        <v>748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749</v>
      </c>
    </row>
    <row r="141" spans="1:5" ht="12.75">
      <c r="A141" s="35" t="s">
        <v>58</v>
      </c>
      <c r="E141" s="40" t="s">
        <v>750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751</v>
      </c>
      <c s="35" t="s">
        <v>52</v>
      </c>
      <c s="6" t="s">
        <v>752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753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754</v>
      </c>
      <c s="35" t="s">
        <v>52</v>
      </c>
      <c s="6" t="s">
        <v>755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756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757</v>
      </c>
      <c s="35" t="s">
        <v>52</v>
      </c>
      <c s="6" t="s">
        <v>758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759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760</v>
      </c>
      <c s="35" t="s">
        <v>52</v>
      </c>
      <c s="6" t="s">
        <v>761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762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763</v>
      </c>
      <c s="35" t="s">
        <v>52</v>
      </c>
      <c s="6" t="s">
        <v>764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713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765</v>
      </c>
      <c s="35" t="s">
        <v>52</v>
      </c>
      <c s="6" t="s">
        <v>766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713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767</v>
      </c>
      <c s="35" t="s">
        <v>52</v>
      </c>
      <c s="6" t="s">
        <v>768</v>
      </c>
      <c s="36" t="s">
        <v>110</v>
      </c>
      <c s="37">
        <v>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769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770</v>
      </c>
      <c s="35" t="s">
        <v>52</v>
      </c>
      <c s="6" t="s">
        <v>771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772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773</v>
      </c>
      <c s="35" t="s">
        <v>52</v>
      </c>
      <c s="6" t="s">
        <v>774</v>
      </c>
      <c s="36" t="s">
        <v>110</v>
      </c>
      <c s="37">
        <v>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775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776</v>
      </c>
      <c s="35" t="s">
        <v>52</v>
      </c>
      <c s="6" t="s">
        <v>777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778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779</v>
      </c>
      <c s="35" t="s">
        <v>52</v>
      </c>
      <c s="6" t="s">
        <v>780</v>
      </c>
      <c s="36" t="s">
        <v>110</v>
      </c>
      <c s="37">
        <v>26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781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782</v>
      </c>
      <c s="35" t="s">
        <v>52</v>
      </c>
      <c s="6" t="s">
        <v>783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784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785</v>
      </c>
      <c s="35" t="s">
        <v>52</v>
      </c>
      <c s="6" t="s">
        <v>786</v>
      </c>
      <c s="36" t="s">
        <v>110</v>
      </c>
      <c s="37">
        <v>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787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788</v>
      </c>
      <c s="35" t="s">
        <v>52</v>
      </c>
      <c s="6" t="s">
        <v>789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790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791</v>
      </c>
      <c s="35" t="s">
        <v>52</v>
      </c>
      <c s="6" t="s">
        <v>792</v>
      </c>
      <c s="36" t="s">
        <v>793</v>
      </c>
      <c s="37">
        <v>0.16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794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795</v>
      </c>
      <c s="35" t="s">
        <v>52</v>
      </c>
      <c s="6" t="s">
        <v>796</v>
      </c>
      <c s="36" t="s">
        <v>793</v>
      </c>
      <c s="37">
        <v>0.16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797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798</v>
      </c>
      <c s="35" t="s">
        <v>52</v>
      </c>
      <c s="6" t="s">
        <v>799</v>
      </c>
      <c s="36" t="s">
        <v>800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801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802</v>
      </c>
      <c s="35" t="s">
        <v>52</v>
      </c>
      <c s="6" t="s">
        <v>803</v>
      </c>
      <c s="36" t="s">
        <v>800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804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805</v>
      </c>
      <c s="35" t="s">
        <v>52</v>
      </c>
      <c s="6" t="s">
        <v>806</v>
      </c>
      <c s="36" t="s">
        <v>800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807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269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810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811</v>
      </c>
      <c s="35" t="s">
        <v>52</v>
      </c>
      <c s="6" t="s">
        <v>812</v>
      </c>
      <c s="36" t="s">
        <v>800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813</v>
      </c>
    </row>
    <row r="226" spans="1:5" ht="25.5">
      <c r="A226" t="s">
        <v>60</v>
      </c>
      <c r="E226" s="39" t="s">
        <v>814</v>
      </c>
    </row>
    <row r="227" spans="1:16" ht="12.75">
      <c r="A227" t="s">
        <v>49</v>
      </c>
      <c s="34" t="s">
        <v>275</v>
      </c>
      <c s="34" t="s">
        <v>815</v>
      </c>
      <c s="35" t="s">
        <v>52</v>
      </c>
      <c s="6" t="s">
        <v>816</v>
      </c>
      <c s="36" t="s">
        <v>54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55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817</v>
      </c>
    </row>
    <row r="230" spans="1:5" ht="12.75">
      <c r="A230" t="s">
        <v>60</v>
      </c>
      <c r="E230" s="39" t="s">
        <v>818</v>
      </c>
    </row>
    <row r="231" spans="1:16" ht="12.75">
      <c r="A231" t="s">
        <v>49</v>
      </c>
      <c s="34" t="s">
        <v>278</v>
      </c>
      <c s="34" t="s">
        <v>819</v>
      </c>
      <c s="35" t="s">
        <v>52</v>
      </c>
      <c s="6" t="s">
        <v>820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55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821</v>
      </c>
    </row>
    <row r="234" spans="1:5" ht="25.5">
      <c r="A234" t="s">
        <v>60</v>
      </c>
      <c r="E234" s="39" t="s">
        <v>814</v>
      </c>
    </row>
    <row r="235" spans="1:16" ht="12.75">
      <c r="A235" t="s">
        <v>49</v>
      </c>
      <c s="34" t="s">
        <v>281</v>
      </c>
      <c s="34" t="s">
        <v>822</v>
      </c>
      <c s="35" t="s">
        <v>52</v>
      </c>
      <c s="6" t="s">
        <v>823</v>
      </c>
      <c s="36" t="s">
        <v>110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55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824</v>
      </c>
    </row>
    <row r="238" spans="1:5" ht="38.25">
      <c r="A238" t="s">
        <v>60</v>
      </c>
      <c r="E238" s="39" t="s">
        <v>317</v>
      </c>
    </row>
    <row r="239" spans="1:16" ht="12.75">
      <c r="A239" t="s">
        <v>49</v>
      </c>
      <c s="34" t="s">
        <v>284</v>
      </c>
      <c s="34" t="s">
        <v>825</v>
      </c>
      <c s="35" t="s">
        <v>52</v>
      </c>
      <c s="6" t="s">
        <v>826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827</v>
      </c>
    </row>
    <row r="242" spans="1:5" ht="25.5">
      <c r="A242" t="s">
        <v>60</v>
      </c>
      <c r="E242" s="39" t="s">
        <v>814</v>
      </c>
    </row>
    <row r="243" spans="1:16" ht="12.75">
      <c r="A243" t="s">
        <v>49</v>
      </c>
      <c s="34" t="s">
        <v>287</v>
      </c>
      <c s="34" t="s">
        <v>828</v>
      </c>
      <c s="35" t="s">
        <v>52</v>
      </c>
      <c s="6" t="s">
        <v>829</v>
      </c>
      <c s="36" t="s">
        <v>830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831</v>
      </c>
    </row>
    <row r="246" spans="1:5" ht="25.5">
      <c r="A246" t="s">
        <v>60</v>
      </c>
      <c r="E246" s="39" t="s">
        <v>814</v>
      </c>
    </row>
    <row r="247" spans="1:16" ht="12.75">
      <c r="A247" t="s">
        <v>49</v>
      </c>
      <c s="34" t="s">
        <v>290</v>
      </c>
      <c s="34" t="s">
        <v>832</v>
      </c>
      <c s="35" t="s">
        <v>52</v>
      </c>
      <c s="6" t="s">
        <v>833</v>
      </c>
      <c s="36" t="s">
        <v>54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834</v>
      </c>
    </row>
    <row r="250" spans="1:5" ht="25.5">
      <c r="A250" t="s">
        <v>60</v>
      </c>
      <c r="E250" s="39" t="s">
        <v>814</v>
      </c>
    </row>
    <row r="251" spans="1:16" ht="25.5">
      <c r="A251" t="s">
        <v>49</v>
      </c>
      <c s="34" t="s">
        <v>293</v>
      </c>
      <c s="34" t="s">
        <v>835</v>
      </c>
      <c s="35" t="s">
        <v>52</v>
      </c>
      <c s="6" t="s">
        <v>836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834</v>
      </c>
    </row>
    <row r="254" spans="1:5" ht="25.5">
      <c r="A254" t="s">
        <v>60</v>
      </c>
      <c r="E254" s="39" t="s">
        <v>814</v>
      </c>
    </row>
    <row r="255" spans="1:16" ht="12.75">
      <c r="A255" t="s">
        <v>49</v>
      </c>
      <c s="34" t="s">
        <v>296</v>
      </c>
      <c s="34" t="s">
        <v>837</v>
      </c>
      <c s="35" t="s">
        <v>52</v>
      </c>
      <c s="6" t="s">
        <v>838</v>
      </c>
      <c s="36" t="s">
        <v>110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55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839</v>
      </c>
    </row>
    <row r="258" spans="1:5" ht="38.25">
      <c r="A258" t="s">
        <v>60</v>
      </c>
      <c r="E258" s="39" t="s">
        <v>317</v>
      </c>
    </row>
    <row r="259" spans="1:16" ht="12.75">
      <c r="A259" t="s">
        <v>49</v>
      </c>
      <c s="34" t="s">
        <v>299</v>
      </c>
      <c s="34" t="s">
        <v>840</v>
      </c>
      <c s="35" t="s">
        <v>52</v>
      </c>
      <c s="6" t="s">
        <v>841</v>
      </c>
      <c s="36" t="s">
        <v>110</v>
      </c>
      <c s="37">
        <v>1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842</v>
      </c>
    </row>
    <row r="262" spans="1:5" ht="25.5">
      <c r="A262" t="s">
        <v>60</v>
      </c>
      <c r="E262" s="39" t="s">
        <v>814</v>
      </c>
    </row>
    <row r="263" spans="1:16" ht="12.75">
      <c r="A263" t="s">
        <v>49</v>
      </c>
      <c s="34" t="s">
        <v>302</v>
      </c>
      <c s="34" t="s">
        <v>843</v>
      </c>
      <c s="35" t="s">
        <v>52</v>
      </c>
      <c s="6" t="s">
        <v>844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845</v>
      </c>
    </row>
    <row r="266" spans="1:5" ht="38.25">
      <c r="A266" t="s">
        <v>60</v>
      </c>
      <c r="E266" s="39" t="s">
        <v>317</v>
      </c>
    </row>
    <row r="267" spans="1:16" ht="12.75">
      <c r="A267" t="s">
        <v>49</v>
      </c>
      <c s="34" t="s">
        <v>305</v>
      </c>
      <c s="34" t="s">
        <v>846</v>
      </c>
      <c s="35" t="s">
        <v>52</v>
      </c>
      <c s="6" t="s">
        <v>847</v>
      </c>
      <c s="36" t="s">
        <v>110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12.75">
      <c r="A270" t="s">
        <v>60</v>
      </c>
      <c r="E27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25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COUNTIFS(L8:L247,"=0",A8:A247,"P")+COUNTIFS(L8:L247,"",A8:A247,"P")+SUM(Q8:Q247)</f>
      </c>
    </row>
    <row r="8" spans="1:13" ht="12.75">
      <c r="A8" t="s">
        <v>44</v>
      </c>
      <c r="C8" s="28" t="s">
        <v>850</v>
      </c>
      <c r="E8" s="30" t="s">
        <v>849</v>
      </c>
      <c r="J8" s="29">
        <f>0+J9+J18+J31+J36+J57+J98</f>
      </c>
      <c s="29">
        <f>0+K9+K18+K31+K36+K57+K98</f>
      </c>
      <c s="29">
        <f>0+L9+L18+L31+L36+L57+L98</f>
      </c>
      <c s="29">
        <f>0+M9+M18+M31+M36+M57+M98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851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662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663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664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665</v>
      </c>
      <c s="35" t="s">
        <v>52</v>
      </c>
      <c s="6" t="s">
        <v>666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663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0+L37+L41+L45+L49+L53</f>
      </c>
      <c s="32">
        <f>0+M37+M41+M45+M49+M53</f>
      </c>
    </row>
    <row r="37" spans="1:16" ht="12.75">
      <c r="A37" t="s">
        <v>49</v>
      </c>
      <c s="34" t="s">
        <v>83</v>
      </c>
      <c s="34" t="s">
        <v>854</v>
      </c>
      <c s="35" t="s">
        <v>52</v>
      </c>
      <c s="6" t="s">
        <v>855</v>
      </c>
      <c s="36" t="s">
        <v>71</v>
      </c>
      <c s="37">
        <v>150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856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669</v>
      </c>
      <c s="35" t="s">
        <v>52</v>
      </c>
      <c s="6" t="s">
        <v>670</v>
      </c>
      <c s="36" t="s">
        <v>71</v>
      </c>
      <c s="37">
        <v>150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857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858</v>
      </c>
      <c s="35" t="s">
        <v>52</v>
      </c>
      <c s="6" t="s">
        <v>859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860</v>
      </c>
    </row>
    <row r="48" spans="1:5" ht="25.5">
      <c r="A48" t="s">
        <v>60</v>
      </c>
      <c r="E48" s="39" t="s">
        <v>814</v>
      </c>
    </row>
    <row r="49" spans="1:16" ht="12.75">
      <c r="A49" t="s">
        <v>49</v>
      </c>
      <c s="34" t="s">
        <v>95</v>
      </c>
      <c s="34" t="s">
        <v>861</v>
      </c>
      <c s="35" t="s">
        <v>52</v>
      </c>
      <c s="6" t="s">
        <v>862</v>
      </c>
      <c s="36" t="s">
        <v>110</v>
      </c>
      <c s="37">
        <v>3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863</v>
      </c>
    </row>
    <row r="52" spans="1:5" ht="25.5">
      <c r="A52" t="s">
        <v>60</v>
      </c>
      <c r="E52" s="39" t="s">
        <v>814</v>
      </c>
    </row>
    <row r="53" spans="1:16" ht="25.5">
      <c r="A53" t="s">
        <v>49</v>
      </c>
      <c s="34" t="s">
        <v>98</v>
      </c>
      <c s="34" t="s">
        <v>864</v>
      </c>
      <c s="35" t="s">
        <v>52</v>
      </c>
      <c s="6" t="s">
        <v>865</v>
      </c>
      <c s="36" t="s">
        <v>71</v>
      </c>
      <c s="37">
        <v>40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866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337</v>
      </c>
      <c r="E57" s="33" t="s">
        <v>672</v>
      </c>
      <c r="J57" s="32">
        <f>0</f>
      </c>
      <c s="32">
        <f>0</f>
      </c>
      <c s="32">
        <f>0+L58+L62+L66+L70+L74+L78+L82+L86+L90+L94</f>
      </c>
      <c s="32">
        <f>0+M58+M62+M66+M70+M74+M78+M82+M86+M90+M94</f>
      </c>
    </row>
    <row r="58" spans="1:16" ht="12.75">
      <c r="A58" t="s">
        <v>49</v>
      </c>
      <c s="34" t="s">
        <v>101</v>
      </c>
      <c s="34" t="s">
        <v>673</v>
      </c>
      <c s="35" t="s">
        <v>52</v>
      </c>
      <c s="6" t="s">
        <v>674</v>
      </c>
      <c s="36" t="s">
        <v>110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867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676</v>
      </c>
      <c s="35" t="s">
        <v>52</v>
      </c>
      <c s="6" t="s">
        <v>677</v>
      </c>
      <c s="36" t="s">
        <v>110</v>
      </c>
      <c s="37">
        <v>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868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126</v>
      </c>
      <c s="35" t="s">
        <v>52</v>
      </c>
      <c s="6" t="s">
        <v>127</v>
      </c>
      <c s="36" t="s">
        <v>71</v>
      </c>
      <c s="37">
        <v>120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869</v>
      </c>
    </row>
    <row r="69" spans="1:5" ht="12.75">
      <c r="A69" t="s">
        <v>60</v>
      </c>
      <c r="E69" s="39" t="s">
        <v>68</v>
      </c>
    </row>
    <row r="70" spans="1:16" ht="25.5">
      <c r="A70" t="s">
        <v>49</v>
      </c>
      <c s="34" t="s">
        <v>112</v>
      </c>
      <c s="34" t="s">
        <v>132</v>
      </c>
      <c s="35" t="s">
        <v>52</v>
      </c>
      <c s="6" t="s">
        <v>133</v>
      </c>
      <c s="36" t="s">
        <v>110</v>
      </c>
      <c s="37">
        <v>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870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871</v>
      </c>
      <c s="35" t="s">
        <v>52</v>
      </c>
      <c s="6" t="s">
        <v>872</v>
      </c>
      <c s="36" t="s">
        <v>110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873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874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875</v>
      </c>
      <c s="35" t="s">
        <v>52</v>
      </c>
      <c s="6" t="s">
        <v>876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877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878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879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880</v>
      </c>
    </row>
    <row r="97" spans="1:5" ht="12.75">
      <c r="A97" t="s">
        <v>60</v>
      </c>
      <c r="E97" s="39" t="s">
        <v>68</v>
      </c>
    </row>
    <row r="98" spans="1:13" ht="12.75">
      <c r="A98" t="s">
        <v>46</v>
      </c>
      <c r="C98" s="31" t="s">
        <v>340</v>
      </c>
      <c r="E98" s="33" t="s">
        <v>694</v>
      </c>
      <c r="J98" s="32">
        <f>0</f>
      </c>
      <c s="32">
        <f>0</f>
      </c>
      <c s="32">
        <f>0+L99+L103+L107+L111+L115+L119+L123+L127+L131+L135+L139+L143+L147+L151+L155+L159+L163+L167+L171+L175+L179+L183+L187+L191+L195+L199+L203+L207+L211+L215+L219+L223+L227+L231+L235+L239+L243+L247</f>
      </c>
      <c s="32">
        <f>0+M99+M103+M107+M111+M115+M119+M123+M127+M131+M135+M139+M143+M147+M151+M155+M159+M163+M167+M171+M175+M179+M183+M187+M191+M195+M199+M203+M207+M211+M215+M219+M223+M227+M231+M235+M239+M243+M247</f>
      </c>
    </row>
    <row r="99" spans="1:16" ht="12.75">
      <c r="A99" t="s">
        <v>49</v>
      </c>
      <c s="34" t="s">
        <v>178</v>
      </c>
      <c s="34" t="s">
        <v>881</v>
      </c>
      <c s="35" t="s">
        <v>52</v>
      </c>
      <c s="6" t="s">
        <v>882</v>
      </c>
      <c s="36" t="s">
        <v>91</v>
      </c>
      <c s="37">
        <v>0.48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883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884</v>
      </c>
      <c s="35" t="s">
        <v>52</v>
      </c>
      <c s="6" t="s">
        <v>885</v>
      </c>
      <c s="36" t="s">
        <v>71</v>
      </c>
      <c s="37">
        <v>120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886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726</v>
      </c>
      <c s="35" t="s">
        <v>52</v>
      </c>
      <c s="6" t="s">
        <v>727</v>
      </c>
      <c s="36" t="s">
        <v>110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887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729</v>
      </c>
      <c s="35" t="s">
        <v>52</v>
      </c>
      <c s="6" t="s">
        <v>730</v>
      </c>
      <c s="36" t="s">
        <v>110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888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732</v>
      </c>
      <c s="35" t="s">
        <v>52</v>
      </c>
      <c s="6" t="s">
        <v>733</v>
      </c>
      <c s="36" t="s">
        <v>110</v>
      </c>
      <c s="37">
        <v>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889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735</v>
      </c>
      <c s="35" t="s">
        <v>52</v>
      </c>
      <c s="6" t="s">
        <v>736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890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738</v>
      </c>
      <c s="35" t="s">
        <v>52</v>
      </c>
      <c s="6" t="s">
        <v>739</v>
      </c>
      <c s="36" t="s">
        <v>71</v>
      </c>
      <c s="37">
        <v>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891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741</v>
      </c>
      <c s="35" t="s">
        <v>52</v>
      </c>
      <c s="6" t="s">
        <v>742</v>
      </c>
      <c s="36" t="s">
        <v>71</v>
      </c>
      <c s="37">
        <v>30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892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893</v>
      </c>
      <c s="35" t="s">
        <v>52</v>
      </c>
      <c s="6" t="s">
        <v>894</v>
      </c>
      <c s="36" t="s">
        <v>110</v>
      </c>
      <c s="37">
        <v>4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895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896</v>
      </c>
      <c s="35" t="s">
        <v>52</v>
      </c>
      <c s="6" t="s">
        <v>897</v>
      </c>
      <c s="36" t="s">
        <v>110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898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899</v>
      </c>
      <c s="35" t="s">
        <v>52</v>
      </c>
      <c s="6" t="s">
        <v>900</v>
      </c>
      <c s="36" t="s">
        <v>110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901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902</v>
      </c>
      <c s="35" t="s">
        <v>52</v>
      </c>
      <c s="6" t="s">
        <v>903</v>
      </c>
      <c s="36" t="s">
        <v>110</v>
      </c>
      <c s="37">
        <v>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904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905</v>
      </c>
      <c s="35" t="s">
        <v>52</v>
      </c>
      <c s="6" t="s">
        <v>906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907</v>
      </c>
    </row>
    <row r="150" spans="1:5" ht="12.75">
      <c r="A150" t="s">
        <v>60</v>
      </c>
      <c r="E150" s="39" t="s">
        <v>68</v>
      </c>
    </row>
    <row r="151" spans="1:16" ht="25.5">
      <c r="A151" t="s">
        <v>49</v>
      </c>
      <c s="34" t="s">
        <v>217</v>
      </c>
      <c s="34" t="s">
        <v>908</v>
      </c>
      <c s="35" t="s">
        <v>52</v>
      </c>
      <c s="6" t="s">
        <v>909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910</v>
      </c>
    </row>
    <row r="153" spans="1:5" ht="12.75">
      <c r="A153" s="35" t="s">
        <v>58</v>
      </c>
      <c r="E153" s="40" t="s">
        <v>911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912</v>
      </c>
      <c s="35" t="s">
        <v>52</v>
      </c>
      <c s="6" t="s">
        <v>913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911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914</v>
      </c>
      <c s="35" t="s">
        <v>52</v>
      </c>
      <c s="6" t="s">
        <v>915</v>
      </c>
      <c s="36" t="s">
        <v>110</v>
      </c>
      <c s="37">
        <v>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911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916</v>
      </c>
      <c s="35" t="s">
        <v>52</v>
      </c>
      <c s="6" t="s">
        <v>917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911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918</v>
      </c>
      <c s="35" t="s">
        <v>52</v>
      </c>
      <c s="6" t="s">
        <v>919</v>
      </c>
      <c s="36" t="s">
        <v>110</v>
      </c>
      <c s="37">
        <v>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911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920</v>
      </c>
      <c s="35" t="s">
        <v>52</v>
      </c>
      <c s="6" t="s">
        <v>921</v>
      </c>
      <c s="36" t="s">
        <v>110</v>
      </c>
      <c s="37">
        <v>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911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922</v>
      </c>
      <c s="35" t="s">
        <v>52</v>
      </c>
      <c s="6" t="s">
        <v>923</v>
      </c>
      <c s="36" t="s">
        <v>110</v>
      </c>
      <c s="37">
        <v>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911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924</v>
      </c>
      <c s="35" t="s">
        <v>52</v>
      </c>
      <c s="6" t="s">
        <v>925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911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926</v>
      </c>
      <c s="35" t="s">
        <v>52</v>
      </c>
      <c s="6" t="s">
        <v>927</v>
      </c>
      <c s="36" t="s">
        <v>110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911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928</v>
      </c>
      <c s="35" t="s">
        <v>52</v>
      </c>
      <c s="6" t="s">
        <v>929</v>
      </c>
      <c s="36" t="s">
        <v>110</v>
      </c>
      <c s="37">
        <v>1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911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930</v>
      </c>
      <c s="35" t="s">
        <v>52</v>
      </c>
      <c s="6" t="s">
        <v>931</v>
      </c>
      <c s="36" t="s">
        <v>110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911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932</v>
      </c>
      <c s="35" t="s">
        <v>52</v>
      </c>
      <c s="6" t="s">
        <v>933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934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935</v>
      </c>
      <c s="35" t="s">
        <v>52</v>
      </c>
      <c s="6" t="s">
        <v>936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937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938</v>
      </c>
      <c s="35" t="s">
        <v>52</v>
      </c>
      <c s="6" t="s">
        <v>939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940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941</v>
      </c>
      <c s="35" t="s">
        <v>52</v>
      </c>
      <c s="6" t="s">
        <v>942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943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944</v>
      </c>
      <c s="35" t="s">
        <v>52</v>
      </c>
      <c s="6" t="s">
        <v>945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946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947</v>
      </c>
      <c s="35" t="s">
        <v>52</v>
      </c>
      <c s="6" t="s">
        <v>948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949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950</v>
      </c>
      <c s="35" t="s">
        <v>52</v>
      </c>
      <c s="6" t="s">
        <v>951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952</v>
      </c>
    </row>
    <row r="222" spans="1:5" ht="12.75">
      <c r="A222" t="s">
        <v>60</v>
      </c>
      <c r="E222" s="39" t="s">
        <v>68</v>
      </c>
    </row>
    <row r="223" spans="1:16" ht="25.5">
      <c r="A223" t="s">
        <v>49</v>
      </c>
      <c s="34" t="s">
        <v>272</v>
      </c>
      <c s="34" t="s">
        <v>953</v>
      </c>
      <c s="35" t="s">
        <v>52</v>
      </c>
      <c s="6" t="s">
        <v>954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955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956</v>
      </c>
      <c s="35" t="s">
        <v>52</v>
      </c>
      <c s="6" t="s">
        <v>957</v>
      </c>
      <c s="36" t="s">
        <v>110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958</v>
      </c>
    </row>
    <row r="230" spans="1:5" ht="12.75">
      <c r="A230" t="s">
        <v>60</v>
      </c>
      <c r="E230" s="39" t="s">
        <v>68</v>
      </c>
    </row>
    <row r="231" spans="1:16" ht="25.5">
      <c r="A231" t="s">
        <v>49</v>
      </c>
      <c s="34" t="s">
        <v>278</v>
      </c>
      <c s="34" t="s">
        <v>959</v>
      </c>
      <c s="35" t="s">
        <v>52</v>
      </c>
      <c s="6" t="s">
        <v>960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961</v>
      </c>
    </row>
    <row r="234" spans="1:5" ht="12.75">
      <c r="A234" t="s">
        <v>60</v>
      </c>
      <c r="E234" s="39" t="s">
        <v>68</v>
      </c>
    </row>
    <row r="235" spans="1:16" ht="25.5">
      <c r="A235" t="s">
        <v>49</v>
      </c>
      <c s="34" t="s">
        <v>281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962</v>
      </c>
    </row>
    <row r="238" spans="1:5" ht="12.75">
      <c r="A238" t="s">
        <v>60</v>
      </c>
      <c r="E238" s="39" t="s">
        <v>68</v>
      </c>
    </row>
    <row r="239" spans="1:16" ht="25.5">
      <c r="A239" t="s">
        <v>49</v>
      </c>
      <c s="34" t="s">
        <v>284</v>
      </c>
      <c s="34" t="s">
        <v>963</v>
      </c>
      <c s="35" t="s">
        <v>52</v>
      </c>
      <c s="6" t="s">
        <v>964</v>
      </c>
      <c s="36" t="s">
        <v>110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965</v>
      </c>
    </row>
    <row r="242" spans="1:5" ht="38.25">
      <c r="A242" t="s">
        <v>60</v>
      </c>
      <c r="E242" s="39" t="s">
        <v>317</v>
      </c>
    </row>
    <row r="243" spans="1:16" ht="12.75">
      <c r="A243" t="s">
        <v>49</v>
      </c>
      <c s="34" t="s">
        <v>287</v>
      </c>
      <c s="34" t="s">
        <v>966</v>
      </c>
      <c s="35" t="s">
        <v>52</v>
      </c>
      <c s="6" t="s">
        <v>967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968</v>
      </c>
    </row>
    <row r="246" spans="1:5" ht="38.25">
      <c r="A246" t="s">
        <v>60</v>
      </c>
      <c r="E246" s="39" t="s">
        <v>317</v>
      </c>
    </row>
    <row r="247" spans="1:16" ht="12.75">
      <c r="A247" t="s">
        <v>49</v>
      </c>
      <c s="34" t="s">
        <v>290</v>
      </c>
      <c s="34" t="s">
        <v>969</v>
      </c>
      <c s="35" t="s">
        <v>52</v>
      </c>
      <c s="6" t="s">
        <v>970</v>
      </c>
      <c s="36" t="s">
        <v>110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971</v>
      </c>
    </row>
    <row r="250" spans="1:5" ht="38.25">
      <c r="A250" t="s">
        <v>60</v>
      </c>
      <c r="E250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974</v>
      </c>
      <c r="E8" s="30" t="s">
        <v>973</v>
      </c>
      <c r="J8" s="29">
        <f>0+J9+J18+J31+J36+J53+J58</f>
      </c>
      <c s="29">
        <f>0+K9+K18+K31+K36+K53+K58</f>
      </c>
      <c s="29">
        <f>0+L9+L18+L31+L36+L53+L58</f>
      </c>
      <c s="29">
        <f>0+M9+M18+M31+M36+M53+M58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975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662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976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664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665</v>
      </c>
      <c s="35" t="s">
        <v>52</v>
      </c>
      <c s="6" t="s">
        <v>666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667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</f>
      </c>
      <c s="32">
        <f>0+M37+M41+M45+M49</f>
      </c>
    </row>
    <row r="37" spans="1:16" ht="25.5">
      <c r="A37" t="s">
        <v>49</v>
      </c>
      <c s="34" t="s">
        <v>83</v>
      </c>
      <c s="34" t="s">
        <v>977</v>
      </c>
      <c s="35" t="s">
        <v>52</v>
      </c>
      <c s="6" t="s">
        <v>978</v>
      </c>
      <c s="36" t="s">
        <v>71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979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980</v>
      </c>
      <c s="35" t="s">
        <v>52</v>
      </c>
      <c s="6" t="s">
        <v>981</v>
      </c>
      <c s="36" t="s">
        <v>71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982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983</v>
      </c>
      <c s="35" t="s">
        <v>52</v>
      </c>
      <c s="6" t="s">
        <v>984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818</v>
      </c>
    </row>
    <row r="48" spans="1:5" ht="38.25">
      <c r="A48" t="s">
        <v>60</v>
      </c>
      <c r="E48" s="39" t="s">
        <v>317</v>
      </c>
    </row>
    <row r="49" spans="1:16" ht="12.75">
      <c r="A49" t="s">
        <v>49</v>
      </c>
      <c s="34" t="s">
        <v>95</v>
      </c>
      <c s="34" t="s">
        <v>985</v>
      </c>
      <c s="35" t="s">
        <v>52</v>
      </c>
      <c s="6" t="s">
        <v>986</v>
      </c>
      <c s="36" t="s">
        <v>830</v>
      </c>
      <c s="37">
        <v>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831</v>
      </c>
    </row>
    <row r="52" spans="1:5" ht="25.5">
      <c r="A52" t="s">
        <v>60</v>
      </c>
      <c r="E52" s="39" t="s">
        <v>814</v>
      </c>
    </row>
    <row r="53" spans="1:13" ht="12.75">
      <c r="A53" t="s">
        <v>46</v>
      </c>
      <c r="C53" s="31" t="s">
        <v>337</v>
      </c>
      <c r="E53" s="33" t="s">
        <v>672</v>
      </c>
      <c r="J53" s="32">
        <f>0</f>
      </c>
      <c s="32">
        <f>0</f>
      </c>
      <c s="32">
        <f>0+L54</f>
      </c>
      <c s="32">
        <f>0+M54</f>
      </c>
    </row>
    <row r="54" spans="1:16" ht="12.75">
      <c r="A54" t="s">
        <v>49</v>
      </c>
      <c s="34" t="s">
        <v>98</v>
      </c>
      <c s="34" t="s">
        <v>676</v>
      </c>
      <c s="35" t="s">
        <v>52</v>
      </c>
      <c s="6" t="s">
        <v>677</v>
      </c>
      <c s="36" t="s">
        <v>54</v>
      </c>
      <c s="37">
        <v>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678</v>
      </c>
    </row>
    <row r="57" spans="1:5" ht="12.75">
      <c r="A57" t="s">
        <v>60</v>
      </c>
      <c r="E57" s="39" t="s">
        <v>68</v>
      </c>
    </row>
    <row r="58" spans="1:13" ht="12.75">
      <c r="A58" t="s">
        <v>46</v>
      </c>
      <c r="C58" s="31" t="s">
        <v>340</v>
      </c>
      <c r="E58" s="33" t="s">
        <v>694</v>
      </c>
      <c r="J58" s="32">
        <f>0</f>
      </c>
      <c s="32">
        <f>0</f>
      </c>
      <c s="32">
        <f>0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</f>
      </c>
      <c s="32">
        <f>0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</f>
      </c>
    </row>
    <row r="59" spans="1:16" ht="12.75">
      <c r="A59" t="s">
        <v>49</v>
      </c>
      <c s="34" t="s">
        <v>101</v>
      </c>
      <c s="34" t="s">
        <v>726</v>
      </c>
      <c s="35" t="s">
        <v>52</v>
      </c>
      <c s="6" t="s">
        <v>727</v>
      </c>
      <c s="36" t="s">
        <v>110</v>
      </c>
      <c s="37">
        <v>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728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104</v>
      </c>
      <c s="34" t="s">
        <v>729</v>
      </c>
      <c s="35" t="s">
        <v>52</v>
      </c>
      <c s="6" t="s">
        <v>730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731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107</v>
      </c>
      <c s="34" t="s">
        <v>732</v>
      </c>
      <c s="35" t="s">
        <v>52</v>
      </c>
      <c s="6" t="s">
        <v>733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734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112</v>
      </c>
      <c s="34" t="s">
        <v>735</v>
      </c>
      <c s="35" t="s">
        <v>52</v>
      </c>
      <c s="6" t="s">
        <v>736</v>
      </c>
      <c s="36" t="s">
        <v>110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737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115</v>
      </c>
      <c s="34" t="s">
        <v>738</v>
      </c>
      <c s="35" t="s">
        <v>52</v>
      </c>
      <c s="6" t="s">
        <v>739</v>
      </c>
      <c s="36" t="s">
        <v>71</v>
      </c>
      <c s="37">
        <v>90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740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741</v>
      </c>
      <c s="35" t="s">
        <v>52</v>
      </c>
      <c s="6" t="s">
        <v>742</v>
      </c>
      <c s="36" t="s">
        <v>71</v>
      </c>
      <c s="37">
        <v>90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743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126</v>
      </c>
      <c s="35" t="s">
        <v>52</v>
      </c>
      <c s="6" t="s">
        <v>127</v>
      </c>
      <c s="36" t="s">
        <v>71</v>
      </c>
      <c s="37">
        <v>550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987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169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988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989</v>
      </c>
      <c s="35" t="s">
        <v>52</v>
      </c>
      <c s="6" t="s">
        <v>990</v>
      </c>
      <c s="36" t="s">
        <v>110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991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175</v>
      </c>
      <c s="34" t="s">
        <v>992</v>
      </c>
      <c s="35" t="s">
        <v>52</v>
      </c>
      <c s="6" t="s">
        <v>993</v>
      </c>
      <c s="36" t="s">
        <v>110</v>
      </c>
      <c s="37">
        <v>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994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178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995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996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995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997</v>
      </c>
      <c s="35" t="s">
        <v>52</v>
      </c>
      <c s="6" t="s">
        <v>998</v>
      </c>
      <c s="36" t="s">
        <v>110</v>
      </c>
      <c s="37">
        <v>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999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1000</v>
      </c>
      <c s="35" t="s">
        <v>52</v>
      </c>
      <c s="6" t="s">
        <v>1001</v>
      </c>
      <c s="36" t="s">
        <v>110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1002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142</v>
      </c>
      <c s="35" t="s">
        <v>52</v>
      </c>
      <c s="6" t="s">
        <v>143</v>
      </c>
      <c s="36" t="s">
        <v>144</v>
      </c>
      <c s="37">
        <v>3.4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1003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146</v>
      </c>
      <c s="35" t="s">
        <v>52</v>
      </c>
      <c s="6" t="s">
        <v>147</v>
      </c>
      <c s="36" t="s">
        <v>71</v>
      </c>
      <c s="37">
        <v>850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1004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149</v>
      </c>
      <c s="35" t="s">
        <v>52</v>
      </c>
      <c s="6" t="s">
        <v>150</v>
      </c>
      <c s="36" t="s">
        <v>71</v>
      </c>
      <c s="37">
        <v>850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1005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152</v>
      </c>
      <c s="35" t="s">
        <v>52</v>
      </c>
      <c s="6" t="s">
        <v>153</v>
      </c>
      <c s="36" t="s">
        <v>71</v>
      </c>
      <c s="37">
        <v>850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1006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155</v>
      </c>
      <c s="35" t="s">
        <v>52</v>
      </c>
      <c s="6" t="s">
        <v>156</v>
      </c>
      <c s="36" t="s">
        <v>157</v>
      </c>
      <c s="37">
        <v>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1007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159</v>
      </c>
      <c s="35" t="s">
        <v>52</v>
      </c>
      <c s="6" t="s">
        <v>160</v>
      </c>
      <c s="36" t="s">
        <v>71</v>
      </c>
      <c s="37">
        <v>850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1008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1009</v>
      </c>
      <c s="35" t="s">
        <v>52</v>
      </c>
      <c s="6" t="s">
        <v>1010</v>
      </c>
      <c s="36" t="s">
        <v>110</v>
      </c>
      <c s="37">
        <v>12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1011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1012</v>
      </c>
      <c s="35" t="s">
        <v>52</v>
      </c>
      <c s="6" t="s">
        <v>1013</v>
      </c>
      <c s="36" t="s">
        <v>110</v>
      </c>
      <c s="37">
        <v>12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1014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1015</v>
      </c>
      <c s="35" t="s">
        <v>52</v>
      </c>
      <c s="6" t="s">
        <v>1016</v>
      </c>
      <c s="36" t="s">
        <v>71</v>
      </c>
      <c s="37">
        <v>850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1017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1018</v>
      </c>
      <c s="35" t="s">
        <v>52</v>
      </c>
      <c s="6" t="s">
        <v>1019</v>
      </c>
      <c s="36" t="s">
        <v>71</v>
      </c>
      <c s="37">
        <v>850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1020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1021</v>
      </c>
      <c s="35" t="s">
        <v>52</v>
      </c>
      <c s="6" t="s">
        <v>1022</v>
      </c>
      <c s="36" t="s">
        <v>110</v>
      </c>
      <c s="37">
        <v>12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1011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1023</v>
      </c>
      <c s="35" t="s">
        <v>52</v>
      </c>
      <c s="6" t="s">
        <v>1024</v>
      </c>
      <c s="36" t="s">
        <v>110</v>
      </c>
      <c s="37">
        <v>12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1025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1026</v>
      </c>
      <c s="35" t="s">
        <v>52</v>
      </c>
      <c s="6" t="s">
        <v>1027</v>
      </c>
      <c s="36" t="s">
        <v>110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818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1028</v>
      </c>
      <c s="35" t="s">
        <v>52</v>
      </c>
      <c s="6" t="s">
        <v>1029</v>
      </c>
      <c s="36" t="s">
        <v>110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1030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1031</v>
      </c>
      <c s="35" t="s">
        <v>52</v>
      </c>
      <c s="6" t="s">
        <v>1032</v>
      </c>
      <c s="36" t="s">
        <v>110</v>
      </c>
      <c s="37">
        <v>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1033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1034</v>
      </c>
      <c s="35" t="s">
        <v>52</v>
      </c>
      <c s="6" t="s">
        <v>1035</v>
      </c>
      <c s="36" t="s">
        <v>110</v>
      </c>
      <c s="37">
        <v>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1036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1037</v>
      </c>
      <c s="35" t="s">
        <v>52</v>
      </c>
      <c s="6" t="s">
        <v>1038</v>
      </c>
      <c s="36" t="s">
        <v>110</v>
      </c>
      <c s="37">
        <v>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1039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1040</v>
      </c>
      <c s="35" t="s">
        <v>52</v>
      </c>
      <c s="6" t="s">
        <v>1041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1042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1043</v>
      </c>
      <c s="35" t="s">
        <v>52</v>
      </c>
      <c s="6" t="s">
        <v>1044</v>
      </c>
      <c s="36" t="s">
        <v>110</v>
      </c>
      <c s="37">
        <v>12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1011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899</v>
      </c>
      <c s="35" t="s">
        <v>52</v>
      </c>
      <c s="6" t="s">
        <v>900</v>
      </c>
      <c s="36" t="s">
        <v>110</v>
      </c>
      <c s="37">
        <v>24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1045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902</v>
      </c>
      <c s="35" t="s">
        <v>52</v>
      </c>
      <c s="6" t="s">
        <v>903</v>
      </c>
      <c s="36" t="s">
        <v>110</v>
      </c>
      <c s="37">
        <v>24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1046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1047</v>
      </c>
      <c s="35" t="s">
        <v>52</v>
      </c>
      <c s="6" t="s">
        <v>1048</v>
      </c>
      <c s="36" t="s">
        <v>1049</v>
      </c>
      <c s="37">
        <v>24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1050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1053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1054</v>
      </c>
      <c s="35" t="s">
        <v>52</v>
      </c>
      <c s="6" t="s">
        <v>1055</v>
      </c>
      <c s="36" t="s">
        <v>71</v>
      </c>
      <c s="37">
        <v>2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1056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1059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1060</v>
      </c>
      <c s="35" t="s">
        <v>52</v>
      </c>
      <c s="6" t="s">
        <v>1061</v>
      </c>
      <c s="36" t="s">
        <v>91</v>
      </c>
      <c s="37">
        <v>0.4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1062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1063</v>
      </c>
      <c s="35" t="s">
        <v>52</v>
      </c>
      <c s="6" t="s">
        <v>1064</v>
      </c>
      <c s="36" t="s">
        <v>110</v>
      </c>
      <c s="37">
        <v>48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1065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1066</v>
      </c>
      <c s="35" t="s">
        <v>52</v>
      </c>
      <c s="6" t="s">
        <v>1067</v>
      </c>
      <c s="36" t="s">
        <v>110</v>
      </c>
      <c s="37">
        <v>48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1068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1069</v>
      </c>
      <c s="35" t="s">
        <v>52</v>
      </c>
      <c s="6" t="s">
        <v>1070</v>
      </c>
      <c s="36" t="s">
        <v>110</v>
      </c>
      <c s="37">
        <v>12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1071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1072</v>
      </c>
      <c s="35" t="s">
        <v>52</v>
      </c>
      <c s="6" t="s">
        <v>1073</v>
      </c>
      <c s="36" t="s">
        <v>110</v>
      </c>
      <c s="37">
        <v>12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1074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747</v>
      </c>
      <c s="35" t="s">
        <v>52</v>
      </c>
      <c s="6" t="s">
        <v>748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749</v>
      </c>
    </row>
    <row r="241" spans="1:5" ht="12.75">
      <c r="A241" s="35" t="s">
        <v>58</v>
      </c>
      <c r="E241" s="40" t="s">
        <v>750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754</v>
      </c>
      <c s="35" t="s">
        <v>52</v>
      </c>
      <c s="6" t="s">
        <v>755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756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1075</v>
      </c>
      <c s="35" t="s">
        <v>52</v>
      </c>
      <c s="6" t="s">
        <v>1076</v>
      </c>
      <c s="36" t="s">
        <v>110</v>
      </c>
      <c s="37">
        <v>6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713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1077</v>
      </c>
      <c s="35" t="s">
        <v>52</v>
      </c>
      <c s="6" t="s">
        <v>1078</v>
      </c>
      <c s="36" t="s">
        <v>110</v>
      </c>
      <c s="37">
        <v>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1079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296</v>
      </c>
      <c s="34" t="s">
        <v>938</v>
      </c>
      <c s="35" t="s">
        <v>52</v>
      </c>
      <c s="6" t="s">
        <v>939</v>
      </c>
      <c s="36" t="s">
        <v>110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1080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299</v>
      </c>
      <c s="34" t="s">
        <v>1081</v>
      </c>
      <c s="35" t="s">
        <v>52</v>
      </c>
      <c s="6" t="s">
        <v>1082</v>
      </c>
      <c s="36" t="s">
        <v>110</v>
      </c>
      <c s="37">
        <v>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1083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302</v>
      </c>
      <c s="34" t="s">
        <v>1084</v>
      </c>
      <c s="35" t="s">
        <v>52</v>
      </c>
      <c s="6" t="s">
        <v>1085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1086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305</v>
      </c>
      <c s="34" t="s">
        <v>1087</v>
      </c>
      <c s="35" t="s">
        <v>52</v>
      </c>
      <c s="6" t="s">
        <v>1088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1089</v>
      </c>
    </row>
    <row r="270" spans="1:5" ht="12.75">
      <c r="A270" t="s">
        <v>60</v>
      </c>
      <c r="E270" s="39" t="s">
        <v>68</v>
      </c>
    </row>
    <row r="271" spans="1:16" ht="25.5">
      <c r="A271" t="s">
        <v>49</v>
      </c>
      <c s="34" t="s">
        <v>308</v>
      </c>
      <c s="34" t="s">
        <v>1090</v>
      </c>
      <c s="35" t="s">
        <v>52</v>
      </c>
      <c s="6" t="s">
        <v>1091</v>
      </c>
      <c s="36" t="s">
        <v>110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940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311</v>
      </c>
      <c s="34" t="s">
        <v>1092</v>
      </c>
      <c s="35" t="s">
        <v>52</v>
      </c>
      <c s="6" t="s">
        <v>1093</v>
      </c>
      <c s="36" t="s">
        <v>110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66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946</v>
      </c>
    </row>
    <row r="278" spans="1:5" ht="12.75">
      <c r="A278" t="s">
        <v>60</v>
      </c>
      <c r="E278" s="39" t="s">
        <v>68</v>
      </c>
    </row>
    <row r="279" spans="1:16" ht="12.75">
      <c r="A279" t="s">
        <v>49</v>
      </c>
      <c s="34" t="s">
        <v>314</v>
      </c>
      <c s="34" t="s">
        <v>1094</v>
      </c>
      <c s="35" t="s">
        <v>52</v>
      </c>
      <c s="6" t="s">
        <v>1095</v>
      </c>
      <c s="36" t="s">
        <v>110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66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940</v>
      </c>
    </row>
    <row r="282" spans="1:5" ht="12.75">
      <c r="A282" t="s">
        <v>60</v>
      </c>
      <c r="E282" s="39" t="s">
        <v>68</v>
      </c>
    </row>
    <row r="283" spans="1:16" ht="12.75">
      <c r="A283" t="s">
        <v>49</v>
      </c>
      <c s="34" t="s">
        <v>318</v>
      </c>
      <c s="34" t="s">
        <v>1096</v>
      </c>
      <c s="35" t="s">
        <v>52</v>
      </c>
      <c s="6" t="s">
        <v>1097</v>
      </c>
      <c s="36" t="s">
        <v>110</v>
      </c>
      <c s="37">
        <v>3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66</v>
      </c>
      <c>
        <f>(M283*21)/100</f>
      </c>
      <c t="s">
        <v>27</v>
      </c>
    </row>
    <row r="284" spans="1:5" ht="12.75">
      <c r="A284" s="35" t="s">
        <v>56</v>
      </c>
      <c r="E284" s="39" t="s">
        <v>52</v>
      </c>
    </row>
    <row r="285" spans="1:5" ht="12.75">
      <c r="A285" s="35" t="s">
        <v>58</v>
      </c>
      <c r="E285" s="40" t="s">
        <v>1098</v>
      </c>
    </row>
    <row r="286" spans="1:5" ht="12.75">
      <c r="A286" t="s">
        <v>60</v>
      </c>
      <c r="E286" s="39" t="s">
        <v>68</v>
      </c>
    </row>
    <row r="287" spans="1:16" ht="12.75">
      <c r="A287" t="s">
        <v>49</v>
      </c>
      <c s="34" t="s">
        <v>323</v>
      </c>
      <c s="34" t="s">
        <v>1099</v>
      </c>
      <c s="35" t="s">
        <v>52</v>
      </c>
      <c s="6" t="s">
        <v>1100</v>
      </c>
      <c s="36" t="s">
        <v>110</v>
      </c>
      <c s="37">
        <v>6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66</v>
      </c>
      <c>
        <f>(M287*21)/100</f>
      </c>
      <c t="s">
        <v>27</v>
      </c>
    </row>
    <row r="288" spans="1:5" ht="12.75">
      <c r="A288" s="35" t="s">
        <v>56</v>
      </c>
      <c r="E288" s="39" t="s">
        <v>52</v>
      </c>
    </row>
    <row r="289" spans="1:5" ht="12.75">
      <c r="A289" s="35" t="s">
        <v>58</v>
      </c>
      <c r="E289" s="40" t="s">
        <v>713</v>
      </c>
    </row>
    <row r="290" spans="1:5" ht="12.75">
      <c r="A290" t="s">
        <v>60</v>
      </c>
      <c r="E290" s="39" t="s">
        <v>68</v>
      </c>
    </row>
    <row r="291" spans="1:16" ht="12.75">
      <c r="A291" t="s">
        <v>49</v>
      </c>
      <c s="34" t="s">
        <v>75</v>
      </c>
      <c s="34" t="s">
        <v>1101</v>
      </c>
      <c s="35" t="s">
        <v>52</v>
      </c>
      <c s="6" t="s">
        <v>1102</v>
      </c>
      <c s="36" t="s">
        <v>110</v>
      </c>
      <c s="37">
        <v>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66</v>
      </c>
      <c>
        <f>(M291*21)/100</f>
      </c>
      <c t="s">
        <v>27</v>
      </c>
    </row>
    <row r="292" spans="1:5" ht="12.75">
      <c r="A292" s="35" t="s">
        <v>56</v>
      </c>
      <c r="E292" s="39" t="s">
        <v>52</v>
      </c>
    </row>
    <row r="293" spans="1:5" ht="12.75">
      <c r="A293" s="35" t="s">
        <v>58</v>
      </c>
      <c r="E293" s="40" t="s">
        <v>1103</v>
      </c>
    </row>
    <row r="294" spans="1:5" ht="12.75">
      <c r="A294" t="s">
        <v>60</v>
      </c>
      <c r="E294" s="39" t="s">
        <v>68</v>
      </c>
    </row>
    <row r="295" spans="1:16" ht="12.75">
      <c r="A295" t="s">
        <v>49</v>
      </c>
      <c s="34" t="s">
        <v>328</v>
      </c>
      <c s="34" t="s">
        <v>1104</v>
      </c>
      <c s="35" t="s">
        <v>52</v>
      </c>
      <c s="6" t="s">
        <v>1105</v>
      </c>
      <c s="36" t="s">
        <v>110</v>
      </c>
      <c s="37">
        <v>8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66</v>
      </c>
      <c>
        <f>(M295*21)/100</f>
      </c>
      <c t="s">
        <v>27</v>
      </c>
    </row>
    <row r="296" spans="1:5" ht="12.75">
      <c r="A296" s="35" t="s">
        <v>56</v>
      </c>
      <c r="E296" s="39" t="s">
        <v>52</v>
      </c>
    </row>
    <row r="297" spans="1:5" ht="12.75">
      <c r="A297" s="35" t="s">
        <v>58</v>
      </c>
      <c r="E297" s="40" t="s">
        <v>1106</v>
      </c>
    </row>
    <row r="298" spans="1:5" ht="12.75">
      <c r="A298" t="s">
        <v>60</v>
      </c>
      <c r="E298" s="39" t="s">
        <v>68</v>
      </c>
    </row>
    <row r="299" spans="1:16" ht="12.75">
      <c r="A299" t="s">
        <v>49</v>
      </c>
      <c s="34" t="s">
        <v>331</v>
      </c>
      <c s="34" t="s">
        <v>1107</v>
      </c>
      <c s="35" t="s">
        <v>52</v>
      </c>
      <c s="6" t="s">
        <v>1108</v>
      </c>
      <c s="36" t="s">
        <v>110</v>
      </c>
      <c s="37">
        <v>8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66</v>
      </c>
      <c>
        <f>(M299*21)/100</f>
      </c>
      <c t="s">
        <v>27</v>
      </c>
    </row>
    <row r="300" spans="1:5" ht="12.75">
      <c r="A300" s="35" t="s">
        <v>56</v>
      </c>
      <c r="E300" s="39" t="s">
        <v>52</v>
      </c>
    </row>
    <row r="301" spans="1:5" ht="12.75">
      <c r="A301" s="35" t="s">
        <v>58</v>
      </c>
      <c r="E301" s="40" t="s">
        <v>784</v>
      </c>
    </row>
    <row r="302" spans="1:5" ht="12.75">
      <c r="A302" t="s">
        <v>60</v>
      </c>
      <c r="E302" s="39" t="s">
        <v>68</v>
      </c>
    </row>
    <row r="303" spans="1:16" ht="12.75">
      <c r="A303" t="s">
        <v>49</v>
      </c>
      <c s="34" t="s">
        <v>334</v>
      </c>
      <c s="34" t="s">
        <v>1109</v>
      </c>
      <c s="35" t="s">
        <v>52</v>
      </c>
      <c s="6" t="s">
        <v>1110</v>
      </c>
      <c s="36" t="s">
        <v>110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66</v>
      </c>
      <c>
        <f>(M303*21)/100</f>
      </c>
      <c t="s">
        <v>27</v>
      </c>
    </row>
    <row r="304" spans="1:5" ht="12.75">
      <c r="A304" s="35" t="s">
        <v>56</v>
      </c>
      <c r="E304" s="39" t="s">
        <v>52</v>
      </c>
    </row>
    <row r="305" spans="1:5" ht="12.75">
      <c r="A305" s="35" t="s">
        <v>58</v>
      </c>
      <c r="E305" s="40" t="s">
        <v>1111</v>
      </c>
    </row>
    <row r="306" spans="1:5" ht="12.75">
      <c r="A306" t="s">
        <v>60</v>
      </c>
      <c r="E306" s="39" t="s">
        <v>68</v>
      </c>
    </row>
    <row r="307" spans="1:16" ht="12.75">
      <c r="A307" t="s">
        <v>49</v>
      </c>
      <c s="34" t="s">
        <v>337</v>
      </c>
      <c s="34" t="s">
        <v>1112</v>
      </c>
      <c s="35" t="s">
        <v>52</v>
      </c>
      <c s="6" t="s">
        <v>1113</v>
      </c>
      <c s="36" t="s">
        <v>110</v>
      </c>
      <c s="37">
        <v>8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66</v>
      </c>
      <c>
        <f>(M307*21)/100</f>
      </c>
      <c t="s">
        <v>27</v>
      </c>
    </row>
    <row r="308" spans="1:5" ht="12.75">
      <c r="A308" s="35" t="s">
        <v>56</v>
      </c>
      <c r="E308" s="39" t="s">
        <v>52</v>
      </c>
    </row>
    <row r="309" spans="1:5" ht="12.75">
      <c r="A309" s="35" t="s">
        <v>58</v>
      </c>
      <c r="E309" s="40" t="s">
        <v>1114</v>
      </c>
    </row>
    <row r="310" spans="1:5" ht="12.75">
      <c r="A310" t="s">
        <v>60</v>
      </c>
      <c r="E310" s="39" t="s">
        <v>68</v>
      </c>
    </row>
    <row r="311" spans="1:16" ht="12.75">
      <c r="A311" t="s">
        <v>49</v>
      </c>
      <c s="34" t="s">
        <v>340</v>
      </c>
      <c s="34" t="s">
        <v>1115</v>
      </c>
      <c s="35" t="s">
        <v>52</v>
      </c>
      <c s="6" t="s">
        <v>1116</v>
      </c>
      <c s="36" t="s">
        <v>110</v>
      </c>
      <c s="37">
        <v>8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66</v>
      </c>
      <c>
        <f>(M311*21)/100</f>
      </c>
      <c t="s">
        <v>27</v>
      </c>
    </row>
    <row r="312" spans="1:5" ht="12.75">
      <c r="A312" s="35" t="s">
        <v>56</v>
      </c>
      <c r="E312" s="39" t="s">
        <v>52</v>
      </c>
    </row>
    <row r="313" spans="1:5" ht="12.75">
      <c r="A313" s="35" t="s">
        <v>58</v>
      </c>
      <c r="E313" s="40" t="s">
        <v>1117</v>
      </c>
    </row>
    <row r="314" spans="1:5" ht="12.75">
      <c r="A314" t="s">
        <v>60</v>
      </c>
      <c r="E314" s="39" t="s">
        <v>68</v>
      </c>
    </row>
    <row r="315" spans="1:16" ht="12.75">
      <c r="A315" t="s">
        <v>49</v>
      </c>
      <c s="34" t="s">
        <v>343</v>
      </c>
      <c s="34" t="s">
        <v>1118</v>
      </c>
      <c s="35" t="s">
        <v>52</v>
      </c>
      <c s="6" t="s">
        <v>1119</v>
      </c>
      <c s="36" t="s">
        <v>800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66</v>
      </c>
      <c>
        <f>(M315*21)/100</f>
      </c>
      <c t="s">
        <v>27</v>
      </c>
    </row>
    <row r="316" spans="1:5" ht="12.75">
      <c r="A316" s="35" t="s">
        <v>56</v>
      </c>
      <c r="E316" s="39" t="s">
        <v>52</v>
      </c>
    </row>
    <row r="317" spans="1:5" ht="12.75">
      <c r="A317" s="35" t="s">
        <v>58</v>
      </c>
      <c r="E317" s="40" t="s">
        <v>804</v>
      </c>
    </row>
    <row r="318" spans="1:5" ht="12.75">
      <c r="A318" t="s">
        <v>60</v>
      </c>
      <c r="E318" s="39" t="s">
        <v>68</v>
      </c>
    </row>
    <row r="319" spans="1:16" ht="25.5">
      <c r="A319" t="s">
        <v>49</v>
      </c>
      <c s="34" t="s">
        <v>346</v>
      </c>
      <c s="34" t="s">
        <v>1120</v>
      </c>
      <c s="35" t="s">
        <v>52</v>
      </c>
      <c s="6" t="s">
        <v>1121</v>
      </c>
      <c s="36" t="s">
        <v>443</v>
      </c>
      <c s="37">
        <v>8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66</v>
      </c>
      <c>
        <f>(M319*21)/100</f>
      </c>
      <c t="s">
        <v>27</v>
      </c>
    </row>
    <row r="320" spans="1:5" ht="12.75">
      <c r="A320" s="35" t="s">
        <v>56</v>
      </c>
      <c r="E320" s="39" t="s">
        <v>52</v>
      </c>
    </row>
    <row r="321" spans="1:5" ht="12.75">
      <c r="A321" s="35" t="s">
        <v>58</v>
      </c>
      <c r="E321" s="40" t="s">
        <v>1122</v>
      </c>
    </row>
    <row r="322" spans="1:5" ht="12.75">
      <c r="A322" t="s">
        <v>60</v>
      </c>
      <c r="E322" s="39" t="s">
        <v>68</v>
      </c>
    </row>
    <row r="323" spans="1:16" ht="12.75">
      <c r="A323" t="s">
        <v>49</v>
      </c>
      <c s="34" t="s">
        <v>349</v>
      </c>
      <c s="34" t="s">
        <v>1123</v>
      </c>
      <c s="35" t="s">
        <v>52</v>
      </c>
      <c s="6" t="s">
        <v>1124</v>
      </c>
      <c s="36" t="s">
        <v>110</v>
      </c>
      <c s="37">
        <v>8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66</v>
      </c>
      <c>
        <f>(M323*21)/100</f>
      </c>
      <c t="s">
        <v>27</v>
      </c>
    </row>
    <row r="324" spans="1:5" ht="12.75">
      <c r="A324" s="35" t="s">
        <v>56</v>
      </c>
      <c r="E324" s="39" t="s">
        <v>52</v>
      </c>
    </row>
    <row r="325" spans="1:5" ht="12.75">
      <c r="A325" s="35" t="s">
        <v>58</v>
      </c>
      <c r="E325" s="40" t="s">
        <v>1125</v>
      </c>
    </row>
    <row r="326" spans="1:5" ht="12.75">
      <c r="A326" t="s">
        <v>60</v>
      </c>
      <c r="E326" s="39" t="s">
        <v>68</v>
      </c>
    </row>
    <row r="327" spans="1:16" ht="12.75">
      <c r="A327" t="s">
        <v>49</v>
      </c>
      <c s="34" t="s">
        <v>352</v>
      </c>
      <c s="34" t="s">
        <v>1126</v>
      </c>
      <c s="35" t="s">
        <v>52</v>
      </c>
      <c s="6" t="s">
        <v>1127</v>
      </c>
      <c s="36" t="s">
        <v>443</v>
      </c>
      <c s="37">
        <v>8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55</v>
      </c>
      <c>
        <f>(M327*21)/100</f>
      </c>
      <c t="s">
        <v>27</v>
      </c>
    </row>
    <row r="328" spans="1:5" ht="12.75">
      <c r="A328" s="35" t="s">
        <v>56</v>
      </c>
      <c r="E328" s="39" t="s">
        <v>52</v>
      </c>
    </row>
    <row r="329" spans="1:5" ht="12.75">
      <c r="A329" s="35" t="s">
        <v>58</v>
      </c>
      <c r="E329" s="40" t="s">
        <v>1128</v>
      </c>
    </row>
    <row r="330" spans="1:5" ht="63.75">
      <c r="A330" t="s">
        <v>60</v>
      </c>
      <c r="E330" s="39" t="s">
        <v>1129</v>
      </c>
    </row>
    <row r="331" spans="1:16" ht="12.75">
      <c r="A331" t="s">
        <v>49</v>
      </c>
      <c s="34" t="s">
        <v>355</v>
      </c>
      <c s="34" t="s">
        <v>1130</v>
      </c>
      <c s="35" t="s">
        <v>52</v>
      </c>
      <c s="6" t="s">
        <v>1131</v>
      </c>
      <c s="36" t="s">
        <v>110</v>
      </c>
      <c s="37">
        <v>12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55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1132</v>
      </c>
    </row>
    <row r="334" spans="1:5" ht="102">
      <c r="A334" t="s">
        <v>60</v>
      </c>
      <c r="E334" s="39" t="s">
        <v>1133</v>
      </c>
    </row>
    <row r="335" spans="1:16" ht="12.75">
      <c r="A335" t="s">
        <v>49</v>
      </c>
      <c s="34" t="s">
        <v>358</v>
      </c>
      <c s="34" t="s">
        <v>1134</v>
      </c>
      <c s="35" t="s">
        <v>52</v>
      </c>
      <c s="6" t="s">
        <v>1135</v>
      </c>
      <c s="36" t="s">
        <v>110</v>
      </c>
      <c s="37">
        <v>7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66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1136</v>
      </c>
    </row>
    <row r="338" spans="1:5" ht="12.75">
      <c r="A338" t="s">
        <v>60</v>
      </c>
      <c r="E338" s="39" t="s">
        <v>68</v>
      </c>
    </row>
    <row r="339" spans="1:16" ht="25.5">
      <c r="A339" t="s">
        <v>49</v>
      </c>
      <c s="34" t="s">
        <v>361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1137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546</v>
      </c>
      <c s="34" t="s">
        <v>822</v>
      </c>
      <c s="35" t="s">
        <v>52</v>
      </c>
      <c s="6" t="s">
        <v>823</v>
      </c>
      <c s="36" t="s">
        <v>110</v>
      </c>
      <c s="37">
        <v>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1138</v>
      </c>
    </row>
    <row r="346" spans="1:5" ht="38.25">
      <c r="A346" t="s">
        <v>60</v>
      </c>
      <c r="E346" s="39" t="s">
        <v>317</v>
      </c>
    </row>
    <row r="347" spans="1:16" ht="12.75">
      <c r="A347" t="s">
        <v>49</v>
      </c>
      <c s="34" t="s">
        <v>549</v>
      </c>
      <c s="34" t="s">
        <v>1139</v>
      </c>
      <c s="35" t="s">
        <v>52</v>
      </c>
      <c s="6" t="s">
        <v>1140</v>
      </c>
      <c s="36" t="s">
        <v>54</v>
      </c>
      <c s="37">
        <v>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949</v>
      </c>
    </row>
    <row r="350" spans="1:5" ht="38.25">
      <c r="A350" t="s">
        <v>60</v>
      </c>
      <c r="E350" s="39" t="s">
        <v>317</v>
      </c>
    </row>
    <row r="351" spans="1:16" ht="25.5">
      <c r="A351" t="s">
        <v>49</v>
      </c>
      <c s="34" t="s">
        <v>364</v>
      </c>
      <c s="34" t="s">
        <v>825</v>
      </c>
      <c s="35" t="s">
        <v>52</v>
      </c>
      <c s="6" t="s">
        <v>1141</v>
      </c>
      <c s="36" t="s">
        <v>110</v>
      </c>
      <c s="37">
        <v>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704</v>
      </c>
    </row>
    <row r="354" spans="1:5" ht="38.25">
      <c r="A354" t="s">
        <v>60</v>
      </c>
      <c r="E354" s="39" t="s">
        <v>317</v>
      </c>
    </row>
    <row r="355" spans="1:16" ht="25.5">
      <c r="A355" t="s">
        <v>49</v>
      </c>
      <c s="34" t="s">
        <v>367</v>
      </c>
      <c s="34" t="s">
        <v>828</v>
      </c>
      <c s="35" t="s">
        <v>52</v>
      </c>
      <c s="6" t="s">
        <v>1142</v>
      </c>
      <c s="36" t="s">
        <v>110</v>
      </c>
      <c s="37">
        <v>6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1143</v>
      </c>
    </row>
    <row r="358" spans="1:5" ht="38.25">
      <c r="A358" t="s">
        <v>60</v>
      </c>
      <c r="E35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1146</v>
      </c>
      <c r="E8" s="30" t="s">
        <v>1145</v>
      </c>
      <c r="J8" s="29">
        <f>0+J9+J14+J19</f>
      </c>
      <c s="29">
        <f>0+K9+K14+K19</f>
      </c>
      <c s="29">
        <f>0+L9+L14+L19</f>
      </c>
      <c s="29">
        <f>0+M9+M14+M19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672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1147</v>
      </c>
      <c s="35" t="s">
        <v>52</v>
      </c>
      <c s="6" t="s">
        <v>1148</v>
      </c>
      <c s="36" t="s">
        <v>443</v>
      </c>
      <c s="37">
        <v>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1149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340</v>
      </c>
      <c r="E19" s="33" t="s">
        <v>694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1150</v>
      </c>
      <c s="35" t="s">
        <v>52</v>
      </c>
      <c s="6" t="s">
        <v>1151</v>
      </c>
      <c s="36" t="s">
        <v>110</v>
      </c>
      <c s="37">
        <v>8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1149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1152</v>
      </c>
      <c s="35" t="s">
        <v>52</v>
      </c>
      <c s="6" t="s">
        <v>1153</v>
      </c>
      <c s="36" t="s">
        <v>110</v>
      </c>
      <c s="37">
        <v>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1149</v>
      </c>
    </row>
    <row r="27" spans="1:5" ht="127.5">
      <c r="A27" t="s">
        <v>60</v>
      </c>
      <c r="E27" s="39" t="s">
        <v>1154</v>
      </c>
    </row>
    <row r="28" spans="1:16" ht="12.75">
      <c r="A28" t="s">
        <v>49</v>
      </c>
      <c s="34" t="s">
        <v>77</v>
      </c>
      <c s="34" t="s">
        <v>1155</v>
      </c>
      <c s="35" t="s">
        <v>52</v>
      </c>
      <c s="6" t="s">
        <v>1156</v>
      </c>
      <c s="36" t="s">
        <v>110</v>
      </c>
      <c s="37">
        <v>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1149</v>
      </c>
    </row>
    <row r="31" spans="1:5" ht="102">
      <c r="A31" t="s">
        <v>60</v>
      </c>
      <c r="E31" s="39" t="s">
        <v>1157</v>
      </c>
    </row>
    <row r="32" spans="1:16" ht="12.75">
      <c r="A32" t="s">
        <v>49</v>
      </c>
      <c s="34" t="s">
        <v>80</v>
      </c>
      <c s="34" t="s">
        <v>1158</v>
      </c>
      <c s="35" t="s">
        <v>52</v>
      </c>
      <c s="6" t="s">
        <v>1159</v>
      </c>
      <c s="36" t="s">
        <v>110</v>
      </c>
      <c s="37">
        <v>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1149</v>
      </c>
    </row>
    <row r="35" spans="1:5" ht="153">
      <c r="A35" t="s">
        <v>60</v>
      </c>
      <c r="E35" s="39" t="s">
        <v>1160</v>
      </c>
    </row>
    <row r="36" spans="1:16" ht="12.75">
      <c r="A36" t="s">
        <v>49</v>
      </c>
      <c s="34" t="s">
        <v>83</v>
      </c>
      <c s="34" t="s">
        <v>1161</v>
      </c>
      <c s="35" t="s">
        <v>52</v>
      </c>
      <c s="6" t="s">
        <v>1162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1149</v>
      </c>
    </row>
    <row r="39" spans="1:5" ht="153">
      <c r="A39" t="s">
        <v>60</v>
      </c>
      <c r="E39" s="39" t="s">
        <v>1163</v>
      </c>
    </row>
    <row r="40" spans="1:16" ht="12.75">
      <c r="A40" t="s">
        <v>49</v>
      </c>
      <c s="34" t="s">
        <v>88</v>
      </c>
      <c s="34" t="s">
        <v>1164</v>
      </c>
      <c s="35" t="s">
        <v>52</v>
      </c>
      <c s="6" t="s">
        <v>1165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1149</v>
      </c>
    </row>
    <row r="43" spans="1:5" ht="153">
      <c r="A43" t="s">
        <v>60</v>
      </c>
      <c r="E43" s="39" t="s">
        <v>1166</v>
      </c>
    </row>
    <row r="44" spans="1:16" ht="12.75">
      <c r="A44" t="s">
        <v>49</v>
      </c>
      <c s="34" t="s">
        <v>92</v>
      </c>
      <c s="34" t="s">
        <v>1167</v>
      </c>
      <c s="35" t="s">
        <v>52</v>
      </c>
      <c s="6" t="s">
        <v>1168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1149</v>
      </c>
    </row>
    <row r="47" spans="1:5" ht="153">
      <c r="A47" t="s">
        <v>60</v>
      </c>
      <c r="E47" s="39" t="s">
        <v>1169</v>
      </c>
    </row>
    <row r="48" spans="1:16" ht="12.75">
      <c r="A48" t="s">
        <v>49</v>
      </c>
      <c s="34" t="s">
        <v>95</v>
      </c>
      <c s="34" t="s">
        <v>1170</v>
      </c>
      <c s="35" t="s">
        <v>52</v>
      </c>
      <c s="6" t="s">
        <v>1171</v>
      </c>
      <c s="36" t="s">
        <v>110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1149</v>
      </c>
    </row>
    <row r="51" spans="1:5" ht="127.5">
      <c r="A51" t="s">
        <v>60</v>
      </c>
      <c r="E51" s="39" t="s">
        <v>1172</v>
      </c>
    </row>
    <row r="52" spans="1:16" ht="12.75">
      <c r="A52" t="s">
        <v>49</v>
      </c>
      <c s="34" t="s">
        <v>98</v>
      </c>
      <c s="34" t="s">
        <v>1173</v>
      </c>
      <c s="35" t="s">
        <v>52</v>
      </c>
      <c s="6" t="s">
        <v>1174</v>
      </c>
      <c s="36" t="s">
        <v>443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1149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1175</v>
      </c>
      <c s="35" t="s">
        <v>52</v>
      </c>
      <c s="6" t="s">
        <v>1165</v>
      </c>
      <c s="36" t="s">
        <v>110</v>
      </c>
      <c s="37">
        <v>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1149</v>
      </c>
    </row>
    <row r="59" spans="1:5" ht="153">
      <c r="A59" t="s">
        <v>60</v>
      </c>
      <c r="E59" s="39" t="s">
        <v>1166</v>
      </c>
    </row>
    <row r="60" spans="1:16" ht="12.75">
      <c r="A60" t="s">
        <v>49</v>
      </c>
      <c s="34" t="s">
        <v>104</v>
      </c>
      <c s="34" t="s">
        <v>1176</v>
      </c>
      <c s="35" t="s">
        <v>52</v>
      </c>
      <c s="6" t="s">
        <v>1168</v>
      </c>
      <c s="36" t="s">
        <v>110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1149</v>
      </c>
    </row>
    <row r="63" spans="1:5" ht="153">
      <c r="A63" t="s">
        <v>60</v>
      </c>
      <c r="E63" s="39" t="s">
        <v>1169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2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COUNTIFS(L8:L293,"=0",A8:A293,"P")+COUNTIFS(L8:L293,"",A8:A293,"P")+SUM(Q8:Q293)</f>
      </c>
    </row>
    <row r="8" spans="1:13" ht="12.75">
      <c r="A8" t="s">
        <v>44</v>
      </c>
      <c r="C8" s="28" t="s">
        <v>1179</v>
      </c>
      <c r="E8" s="30" t="s">
        <v>1178</v>
      </c>
      <c r="J8" s="29">
        <f>0+J9+J14+J19+J48</f>
      </c>
      <c s="29">
        <f>0+K9+K14+K19+K48</f>
      </c>
      <c s="29">
        <f>0+L9+L14+L19+L48</f>
      </c>
      <c s="29">
        <f>0+M9+M14+M19+M48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977</v>
      </c>
      <c s="35" t="s">
        <v>52</v>
      </c>
      <c s="6" t="s">
        <v>978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1180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672</v>
      </c>
      <c r="J19" s="32">
        <f>0</f>
      </c>
      <c s="32">
        <f>0</f>
      </c>
      <c s="32">
        <f>0+L20+L24+L28+L32+L36+L40+L44</f>
      </c>
      <c s="32">
        <f>0+M20+M24+M28+M32+M36+M40+M44</f>
      </c>
    </row>
    <row r="20" spans="1:16" ht="12.75">
      <c r="A20" t="s">
        <v>49</v>
      </c>
      <c s="34" t="s">
        <v>26</v>
      </c>
      <c s="34" t="s">
        <v>1181</v>
      </c>
      <c s="35" t="s">
        <v>52</v>
      </c>
      <c s="6" t="s">
        <v>1182</v>
      </c>
      <c s="36" t="s">
        <v>110</v>
      </c>
      <c s="37">
        <v>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1183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673</v>
      </c>
      <c s="35" t="s">
        <v>52</v>
      </c>
      <c s="6" t="s">
        <v>674</v>
      </c>
      <c s="36" t="s">
        <v>110</v>
      </c>
      <c s="37">
        <v>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1184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126</v>
      </c>
      <c s="35" t="s">
        <v>52</v>
      </c>
      <c s="6" t="s">
        <v>127</v>
      </c>
      <c s="36" t="s">
        <v>71</v>
      </c>
      <c s="37">
        <v>70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1185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1186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989</v>
      </c>
      <c s="35" t="s">
        <v>52</v>
      </c>
      <c s="6" t="s">
        <v>990</v>
      </c>
      <c s="36" t="s">
        <v>110</v>
      </c>
      <c s="37">
        <v>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1187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1188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1137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694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</f>
      </c>
      <c s="32">
        <f>0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</f>
      </c>
    </row>
    <row r="49" spans="1:16" ht="12.75">
      <c r="A49" t="s">
        <v>49</v>
      </c>
      <c s="34" t="s">
        <v>95</v>
      </c>
      <c s="34" t="s">
        <v>463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1189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997</v>
      </c>
      <c s="35" t="s">
        <v>52</v>
      </c>
      <c s="6" t="s">
        <v>998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1190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1000</v>
      </c>
      <c s="35" t="s">
        <v>52</v>
      </c>
      <c s="6" t="s">
        <v>1001</v>
      </c>
      <c s="36" t="s">
        <v>110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1191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722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723</v>
      </c>
      <c s="35" t="s">
        <v>52</v>
      </c>
      <c s="6" t="s">
        <v>724</v>
      </c>
      <c s="36" t="s">
        <v>110</v>
      </c>
      <c s="37">
        <v>3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725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1192</v>
      </c>
      <c s="35" t="s">
        <v>52</v>
      </c>
      <c s="6" t="s">
        <v>1193</v>
      </c>
      <c s="36" t="s">
        <v>71</v>
      </c>
      <c s="37">
        <v>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1194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1195</v>
      </c>
      <c s="35" t="s">
        <v>52</v>
      </c>
      <c s="6" t="s">
        <v>1196</v>
      </c>
      <c s="36" t="s">
        <v>71</v>
      </c>
      <c s="37">
        <v>75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1197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1198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1054</v>
      </c>
      <c s="35" t="s">
        <v>52</v>
      </c>
      <c s="6" t="s">
        <v>1055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1199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1200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1060</v>
      </c>
      <c s="35" t="s">
        <v>52</v>
      </c>
      <c s="6" t="s">
        <v>1061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1201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1202</v>
      </c>
      <c s="35" t="s">
        <v>52</v>
      </c>
      <c s="6" t="s">
        <v>1203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1204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1205</v>
      </c>
      <c s="35" t="s">
        <v>52</v>
      </c>
      <c s="6" t="s">
        <v>1206</v>
      </c>
      <c s="36" t="s">
        <v>110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1207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1208</v>
      </c>
      <c s="35" t="s">
        <v>52</v>
      </c>
      <c s="6" t="s">
        <v>1209</v>
      </c>
      <c s="36" t="s">
        <v>110</v>
      </c>
      <c s="37">
        <v>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1210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1211</v>
      </c>
      <c s="35" t="s">
        <v>52</v>
      </c>
      <c s="6" t="s">
        <v>1212</v>
      </c>
      <c s="36" t="s">
        <v>110</v>
      </c>
      <c s="37">
        <v>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1213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747</v>
      </c>
      <c s="35" t="s">
        <v>52</v>
      </c>
      <c s="6" t="s">
        <v>748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749</v>
      </c>
    </row>
    <row r="111" spans="1:5" ht="12.75">
      <c r="A111" s="35" t="s">
        <v>58</v>
      </c>
      <c r="E111" s="40" t="s">
        <v>750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751</v>
      </c>
      <c s="35" t="s">
        <v>52</v>
      </c>
      <c s="6" t="s">
        <v>752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753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754</v>
      </c>
      <c s="35" t="s">
        <v>52</v>
      </c>
      <c s="6" t="s">
        <v>755</v>
      </c>
      <c s="36" t="s">
        <v>110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756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1214</v>
      </c>
      <c s="35" t="s">
        <v>52</v>
      </c>
      <c s="6" t="s">
        <v>1215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1216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1077</v>
      </c>
      <c s="35" t="s">
        <v>52</v>
      </c>
      <c s="6" t="s">
        <v>1078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804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1217</v>
      </c>
      <c s="35" t="s">
        <v>52</v>
      </c>
      <c s="6" t="s">
        <v>1218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867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1219</v>
      </c>
      <c s="35" t="s">
        <v>52</v>
      </c>
      <c s="6" t="s">
        <v>1220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1030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1221</v>
      </c>
      <c s="35" t="s">
        <v>52</v>
      </c>
      <c s="6" t="s">
        <v>1222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682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1223</v>
      </c>
      <c s="35" t="s">
        <v>52</v>
      </c>
      <c s="6" t="s">
        <v>1224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1225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1226</v>
      </c>
      <c s="35" t="s">
        <v>52</v>
      </c>
      <c s="6" t="s">
        <v>1227</v>
      </c>
      <c s="36" t="s">
        <v>71</v>
      </c>
      <c s="37">
        <v>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1228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1229</v>
      </c>
      <c s="35" t="s">
        <v>52</v>
      </c>
      <c s="6" t="s">
        <v>1230</v>
      </c>
      <c s="36" t="s">
        <v>71</v>
      </c>
      <c s="37">
        <v>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1231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1232</v>
      </c>
      <c s="35" t="s">
        <v>52</v>
      </c>
      <c s="6" t="s">
        <v>1233</v>
      </c>
      <c s="36" t="s">
        <v>110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813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1234</v>
      </c>
      <c s="35" t="s">
        <v>52</v>
      </c>
      <c s="6" t="s">
        <v>1235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716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1236</v>
      </c>
      <c s="35" t="s">
        <v>52</v>
      </c>
      <c s="6" t="s">
        <v>1237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749</v>
      </c>
    </row>
    <row r="163" spans="1:5" ht="12.75">
      <c r="A163" s="35" t="s">
        <v>58</v>
      </c>
      <c r="E163" s="40" t="s">
        <v>719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1238</v>
      </c>
      <c s="35" t="s">
        <v>52</v>
      </c>
      <c s="6" t="s">
        <v>1239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704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1240</v>
      </c>
      <c s="35" t="s">
        <v>52</v>
      </c>
      <c s="6" t="s">
        <v>1241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749</v>
      </c>
    </row>
    <row r="171" spans="1:5" ht="12.75">
      <c r="A171" s="35" t="s">
        <v>58</v>
      </c>
      <c r="E171" s="40" t="s">
        <v>1242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1243</v>
      </c>
      <c s="35" t="s">
        <v>52</v>
      </c>
      <c s="6" t="s">
        <v>1244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1245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1081</v>
      </c>
      <c s="35" t="s">
        <v>52</v>
      </c>
      <c s="6" t="s">
        <v>1082</v>
      </c>
      <c s="36" t="s">
        <v>110</v>
      </c>
      <c s="37">
        <v>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1246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1084</v>
      </c>
      <c s="35" t="s">
        <v>52</v>
      </c>
      <c s="6" t="s">
        <v>1085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1247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1087</v>
      </c>
      <c s="35" t="s">
        <v>52</v>
      </c>
      <c s="6" t="s">
        <v>1088</v>
      </c>
      <c s="36" t="s">
        <v>110</v>
      </c>
      <c s="37">
        <v>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1248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1249</v>
      </c>
      <c s="35" t="s">
        <v>52</v>
      </c>
      <c s="6" t="s">
        <v>1250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1251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1252</v>
      </c>
      <c s="35" t="s">
        <v>52</v>
      </c>
      <c s="6" t="s">
        <v>1253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1254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1094</v>
      </c>
      <c s="35" t="s">
        <v>52</v>
      </c>
      <c s="6" t="s">
        <v>1095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801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1096</v>
      </c>
      <c s="35" t="s">
        <v>52</v>
      </c>
      <c s="6" t="s">
        <v>1097</v>
      </c>
      <c s="36" t="s">
        <v>110</v>
      </c>
      <c s="37">
        <v>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1191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1101</v>
      </c>
      <c s="35" t="s">
        <v>52</v>
      </c>
      <c s="6" t="s">
        <v>1102</v>
      </c>
      <c s="36" t="s">
        <v>110</v>
      </c>
      <c s="37">
        <v>3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1255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1104</v>
      </c>
      <c s="35" t="s">
        <v>52</v>
      </c>
      <c s="6" t="s">
        <v>1105</v>
      </c>
      <c s="36" t="s">
        <v>110</v>
      </c>
      <c s="37">
        <v>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1256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1107</v>
      </c>
      <c s="35" t="s">
        <v>52</v>
      </c>
      <c s="6" t="s">
        <v>1108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1256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1109</v>
      </c>
      <c s="35" t="s">
        <v>52</v>
      </c>
      <c s="6" t="s">
        <v>1110</v>
      </c>
      <c s="36" t="s">
        <v>110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1257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1112</v>
      </c>
      <c s="35" t="s">
        <v>52</v>
      </c>
      <c s="6" t="s">
        <v>1113</v>
      </c>
      <c s="36" t="s">
        <v>110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1258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1115</v>
      </c>
      <c s="35" t="s">
        <v>52</v>
      </c>
      <c s="6" t="s">
        <v>1116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1259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1118</v>
      </c>
      <c s="35" t="s">
        <v>52</v>
      </c>
      <c s="6" t="s">
        <v>1119</v>
      </c>
      <c s="36" t="s">
        <v>800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1225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1120</v>
      </c>
      <c s="35" t="s">
        <v>52</v>
      </c>
      <c s="6" t="s">
        <v>1121</v>
      </c>
      <c s="36" t="s">
        <v>443</v>
      </c>
      <c s="37">
        <v>8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1260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284</v>
      </c>
      <c s="34" t="s">
        <v>1123</v>
      </c>
      <c s="35" t="s">
        <v>52</v>
      </c>
      <c s="6" t="s">
        <v>1124</v>
      </c>
      <c s="36" t="s">
        <v>110</v>
      </c>
      <c s="37">
        <v>3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1261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287</v>
      </c>
      <c s="34" t="s">
        <v>1126</v>
      </c>
      <c s="35" t="s">
        <v>52</v>
      </c>
      <c s="6" t="s">
        <v>1127</v>
      </c>
      <c s="36" t="s">
        <v>443</v>
      </c>
      <c s="37">
        <v>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1262</v>
      </c>
    </row>
    <row r="244" spans="1:5" ht="63.75">
      <c r="A244" t="s">
        <v>60</v>
      </c>
      <c r="E244" s="39" t="s">
        <v>1129</v>
      </c>
    </row>
    <row r="245" spans="1:16" ht="12.75">
      <c r="A245" t="s">
        <v>49</v>
      </c>
      <c s="34" t="s">
        <v>290</v>
      </c>
      <c s="34" t="s">
        <v>1263</v>
      </c>
      <c s="35" t="s">
        <v>52</v>
      </c>
      <c s="6" t="s">
        <v>1264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749</v>
      </c>
    </row>
    <row r="247" spans="1:5" ht="12.75">
      <c r="A247" s="35" t="s">
        <v>58</v>
      </c>
      <c r="E247" s="40" t="s">
        <v>1265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293</v>
      </c>
      <c s="34" t="s">
        <v>1266</v>
      </c>
      <c s="35" t="s">
        <v>52</v>
      </c>
      <c s="6" t="s">
        <v>1267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1268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296</v>
      </c>
      <c s="34" t="s">
        <v>1269</v>
      </c>
      <c s="35" t="s">
        <v>52</v>
      </c>
      <c s="6" t="s">
        <v>1270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1271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1272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302</v>
      </c>
      <c s="34" t="s">
        <v>1273</v>
      </c>
      <c s="35" t="s">
        <v>52</v>
      </c>
      <c s="6" t="s">
        <v>1274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1275</v>
      </c>
    </row>
    <row r="264" spans="1:5" ht="38.25">
      <c r="A264" t="s">
        <v>60</v>
      </c>
      <c r="E264" s="39" t="s">
        <v>317</v>
      </c>
    </row>
    <row r="265" spans="1:16" ht="12.75">
      <c r="A265" t="s">
        <v>49</v>
      </c>
      <c s="34" t="s">
        <v>305</v>
      </c>
      <c s="34" t="s">
        <v>1276</v>
      </c>
      <c s="35" t="s">
        <v>52</v>
      </c>
      <c s="6" t="s">
        <v>1277</v>
      </c>
      <c s="36" t="s">
        <v>110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1191</v>
      </c>
    </row>
    <row r="268" spans="1:5" ht="25.5">
      <c r="A268" t="s">
        <v>60</v>
      </c>
      <c r="E268" s="39" t="s">
        <v>814</v>
      </c>
    </row>
    <row r="269" spans="1:16" ht="12.75">
      <c r="A269" t="s">
        <v>49</v>
      </c>
      <c s="34" t="s">
        <v>308</v>
      </c>
      <c s="34" t="s">
        <v>1278</v>
      </c>
      <c s="35" t="s">
        <v>52</v>
      </c>
      <c s="6" t="s">
        <v>1279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807</v>
      </c>
    </row>
    <row r="272" spans="1:5" ht="38.25">
      <c r="A272" t="s">
        <v>60</v>
      </c>
      <c r="E272" s="39" t="s">
        <v>317</v>
      </c>
    </row>
    <row r="273" spans="1:16" ht="12.75">
      <c r="A273" t="s">
        <v>49</v>
      </c>
      <c s="34" t="s">
        <v>311</v>
      </c>
      <c s="34" t="s">
        <v>1280</v>
      </c>
      <c s="35" t="s">
        <v>52</v>
      </c>
      <c s="6" t="s">
        <v>1140</v>
      </c>
      <c s="36" t="s">
        <v>54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1191</v>
      </c>
    </row>
    <row r="276" spans="1:5" ht="38.25">
      <c r="A276" t="s">
        <v>60</v>
      </c>
      <c r="E276" s="39" t="s">
        <v>317</v>
      </c>
    </row>
    <row r="277" spans="1:16" ht="12.75">
      <c r="A277" t="s">
        <v>49</v>
      </c>
      <c s="34" t="s">
        <v>314</v>
      </c>
      <c s="34" t="s">
        <v>822</v>
      </c>
      <c s="35" t="s">
        <v>52</v>
      </c>
      <c s="6" t="s">
        <v>823</v>
      </c>
      <c s="36" t="s">
        <v>110</v>
      </c>
      <c s="37">
        <v>5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842</v>
      </c>
    </row>
    <row r="280" spans="1:5" ht="38.25">
      <c r="A280" t="s">
        <v>60</v>
      </c>
      <c r="E280" s="39" t="s">
        <v>317</v>
      </c>
    </row>
    <row r="281" spans="1:16" ht="12.75">
      <c r="A281" t="s">
        <v>49</v>
      </c>
      <c s="34" t="s">
        <v>318</v>
      </c>
      <c s="34" t="s">
        <v>1281</v>
      </c>
      <c s="35" t="s">
        <v>52</v>
      </c>
      <c s="6" t="s">
        <v>838</v>
      </c>
      <c s="36" t="s">
        <v>110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839</v>
      </c>
    </row>
    <row r="284" spans="1:5" ht="38.25">
      <c r="A284" t="s">
        <v>60</v>
      </c>
      <c r="E284" s="39" t="s">
        <v>317</v>
      </c>
    </row>
    <row r="285" spans="1:16" ht="12.75">
      <c r="A285" t="s">
        <v>49</v>
      </c>
      <c s="34" t="s">
        <v>323</v>
      </c>
      <c s="34" t="s">
        <v>1282</v>
      </c>
      <c s="35" t="s">
        <v>52</v>
      </c>
      <c s="6" t="s">
        <v>841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842</v>
      </c>
    </row>
    <row r="288" spans="1:5" ht="25.5">
      <c r="A288" t="s">
        <v>60</v>
      </c>
      <c r="E288" s="39" t="s">
        <v>814</v>
      </c>
    </row>
    <row r="289" spans="1:16" ht="12.75">
      <c r="A289" t="s">
        <v>49</v>
      </c>
      <c s="34" t="s">
        <v>75</v>
      </c>
      <c s="34" t="s">
        <v>1283</v>
      </c>
      <c s="35" t="s">
        <v>52</v>
      </c>
      <c s="6" t="s">
        <v>844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845</v>
      </c>
    </row>
    <row r="292" spans="1:5" ht="38.25">
      <c r="A292" t="s">
        <v>60</v>
      </c>
      <c r="E292" s="39" t="s">
        <v>317</v>
      </c>
    </row>
    <row r="293" spans="1:16" ht="12.75">
      <c r="A293" t="s">
        <v>49</v>
      </c>
      <c s="34" t="s">
        <v>328</v>
      </c>
      <c s="34" t="s">
        <v>1284</v>
      </c>
      <c s="35" t="s">
        <v>52</v>
      </c>
      <c s="6" t="s">
        <v>820</v>
      </c>
      <c s="36" t="s">
        <v>110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821</v>
      </c>
    </row>
    <row r="296" spans="1:5" ht="25.5">
      <c r="A296" t="s">
        <v>60</v>
      </c>
      <c r="E296" s="39" t="s">
        <v>814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1287</v>
      </c>
      <c r="E8" s="30" t="s">
        <v>1286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1288</v>
      </c>
      <c s="35" t="s">
        <v>52</v>
      </c>
      <c s="6" t="s">
        <v>1289</v>
      </c>
      <c s="36" t="s">
        <v>110</v>
      </c>
      <c s="37">
        <v>8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1290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1291</v>
      </c>
      <c s="35" t="s">
        <v>52</v>
      </c>
      <c s="6" t="s">
        <v>1292</v>
      </c>
      <c s="36" t="s">
        <v>71</v>
      </c>
      <c s="37">
        <v>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1293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1294</v>
      </c>
      <c s="35" t="s">
        <v>52</v>
      </c>
      <c s="6" t="s">
        <v>1295</v>
      </c>
      <c s="36" t="s">
        <v>110</v>
      </c>
      <c s="37">
        <v>195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1296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337</v>
      </c>
      <c r="E27" s="33" t="s">
        <v>672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25.5">
      <c r="A28" t="s">
        <v>49</v>
      </c>
      <c s="34" t="s">
        <v>77</v>
      </c>
      <c s="34" t="s">
        <v>1297</v>
      </c>
      <c s="35" t="s">
        <v>52</v>
      </c>
      <c s="6" t="s">
        <v>1298</v>
      </c>
      <c s="36" t="s">
        <v>71</v>
      </c>
      <c s="37">
        <v>15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1299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1300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989</v>
      </c>
      <c s="35" t="s">
        <v>52</v>
      </c>
      <c s="6" t="s">
        <v>990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880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663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663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694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</f>
      </c>
      <c s="32">
        <f>0+M49+M53+M57+M61+M65+M69+M73+M77+M81+M85+M89+M93+M97+M101+M105+M109+M113+M117+M121+M125+M129+M133+M137+M141+M145+M149+M153+M157+M161+M165+M169+M173+M177+M181+M185+M189+M193+M197+M201+M205+M209</f>
      </c>
    </row>
    <row r="49" spans="1:16" ht="12.75">
      <c r="A49" t="s">
        <v>49</v>
      </c>
      <c s="34" t="s">
        <v>95</v>
      </c>
      <c s="34" t="s">
        <v>1192</v>
      </c>
      <c s="35" t="s">
        <v>52</v>
      </c>
      <c s="6" t="s">
        <v>1193</v>
      </c>
      <c s="36" t="s">
        <v>71</v>
      </c>
      <c s="37">
        <v>100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1301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1195</v>
      </c>
      <c s="35" t="s">
        <v>52</v>
      </c>
      <c s="6" t="s">
        <v>1196</v>
      </c>
      <c s="36" t="s">
        <v>71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1302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1303</v>
      </c>
      <c s="35" t="s">
        <v>52</v>
      </c>
      <c s="6" t="s">
        <v>1304</v>
      </c>
      <c s="36" t="s">
        <v>91</v>
      </c>
      <c s="37">
        <v>0.2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1305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1306</v>
      </c>
      <c s="35" t="s">
        <v>52</v>
      </c>
      <c s="6" t="s">
        <v>1307</v>
      </c>
      <c s="36" t="s">
        <v>71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1308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1057</v>
      </c>
      <c s="35" t="s">
        <v>52</v>
      </c>
      <c s="6" t="s">
        <v>1058</v>
      </c>
      <c s="36" t="s">
        <v>91</v>
      </c>
      <c s="37">
        <v>0.2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1309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1060</v>
      </c>
      <c s="35" t="s">
        <v>52</v>
      </c>
      <c s="6" t="s">
        <v>1061</v>
      </c>
      <c s="36" t="s">
        <v>91</v>
      </c>
      <c s="37">
        <v>0.2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1310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1311</v>
      </c>
      <c s="35" t="s">
        <v>52</v>
      </c>
      <c s="6" t="s">
        <v>1312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749</v>
      </c>
    </row>
    <row r="75" spans="1:5" ht="12.75">
      <c r="A75" s="35" t="s">
        <v>58</v>
      </c>
      <c r="E75" s="40" t="s">
        <v>1225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1313</v>
      </c>
      <c s="35" t="s">
        <v>52</v>
      </c>
      <c s="6" t="s">
        <v>1314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1030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1315</v>
      </c>
      <c s="35" t="s">
        <v>52</v>
      </c>
      <c s="6" t="s">
        <v>1316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1265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1317</v>
      </c>
      <c s="35" t="s">
        <v>52</v>
      </c>
      <c s="6" t="s">
        <v>1318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1268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1319</v>
      </c>
      <c s="35" t="s">
        <v>52</v>
      </c>
      <c s="6" t="s">
        <v>1320</v>
      </c>
      <c s="36" t="s">
        <v>110</v>
      </c>
      <c s="37">
        <v>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1321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1322</v>
      </c>
      <c s="35" t="s">
        <v>52</v>
      </c>
      <c s="6" t="s">
        <v>1323</v>
      </c>
      <c s="36" t="s">
        <v>110</v>
      </c>
      <c s="37">
        <v>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1324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1325</v>
      </c>
      <c s="35" t="s">
        <v>52</v>
      </c>
      <c s="6" t="s">
        <v>1326</v>
      </c>
      <c s="36" t="s">
        <v>110</v>
      </c>
      <c s="37">
        <v>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1327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1328</v>
      </c>
      <c s="35" t="s">
        <v>52</v>
      </c>
      <c s="6" t="s">
        <v>1329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1330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1331</v>
      </c>
      <c s="35" t="s">
        <v>52</v>
      </c>
      <c s="6" t="s">
        <v>1332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1333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1334</v>
      </c>
      <c s="35" t="s">
        <v>52</v>
      </c>
      <c s="6" t="s">
        <v>1335</v>
      </c>
      <c s="36" t="s">
        <v>110</v>
      </c>
      <c s="37">
        <v>10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1336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1337</v>
      </c>
      <c s="35" t="s">
        <v>52</v>
      </c>
      <c s="6" t="s">
        <v>1338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1339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1340</v>
      </c>
      <c s="35" t="s">
        <v>52</v>
      </c>
      <c s="6" t="s">
        <v>1341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1342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1343</v>
      </c>
      <c s="35" t="s">
        <v>52</v>
      </c>
      <c s="6" t="s">
        <v>1344</v>
      </c>
      <c s="36" t="s">
        <v>110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1345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1346</v>
      </c>
      <c s="35" t="s">
        <v>52</v>
      </c>
      <c s="6" t="s">
        <v>1347</v>
      </c>
      <c s="36" t="s">
        <v>110</v>
      </c>
      <c s="37">
        <v>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1348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1349</v>
      </c>
      <c s="35" t="s">
        <v>52</v>
      </c>
      <c s="6" t="s">
        <v>1350</v>
      </c>
      <c s="36" t="s">
        <v>110</v>
      </c>
      <c s="37">
        <v>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1351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1352</v>
      </c>
      <c s="35" t="s">
        <v>52</v>
      </c>
      <c s="6" t="s">
        <v>1353</v>
      </c>
      <c s="36" t="s">
        <v>110</v>
      </c>
      <c s="37">
        <v>8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1354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1355</v>
      </c>
      <c s="35" t="s">
        <v>52</v>
      </c>
      <c s="6" t="s">
        <v>1356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1357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1358</v>
      </c>
      <c s="35" t="s">
        <v>52</v>
      </c>
      <c s="6" t="s">
        <v>1359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946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1360</v>
      </c>
      <c s="35" t="s">
        <v>52</v>
      </c>
      <c s="6" t="s">
        <v>1361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949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1362</v>
      </c>
      <c s="35" t="s">
        <v>52</v>
      </c>
      <c s="6" t="s">
        <v>1363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952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1364</v>
      </c>
      <c s="35" t="s">
        <v>52</v>
      </c>
      <c s="6" t="s">
        <v>1365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955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1366</v>
      </c>
      <c s="35" t="s">
        <v>52</v>
      </c>
      <c s="6" t="s">
        <v>1367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958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1368</v>
      </c>
      <c s="35" t="s">
        <v>52</v>
      </c>
      <c s="6" t="s">
        <v>1369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961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1216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1372</v>
      </c>
      <c s="35" t="s">
        <v>52</v>
      </c>
      <c s="6" t="s">
        <v>1373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801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1374</v>
      </c>
      <c s="35" t="s">
        <v>52</v>
      </c>
      <c s="6" t="s">
        <v>1375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804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1376</v>
      </c>
      <c s="35" t="s">
        <v>52</v>
      </c>
      <c s="6" t="s">
        <v>1377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807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1378</v>
      </c>
      <c s="35" t="s">
        <v>52</v>
      </c>
      <c s="6" t="s">
        <v>1379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813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1380</v>
      </c>
      <c s="35" t="s">
        <v>52</v>
      </c>
      <c s="6" t="s">
        <v>1381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716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1382</v>
      </c>
      <c s="35" t="s">
        <v>52</v>
      </c>
      <c s="6" t="s">
        <v>1383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719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1384</v>
      </c>
      <c s="35" t="s">
        <v>52</v>
      </c>
      <c s="6" t="s">
        <v>1385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704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1386</v>
      </c>
      <c s="35" t="s">
        <v>52</v>
      </c>
      <c s="6" t="s">
        <v>1387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707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1388</v>
      </c>
      <c s="35" t="s">
        <v>52</v>
      </c>
      <c s="6" t="s">
        <v>1389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867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663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1390</v>
      </c>
      <c s="35" t="s">
        <v>52</v>
      </c>
      <c s="6" t="s">
        <v>1391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1271</v>
      </c>
    </row>
    <row r="212" spans="1:5" ht="25.5">
      <c r="A212" t="s">
        <v>60</v>
      </c>
      <c r="E212" s="39" t="s">
        <v>814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1394</v>
      </c>
      <c r="E8" s="30" t="s">
        <v>1393</v>
      </c>
      <c r="J8" s="29">
        <f>0+J9+J14+J71</f>
      </c>
      <c s="29">
        <f>0+K9+K14+K71</f>
      </c>
      <c s="29">
        <f>0+L9+L14+L71</f>
      </c>
      <c s="29">
        <f>0+M9+M14+M71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1395</v>
      </c>
      <c r="J14" s="32">
        <f>0</f>
      </c>
      <c s="32">
        <f>0</f>
      </c>
      <c s="32">
        <f>0+L15+L19+L23+L27+L31+L35+L39+L43+L47+L51+L55+L59+L63+L67</f>
      </c>
      <c s="32">
        <f>0+M15+M19+M23+M27+M31+M35+M39+M43+M47+M51+M55+M59+M63+M67</f>
      </c>
    </row>
    <row r="15" spans="1:16" ht="12.75">
      <c r="A15" t="s">
        <v>49</v>
      </c>
      <c s="34" t="s">
        <v>27</v>
      </c>
      <c s="34" t="s">
        <v>1396</v>
      </c>
      <c s="35" t="s">
        <v>52</v>
      </c>
      <c s="6" t="s">
        <v>1397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1149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1398</v>
      </c>
      <c s="35" t="s">
        <v>52</v>
      </c>
      <c s="6" t="s">
        <v>1399</v>
      </c>
      <c s="36" t="s">
        <v>71</v>
      </c>
      <c s="37">
        <v>40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1149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1400</v>
      </c>
      <c s="35" t="s">
        <v>52</v>
      </c>
      <c s="6" t="s">
        <v>1401</v>
      </c>
      <c s="36" t="s">
        <v>71</v>
      </c>
      <c s="37">
        <v>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1149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1402</v>
      </c>
      <c s="35" t="s">
        <v>52</v>
      </c>
      <c s="6" t="s">
        <v>1403</v>
      </c>
      <c s="36" t="s">
        <v>71</v>
      </c>
      <c s="37">
        <v>30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1149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1404</v>
      </c>
      <c s="35" t="s">
        <v>52</v>
      </c>
      <c s="6" t="s">
        <v>1405</v>
      </c>
      <c s="36" t="s">
        <v>110</v>
      </c>
      <c s="37">
        <v>14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1149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1406</v>
      </c>
      <c s="35" t="s">
        <v>52</v>
      </c>
      <c s="6" t="s">
        <v>1407</v>
      </c>
      <c s="36" t="s">
        <v>110</v>
      </c>
      <c s="37">
        <v>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1149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1408</v>
      </c>
      <c s="35" t="s">
        <v>52</v>
      </c>
      <c s="6" t="s">
        <v>1409</v>
      </c>
      <c s="36" t="s">
        <v>110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1149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1410</v>
      </c>
      <c s="35" t="s">
        <v>52</v>
      </c>
      <c s="6" t="s">
        <v>1411</v>
      </c>
      <c s="36" t="s">
        <v>110</v>
      </c>
      <c s="37">
        <v>24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1149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1149</v>
      </c>
    </row>
    <row r="50" spans="1:5" ht="12.75">
      <c r="A50" t="s">
        <v>60</v>
      </c>
      <c r="E50" s="39" t="s">
        <v>68</v>
      </c>
    </row>
    <row r="51" spans="1:16" ht="38.25">
      <c r="A51" t="s">
        <v>49</v>
      </c>
      <c s="34" t="s">
        <v>98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1149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1149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1149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1147</v>
      </c>
      <c s="35" t="s">
        <v>52</v>
      </c>
      <c s="6" t="s">
        <v>1148</v>
      </c>
      <c s="36" t="s">
        <v>443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1149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1149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340</v>
      </c>
      <c r="E71" s="33" t="s">
        <v>1418</v>
      </c>
      <c r="J71" s="32">
        <f>0</f>
      </c>
      <c s="32">
        <f>0</f>
      </c>
      <c s="32">
        <f>0+L72+L76+L80+L84+L88+L92+L96+L100+L104+L108+L112+L116+L120+L124+L128+L132+L136+L140+L144+L148+L152+L156+L160+L164</f>
      </c>
      <c s="32">
        <f>0+M72+M76+M80+M84+M88+M92+M96+M100+M104+M108+M112+M116+M120+M124+M128+M132+M136+M140+M144+M148+M152+M156+M160+M164</f>
      </c>
    </row>
    <row r="72" spans="1:16" ht="12.75">
      <c r="A72" t="s">
        <v>49</v>
      </c>
      <c s="34" t="s">
        <v>115</v>
      </c>
      <c s="34" t="s">
        <v>1419</v>
      </c>
      <c s="35" t="s">
        <v>52</v>
      </c>
      <c s="6" t="s">
        <v>1420</v>
      </c>
      <c s="36" t="s">
        <v>110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1149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1421</v>
      </c>
      <c s="35" t="s">
        <v>52</v>
      </c>
      <c s="6" t="s">
        <v>1422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1149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1423</v>
      </c>
      <c s="35" t="s">
        <v>52</v>
      </c>
      <c s="6" t="s">
        <v>1424</v>
      </c>
      <c s="36" t="s">
        <v>110</v>
      </c>
      <c s="37">
        <v>3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1149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1150</v>
      </c>
      <c s="35" t="s">
        <v>52</v>
      </c>
      <c s="6" t="s">
        <v>1151</v>
      </c>
      <c s="36" t="s">
        <v>110</v>
      </c>
      <c s="37">
        <v>30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1149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1152</v>
      </c>
      <c s="35" t="s">
        <v>52</v>
      </c>
      <c s="6" t="s">
        <v>1153</v>
      </c>
      <c s="36" t="s">
        <v>110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1149</v>
      </c>
    </row>
    <row r="91" spans="1:5" ht="127.5">
      <c r="A91" t="s">
        <v>60</v>
      </c>
      <c r="E91" s="39" t="s">
        <v>1154</v>
      </c>
    </row>
    <row r="92" spans="1:16" ht="12.75">
      <c r="A92" t="s">
        <v>49</v>
      </c>
      <c s="34" t="s">
        <v>175</v>
      </c>
      <c s="34" t="s">
        <v>1155</v>
      </c>
      <c s="35" t="s">
        <v>52</v>
      </c>
      <c s="6" t="s">
        <v>1156</v>
      </c>
      <c s="36" t="s">
        <v>110</v>
      </c>
      <c s="37">
        <v>15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1149</v>
      </c>
    </row>
    <row r="95" spans="1:5" ht="102">
      <c r="A95" t="s">
        <v>60</v>
      </c>
      <c r="E95" s="39" t="s">
        <v>1157</v>
      </c>
    </row>
    <row r="96" spans="1:16" ht="12.75">
      <c r="A96" t="s">
        <v>49</v>
      </c>
      <c s="34" t="s">
        <v>178</v>
      </c>
      <c s="34" t="s">
        <v>1425</v>
      </c>
      <c s="35" t="s">
        <v>52</v>
      </c>
      <c s="6" t="s">
        <v>1426</v>
      </c>
      <c s="36" t="s">
        <v>110</v>
      </c>
      <c s="37">
        <v>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1149</v>
      </c>
    </row>
    <row r="99" spans="1:5" ht="140.25">
      <c r="A99" t="s">
        <v>60</v>
      </c>
      <c r="E99" s="39" t="s">
        <v>1427</v>
      </c>
    </row>
    <row r="100" spans="1:16" ht="12.75">
      <c r="A100" t="s">
        <v>49</v>
      </c>
      <c s="34" t="s">
        <v>181</v>
      </c>
      <c s="34" t="s">
        <v>1428</v>
      </c>
      <c s="35" t="s">
        <v>52</v>
      </c>
      <c s="6" t="s">
        <v>1429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1149</v>
      </c>
    </row>
    <row r="103" spans="1:5" ht="140.25">
      <c r="A103" t="s">
        <v>60</v>
      </c>
      <c r="E103" s="39" t="s">
        <v>1430</v>
      </c>
    </row>
    <row r="104" spans="1:16" ht="12.75">
      <c r="A104" t="s">
        <v>49</v>
      </c>
      <c s="34" t="s">
        <v>184</v>
      </c>
      <c s="34" t="s">
        <v>1431</v>
      </c>
      <c s="35" t="s">
        <v>52</v>
      </c>
      <c s="6" t="s">
        <v>1432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1149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1433</v>
      </c>
      <c s="35" t="s">
        <v>52</v>
      </c>
      <c s="6" t="s">
        <v>1434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1149</v>
      </c>
    </row>
    <row r="111" spans="1:5" ht="12.75">
      <c r="A111" t="s">
        <v>60</v>
      </c>
      <c r="E111" s="39" t="s">
        <v>52</v>
      </c>
    </row>
    <row r="112" spans="1:16" ht="12.75">
      <c r="A112" t="s">
        <v>49</v>
      </c>
      <c s="34" t="s">
        <v>190</v>
      </c>
      <c s="34" t="s">
        <v>1435</v>
      </c>
      <c s="35" t="s">
        <v>52</v>
      </c>
      <c s="6" t="s">
        <v>1436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1149</v>
      </c>
    </row>
    <row r="115" spans="1:5" ht="153">
      <c r="A115" t="s">
        <v>60</v>
      </c>
      <c r="E115" s="39" t="s">
        <v>1437</v>
      </c>
    </row>
    <row r="116" spans="1:16" ht="12.75">
      <c r="A116" t="s">
        <v>49</v>
      </c>
      <c s="34" t="s">
        <v>193</v>
      </c>
      <c s="34" t="s">
        <v>1158</v>
      </c>
      <c s="35" t="s">
        <v>52</v>
      </c>
      <c s="6" t="s">
        <v>1159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1149</v>
      </c>
    </row>
    <row r="119" spans="1:5" ht="153">
      <c r="A119" t="s">
        <v>60</v>
      </c>
      <c r="E119" s="39" t="s">
        <v>1160</v>
      </c>
    </row>
    <row r="120" spans="1:16" ht="12.75">
      <c r="A120" t="s">
        <v>49</v>
      </c>
      <c s="34" t="s">
        <v>196</v>
      </c>
      <c s="34" t="s">
        <v>1438</v>
      </c>
      <c s="35" t="s">
        <v>52</v>
      </c>
      <c s="6" t="s">
        <v>1439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1149</v>
      </c>
    </row>
    <row r="123" spans="1:5" ht="140.25">
      <c r="A123" t="s">
        <v>60</v>
      </c>
      <c r="E123" s="39" t="s">
        <v>1440</v>
      </c>
    </row>
    <row r="124" spans="1:16" ht="12.75">
      <c r="A124" t="s">
        <v>49</v>
      </c>
      <c s="34" t="s">
        <v>199</v>
      </c>
      <c s="34" t="s">
        <v>1441</v>
      </c>
      <c s="35" t="s">
        <v>52</v>
      </c>
      <c s="6" t="s">
        <v>1442</v>
      </c>
      <c s="36" t="s">
        <v>110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55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1149</v>
      </c>
    </row>
    <row r="127" spans="1:5" ht="153">
      <c r="A127" t="s">
        <v>60</v>
      </c>
      <c r="E127" s="39" t="s">
        <v>1443</v>
      </c>
    </row>
    <row r="128" spans="1:16" ht="12.75">
      <c r="A128" t="s">
        <v>49</v>
      </c>
      <c s="34" t="s">
        <v>202</v>
      </c>
      <c s="34" t="s">
        <v>1444</v>
      </c>
      <c s="35" t="s">
        <v>52</v>
      </c>
      <c s="6" t="s">
        <v>1445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1149</v>
      </c>
    </row>
    <row r="131" spans="1:5" ht="153">
      <c r="A131" t="s">
        <v>60</v>
      </c>
      <c r="E131" s="39" t="s">
        <v>1446</v>
      </c>
    </row>
    <row r="132" spans="1:16" ht="12.75">
      <c r="A132" t="s">
        <v>49</v>
      </c>
      <c s="34" t="s">
        <v>205</v>
      </c>
      <c s="34" t="s">
        <v>1447</v>
      </c>
      <c s="35" t="s">
        <v>52</v>
      </c>
      <c s="6" t="s">
        <v>1448</v>
      </c>
      <c s="36" t="s">
        <v>110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1149</v>
      </c>
    </row>
    <row r="135" spans="1:5" ht="153">
      <c r="A135" t="s">
        <v>60</v>
      </c>
      <c r="E135" s="39" t="s">
        <v>1449</v>
      </c>
    </row>
    <row r="136" spans="1:16" ht="12.75">
      <c r="A136" t="s">
        <v>49</v>
      </c>
      <c s="34" t="s">
        <v>208</v>
      </c>
      <c s="34" t="s">
        <v>1164</v>
      </c>
      <c s="35" t="s">
        <v>52</v>
      </c>
      <c s="6" t="s">
        <v>1165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1149</v>
      </c>
    </row>
    <row r="139" spans="1:5" ht="153">
      <c r="A139" t="s">
        <v>60</v>
      </c>
      <c r="E139" s="39" t="s">
        <v>1166</v>
      </c>
    </row>
    <row r="140" spans="1:16" ht="12.75">
      <c r="A140" t="s">
        <v>49</v>
      </c>
      <c s="34" t="s">
        <v>211</v>
      </c>
      <c s="34" t="s">
        <v>1450</v>
      </c>
      <c s="35" t="s">
        <v>52</v>
      </c>
      <c s="6" t="s">
        <v>1451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1149</v>
      </c>
    </row>
    <row r="143" spans="1:5" ht="153">
      <c r="A143" t="s">
        <v>60</v>
      </c>
      <c r="E143" s="39" t="s">
        <v>1452</v>
      </c>
    </row>
    <row r="144" spans="1:16" ht="12.75">
      <c r="A144" t="s">
        <v>49</v>
      </c>
      <c s="34" t="s">
        <v>214</v>
      </c>
      <c s="34" t="s">
        <v>1453</v>
      </c>
      <c s="35" t="s">
        <v>52</v>
      </c>
      <c s="6" t="s">
        <v>1454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1149</v>
      </c>
    </row>
    <row r="147" spans="1:5" ht="102">
      <c r="A147" t="s">
        <v>60</v>
      </c>
      <c r="E147" s="39" t="s">
        <v>1455</v>
      </c>
    </row>
    <row r="148" spans="1:16" ht="12.75">
      <c r="A148" t="s">
        <v>49</v>
      </c>
      <c s="34" t="s">
        <v>217</v>
      </c>
      <c s="34" t="s">
        <v>1170</v>
      </c>
      <c s="35" t="s">
        <v>52</v>
      </c>
      <c s="6" t="s">
        <v>1171</v>
      </c>
      <c s="36" t="s">
        <v>110</v>
      </c>
      <c s="37">
        <v>15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1149</v>
      </c>
    </row>
    <row r="151" spans="1:5" ht="127.5">
      <c r="A151" t="s">
        <v>60</v>
      </c>
      <c r="E151" s="39" t="s">
        <v>1172</v>
      </c>
    </row>
    <row r="152" spans="1:16" ht="12.75">
      <c r="A152" t="s">
        <v>49</v>
      </c>
      <c s="34" t="s">
        <v>220</v>
      </c>
      <c s="34" t="s">
        <v>1173</v>
      </c>
      <c s="35" t="s">
        <v>52</v>
      </c>
      <c s="6" t="s">
        <v>1174</v>
      </c>
      <c s="36" t="s">
        <v>443</v>
      </c>
      <c s="37">
        <v>10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1149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1175</v>
      </c>
      <c s="35" t="s">
        <v>52</v>
      </c>
      <c s="6" t="s">
        <v>1165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1149</v>
      </c>
    </row>
    <row r="159" spans="1:5" ht="153">
      <c r="A159" t="s">
        <v>60</v>
      </c>
      <c r="E159" s="39" t="s">
        <v>1166</v>
      </c>
    </row>
    <row r="160" spans="1:16" ht="25.5">
      <c r="A160" t="s">
        <v>49</v>
      </c>
      <c s="34" t="s">
        <v>227</v>
      </c>
      <c s="34" t="s">
        <v>1456</v>
      </c>
      <c s="35" t="s">
        <v>52</v>
      </c>
      <c s="6" t="s">
        <v>1457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1149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1458</v>
      </c>
      <c s="35" t="s">
        <v>52</v>
      </c>
      <c s="6" t="s">
        <v>1459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1149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4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COUNTIFS(L8:L478,"=0",A8:A478,"P")+COUNTIFS(L8:L478,"",A8:A478,"P")+SUM(Q8:Q478)</f>
      </c>
    </row>
    <row r="8" spans="1:13" ht="12.75">
      <c r="A8" t="s">
        <v>44</v>
      </c>
      <c r="C8" s="28" t="s">
        <v>1462</v>
      </c>
      <c r="E8" s="30" t="s">
        <v>1461</v>
      </c>
      <c r="J8" s="29">
        <f>0+J9+J18+J39+J104+J129</f>
      </c>
      <c s="29">
        <f>0+K9+K18+K39+K104+K129</f>
      </c>
      <c s="29">
        <f>0+L9+L18+L39+L104+L129</f>
      </c>
      <c s="29">
        <f>0+M9+M18+M39+M104+M129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1463</v>
      </c>
      <c s="35" t="s">
        <v>1464</v>
      </c>
      <c s="6" t="s">
        <v>1465</v>
      </c>
      <c s="36" t="s">
        <v>657</v>
      </c>
      <c s="37">
        <v>563.75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1466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1467</v>
      </c>
      <c s="35" t="s">
        <v>52</v>
      </c>
      <c s="6" t="s">
        <v>1468</v>
      </c>
      <c s="36" t="s">
        <v>65</v>
      </c>
      <c s="37">
        <v>22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662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1469</v>
      </c>
      <c s="35" t="s">
        <v>52</v>
      </c>
      <c s="6" t="s">
        <v>1470</v>
      </c>
      <c s="36" t="s">
        <v>65</v>
      </c>
      <c s="37">
        <v>3890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1471</v>
      </c>
      <c s="35" t="s">
        <v>52</v>
      </c>
      <c s="6" t="s">
        <v>1472</v>
      </c>
      <c s="36" t="s">
        <v>65</v>
      </c>
      <c s="37">
        <v>259.875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662</v>
      </c>
    </row>
    <row r="29" spans="1:5" ht="12.75">
      <c r="A29" s="35" t="s">
        <v>58</v>
      </c>
      <c r="E29" s="40" t="s">
        <v>1473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69</v>
      </c>
      <c s="35" t="s">
        <v>52</v>
      </c>
      <c s="6" t="s">
        <v>70</v>
      </c>
      <c s="36" t="s">
        <v>71</v>
      </c>
      <c s="37">
        <v>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1474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3890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663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75</v>
      </c>
      <c r="E39" s="33" t="s">
        <v>76</v>
      </c>
      <c r="J39" s="32">
        <f>0</f>
      </c>
      <c s="32">
        <f>0</f>
      </c>
      <c s="32">
        <f>0+L40+L44+L48+L52+L56+L60+L64+L68+L72+L76+L80+L84+L88+L92+L96+L100</f>
      </c>
      <c s="32">
        <f>0+M40+M44+M48+M52+M56+M60+M64+M68+M72+M76+M80+M84+M88+M92+M96+M100</f>
      </c>
    </row>
    <row r="40" spans="1:16" ht="25.5">
      <c r="A40" t="s">
        <v>49</v>
      </c>
      <c s="34" t="s">
        <v>88</v>
      </c>
      <c s="34" t="s">
        <v>1475</v>
      </c>
      <c s="35" t="s">
        <v>52</v>
      </c>
      <c s="6" t="s">
        <v>1476</v>
      </c>
      <c s="36" t="s">
        <v>110</v>
      </c>
      <c s="37">
        <v>34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1477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1478</v>
      </c>
      <c s="35" t="s">
        <v>52</v>
      </c>
      <c s="6" t="s">
        <v>1479</v>
      </c>
      <c s="36" t="s">
        <v>110</v>
      </c>
      <c s="37">
        <v>35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1480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1481</v>
      </c>
      <c s="35" t="s">
        <v>52</v>
      </c>
      <c s="6" t="s">
        <v>1482</v>
      </c>
      <c s="36" t="s">
        <v>110</v>
      </c>
      <c s="37">
        <v>55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1483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476</v>
      </c>
      <c s="35" t="s">
        <v>52</v>
      </c>
      <c s="6" t="s">
        <v>477</v>
      </c>
      <c s="36" t="s">
        <v>71</v>
      </c>
      <c s="37">
        <v>8250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1484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78</v>
      </c>
      <c s="35" t="s">
        <v>52</v>
      </c>
      <c s="6" t="s">
        <v>79</v>
      </c>
      <c s="36" t="s">
        <v>71</v>
      </c>
      <c s="37">
        <v>6400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1485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350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1485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84</v>
      </c>
      <c s="35" t="s">
        <v>52</v>
      </c>
      <c s="6" t="s">
        <v>85</v>
      </c>
      <c s="36" t="s">
        <v>71</v>
      </c>
      <c s="37">
        <v>15950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1486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1487</v>
      </c>
      <c s="35" t="s">
        <v>52</v>
      </c>
      <c s="6" t="s">
        <v>1488</v>
      </c>
      <c s="36" t="s">
        <v>110</v>
      </c>
      <c s="37">
        <v>12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1489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1490</v>
      </c>
      <c s="35" t="s">
        <v>52</v>
      </c>
      <c s="6" t="s">
        <v>1491</v>
      </c>
      <c s="36" t="s">
        <v>71</v>
      </c>
      <c s="37">
        <v>8250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1492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1493</v>
      </c>
      <c s="35" t="s">
        <v>52</v>
      </c>
      <c s="6" t="s">
        <v>1494</v>
      </c>
      <c s="36" t="s">
        <v>110</v>
      </c>
      <c s="37">
        <v>12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1495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1496</v>
      </c>
      <c s="35" t="s">
        <v>52</v>
      </c>
      <c s="6" t="s">
        <v>1497</v>
      </c>
      <c s="36" t="s">
        <v>110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1498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1499</v>
      </c>
      <c s="35" t="s">
        <v>52</v>
      </c>
      <c s="6" t="s">
        <v>1500</v>
      </c>
      <c s="36" t="s">
        <v>110</v>
      </c>
      <c s="37">
        <v>50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1501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669</v>
      </c>
      <c s="35" t="s">
        <v>52</v>
      </c>
      <c s="6" t="s">
        <v>670</v>
      </c>
      <c s="36" t="s">
        <v>71</v>
      </c>
      <c s="37">
        <v>8600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1502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1503</v>
      </c>
      <c s="35" t="s">
        <v>52</v>
      </c>
      <c s="6" t="s">
        <v>1504</v>
      </c>
      <c s="36" t="s">
        <v>71</v>
      </c>
      <c s="37">
        <v>100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1505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1506</v>
      </c>
      <c s="35" t="s">
        <v>52</v>
      </c>
      <c s="6" t="s">
        <v>1507</v>
      </c>
      <c s="36" t="s">
        <v>54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1265</v>
      </c>
    </row>
    <row r="99" spans="1:5" ht="25.5">
      <c r="A99" t="s">
        <v>60</v>
      </c>
      <c r="E99" s="39" t="s">
        <v>814</v>
      </c>
    </row>
    <row r="100" spans="1:16" ht="12.75">
      <c r="A100" t="s">
        <v>49</v>
      </c>
      <c s="34" t="s">
        <v>181</v>
      </c>
      <c s="34" t="s">
        <v>1508</v>
      </c>
      <c s="35" t="s">
        <v>52</v>
      </c>
      <c s="6" t="s">
        <v>1509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804</v>
      </c>
    </row>
    <row r="103" spans="1:5" ht="25.5">
      <c r="A103" t="s">
        <v>60</v>
      </c>
      <c r="E103" s="39" t="s">
        <v>814</v>
      </c>
    </row>
    <row r="104" spans="1:13" ht="12.75">
      <c r="A104" t="s">
        <v>46</v>
      </c>
      <c r="C104" s="31" t="s">
        <v>337</v>
      </c>
      <c r="E104" s="33" t="s">
        <v>672</v>
      </c>
      <c r="J104" s="32">
        <f>0</f>
      </c>
      <c s="32">
        <f>0</f>
      </c>
      <c s="32">
        <f>0+L105+L109+L113+L117+L121+L125</f>
      </c>
      <c s="32">
        <f>0+M105+M109+M113+M117+M121+M125</f>
      </c>
    </row>
    <row r="105" spans="1:16" ht="12.75">
      <c r="A105" t="s">
        <v>49</v>
      </c>
      <c s="34" t="s">
        <v>184</v>
      </c>
      <c s="34" t="s">
        <v>1510</v>
      </c>
      <c s="35" t="s">
        <v>52</v>
      </c>
      <c s="6" t="s">
        <v>1511</v>
      </c>
      <c s="36" t="s">
        <v>110</v>
      </c>
      <c s="37">
        <v>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787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1512</v>
      </c>
      <c s="35" t="s">
        <v>52</v>
      </c>
      <c s="6" t="s">
        <v>1513</v>
      </c>
      <c s="36" t="s">
        <v>110</v>
      </c>
      <c s="37">
        <v>8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1114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673</v>
      </c>
      <c s="35" t="s">
        <v>52</v>
      </c>
      <c s="6" t="s">
        <v>674</v>
      </c>
      <c s="36" t="s">
        <v>110</v>
      </c>
      <c s="37">
        <v>22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1514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1515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686</v>
      </c>
      <c s="35" t="s">
        <v>52</v>
      </c>
      <c s="6" t="s">
        <v>687</v>
      </c>
      <c s="36" t="s">
        <v>443</v>
      </c>
      <c s="37">
        <v>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1516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1517</v>
      </c>
    </row>
    <row r="128" spans="1:5" ht="12.75">
      <c r="A128" t="s">
        <v>60</v>
      </c>
      <c r="E128" s="39" t="s">
        <v>68</v>
      </c>
    </row>
    <row r="129" spans="1:13" ht="12.75">
      <c r="A129" t="s">
        <v>46</v>
      </c>
      <c r="C129" s="31" t="s">
        <v>340</v>
      </c>
      <c r="E129" s="33" t="s">
        <v>694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</f>
      </c>
    </row>
    <row r="130" spans="1:16" ht="12.75">
      <c r="A130" t="s">
        <v>49</v>
      </c>
      <c s="34" t="s">
        <v>202</v>
      </c>
      <c s="34" t="s">
        <v>726</v>
      </c>
      <c s="35" t="s">
        <v>52</v>
      </c>
      <c s="6" t="s">
        <v>727</v>
      </c>
      <c s="36" t="s">
        <v>110</v>
      </c>
      <c s="37">
        <v>32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1518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729</v>
      </c>
      <c s="35" t="s">
        <v>52</v>
      </c>
      <c s="6" t="s">
        <v>730</v>
      </c>
      <c s="36" t="s">
        <v>110</v>
      </c>
      <c s="37">
        <v>32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1519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738</v>
      </c>
      <c s="35" t="s">
        <v>52</v>
      </c>
      <c s="6" t="s">
        <v>739</v>
      </c>
      <c s="36" t="s">
        <v>71</v>
      </c>
      <c s="37">
        <v>50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1520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741</v>
      </c>
      <c s="35" t="s">
        <v>52</v>
      </c>
      <c s="6" t="s">
        <v>742</v>
      </c>
      <c s="36" t="s">
        <v>71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1521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695</v>
      </c>
      <c s="35" t="s">
        <v>52</v>
      </c>
      <c s="6" t="s">
        <v>696</v>
      </c>
      <c s="36" t="s">
        <v>697</v>
      </c>
      <c s="37">
        <v>42.55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1522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1523</v>
      </c>
      <c s="35" t="s">
        <v>52</v>
      </c>
      <c s="6" t="s">
        <v>1524</v>
      </c>
      <c s="36" t="s">
        <v>697</v>
      </c>
      <c s="37">
        <v>120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1525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220</v>
      </c>
      <c s="34" t="s">
        <v>699</v>
      </c>
      <c s="35" t="s">
        <v>52</v>
      </c>
      <c s="6" t="s">
        <v>700</v>
      </c>
      <c s="36" t="s">
        <v>71</v>
      </c>
      <c s="37">
        <v>8250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1526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1527</v>
      </c>
      <c s="35" t="s">
        <v>52</v>
      </c>
      <c s="6" t="s">
        <v>1528</v>
      </c>
      <c s="36" t="s">
        <v>144</v>
      </c>
      <c s="37">
        <v>12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1529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1530</v>
      </c>
      <c s="35" t="s">
        <v>52</v>
      </c>
      <c s="6" t="s">
        <v>1531</v>
      </c>
      <c s="36" t="s">
        <v>144</v>
      </c>
      <c s="37">
        <v>1872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1532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146</v>
      </c>
      <c s="35" t="s">
        <v>52</v>
      </c>
      <c s="6" t="s">
        <v>147</v>
      </c>
      <c s="36" t="s">
        <v>71</v>
      </c>
      <c s="37">
        <v>27000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1533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1534</v>
      </c>
      <c s="35" t="s">
        <v>52</v>
      </c>
      <c s="6" t="s">
        <v>1535</v>
      </c>
      <c s="36" t="s">
        <v>110</v>
      </c>
      <c s="37">
        <v>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1327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1536</v>
      </c>
      <c s="35" t="s">
        <v>52</v>
      </c>
      <c s="6" t="s">
        <v>1537</v>
      </c>
      <c s="36" t="s">
        <v>110</v>
      </c>
      <c s="37">
        <v>7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1538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149</v>
      </c>
      <c s="35" t="s">
        <v>52</v>
      </c>
      <c s="6" t="s">
        <v>150</v>
      </c>
      <c s="36" t="s">
        <v>71</v>
      </c>
      <c s="37">
        <v>32125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1539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152</v>
      </c>
      <c s="35" t="s">
        <v>52</v>
      </c>
      <c s="6" t="s">
        <v>153</v>
      </c>
      <c s="36" t="s">
        <v>71</v>
      </c>
      <c s="37">
        <v>32125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1540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155</v>
      </c>
      <c s="35" t="s">
        <v>52</v>
      </c>
      <c s="6" t="s">
        <v>156</v>
      </c>
      <c s="36" t="s">
        <v>157</v>
      </c>
      <c s="37">
        <v>19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1541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159</v>
      </c>
      <c s="35" t="s">
        <v>52</v>
      </c>
      <c s="6" t="s">
        <v>160</v>
      </c>
      <c s="36" t="s">
        <v>71</v>
      </c>
      <c s="37">
        <v>32125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1542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162</v>
      </c>
      <c s="35" t="s">
        <v>52</v>
      </c>
      <c s="6" t="s">
        <v>163</v>
      </c>
      <c s="36" t="s">
        <v>110</v>
      </c>
      <c s="37">
        <v>160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1543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254</v>
      </c>
      <c s="34" t="s">
        <v>165</v>
      </c>
      <c s="35" t="s">
        <v>52</v>
      </c>
      <c s="6" t="s">
        <v>166</v>
      </c>
      <c s="36" t="s">
        <v>110</v>
      </c>
      <c s="37">
        <v>160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1544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257</v>
      </c>
      <c s="34" t="s">
        <v>1545</v>
      </c>
      <c s="35" t="s">
        <v>52</v>
      </c>
      <c s="6" t="s">
        <v>1546</v>
      </c>
      <c s="36" t="s">
        <v>110</v>
      </c>
      <c s="37">
        <v>11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679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260</v>
      </c>
      <c s="34" t="s">
        <v>1547</v>
      </c>
      <c s="35" t="s">
        <v>52</v>
      </c>
      <c s="6" t="s">
        <v>1548</v>
      </c>
      <c s="36" t="s">
        <v>110</v>
      </c>
      <c s="37">
        <v>11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1549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263</v>
      </c>
      <c s="34" t="s">
        <v>1550</v>
      </c>
      <c s="35" t="s">
        <v>52</v>
      </c>
      <c s="6" t="s">
        <v>1551</v>
      </c>
      <c s="36" t="s">
        <v>110</v>
      </c>
      <c s="37">
        <v>9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1552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266</v>
      </c>
      <c s="34" t="s">
        <v>1553</v>
      </c>
      <c s="35" t="s">
        <v>52</v>
      </c>
      <c s="6" t="s">
        <v>1554</v>
      </c>
      <c s="36" t="s">
        <v>110</v>
      </c>
      <c s="37">
        <v>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1555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269</v>
      </c>
      <c s="34" t="s">
        <v>1556</v>
      </c>
      <c s="35" t="s">
        <v>52</v>
      </c>
      <c s="6" t="s">
        <v>1557</v>
      </c>
      <c s="36" t="s">
        <v>110</v>
      </c>
      <c s="37">
        <v>14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1558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272</v>
      </c>
      <c s="34" t="s">
        <v>1559</v>
      </c>
      <c s="35" t="s">
        <v>52</v>
      </c>
      <c s="6" t="s">
        <v>1560</v>
      </c>
      <c s="36" t="s">
        <v>110</v>
      </c>
      <c s="37">
        <v>14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1561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275</v>
      </c>
      <c s="34" t="s">
        <v>1562</v>
      </c>
      <c s="35" t="s">
        <v>52</v>
      </c>
      <c s="6" t="s">
        <v>1563</v>
      </c>
      <c s="36" t="s">
        <v>110</v>
      </c>
      <c s="37">
        <v>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1564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278</v>
      </c>
      <c s="34" t="s">
        <v>1565</v>
      </c>
      <c s="35" t="s">
        <v>52</v>
      </c>
      <c s="6" t="s">
        <v>1566</v>
      </c>
      <c s="36" t="s">
        <v>110</v>
      </c>
      <c s="37">
        <v>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1567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281</v>
      </c>
      <c s="34" t="s">
        <v>1568</v>
      </c>
      <c s="35" t="s">
        <v>52</v>
      </c>
      <c s="6" t="s">
        <v>1569</v>
      </c>
      <c s="36" t="s">
        <v>110</v>
      </c>
      <c s="37">
        <v>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1007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284</v>
      </c>
      <c s="34" t="s">
        <v>1570</v>
      </c>
      <c s="35" t="s">
        <v>52</v>
      </c>
      <c s="6" t="s">
        <v>1571</v>
      </c>
      <c s="36" t="s">
        <v>110</v>
      </c>
      <c s="37">
        <v>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1572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287</v>
      </c>
      <c s="34" t="s">
        <v>1573</v>
      </c>
      <c s="35" t="s">
        <v>52</v>
      </c>
      <c s="6" t="s">
        <v>1574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1575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290</v>
      </c>
      <c s="34" t="s">
        <v>1576</v>
      </c>
      <c s="35" t="s">
        <v>52</v>
      </c>
      <c s="6" t="s">
        <v>1577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1578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293</v>
      </c>
      <c s="34" t="s">
        <v>1579</v>
      </c>
      <c s="35" t="s">
        <v>52</v>
      </c>
      <c s="6" t="s">
        <v>1580</v>
      </c>
      <c s="36" t="s">
        <v>110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1581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296</v>
      </c>
      <c s="34" t="s">
        <v>1582</v>
      </c>
      <c s="35" t="s">
        <v>52</v>
      </c>
      <c s="6" t="s">
        <v>1583</v>
      </c>
      <c s="36" t="s">
        <v>110</v>
      </c>
      <c s="37">
        <v>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1584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299</v>
      </c>
      <c s="34" t="s">
        <v>1585</v>
      </c>
      <c s="35" t="s">
        <v>52</v>
      </c>
      <c s="6" t="s">
        <v>1586</v>
      </c>
      <c s="36" t="s">
        <v>110</v>
      </c>
      <c s="37">
        <v>8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1538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302</v>
      </c>
      <c s="34" t="s">
        <v>1026</v>
      </c>
      <c s="35" t="s">
        <v>52</v>
      </c>
      <c s="6" t="s">
        <v>1027</v>
      </c>
      <c s="36" t="s">
        <v>110</v>
      </c>
      <c s="37">
        <v>6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1587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305</v>
      </c>
      <c s="34" t="s">
        <v>1588</v>
      </c>
      <c s="35" t="s">
        <v>52</v>
      </c>
      <c s="6" t="s">
        <v>1589</v>
      </c>
      <c s="36" t="s">
        <v>110</v>
      </c>
      <c s="37">
        <v>2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1587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308</v>
      </c>
      <c s="34" t="s">
        <v>1590</v>
      </c>
      <c s="35" t="s">
        <v>52</v>
      </c>
      <c s="6" t="s">
        <v>1591</v>
      </c>
      <c s="36" t="s">
        <v>110</v>
      </c>
      <c s="37">
        <v>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971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311</v>
      </c>
      <c s="34" t="s">
        <v>1028</v>
      </c>
      <c s="35" t="s">
        <v>52</v>
      </c>
      <c s="6" t="s">
        <v>1029</v>
      </c>
      <c s="36" t="s">
        <v>110</v>
      </c>
      <c s="37">
        <v>20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1592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314</v>
      </c>
      <c s="34" t="s">
        <v>1037</v>
      </c>
      <c s="35" t="s">
        <v>52</v>
      </c>
      <c s="6" t="s">
        <v>1038</v>
      </c>
      <c s="36" t="s">
        <v>110</v>
      </c>
      <c s="37">
        <v>54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1593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318</v>
      </c>
      <c s="34" t="s">
        <v>1040</v>
      </c>
      <c s="35" t="s">
        <v>52</v>
      </c>
      <c s="6" t="s">
        <v>1041</v>
      </c>
      <c s="36" t="s">
        <v>110</v>
      </c>
      <c s="37">
        <v>54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1594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323</v>
      </c>
      <c s="34" t="s">
        <v>1595</v>
      </c>
      <c s="35" t="s">
        <v>52</v>
      </c>
      <c s="6" t="s">
        <v>1596</v>
      </c>
      <c s="36" t="s">
        <v>110</v>
      </c>
      <c s="37">
        <v>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1597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75</v>
      </c>
      <c s="34" t="s">
        <v>1598</v>
      </c>
      <c s="35" t="s">
        <v>52</v>
      </c>
      <c s="6" t="s">
        <v>1599</v>
      </c>
      <c s="36" t="s">
        <v>110</v>
      </c>
      <c s="37">
        <v>20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1600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328</v>
      </c>
      <c s="34" t="s">
        <v>1601</v>
      </c>
      <c s="35" t="s">
        <v>52</v>
      </c>
      <c s="6" t="s">
        <v>1602</v>
      </c>
      <c s="36" t="s">
        <v>110</v>
      </c>
      <c s="37">
        <v>8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1348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331</v>
      </c>
      <c s="34" t="s">
        <v>1603</v>
      </c>
      <c s="35" t="s">
        <v>52</v>
      </c>
      <c s="6" t="s">
        <v>1604</v>
      </c>
      <c s="36" t="s">
        <v>110</v>
      </c>
      <c s="37">
        <v>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1351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334</v>
      </c>
      <c s="34" t="s">
        <v>1605</v>
      </c>
      <c s="35" t="s">
        <v>52</v>
      </c>
      <c s="6" t="s">
        <v>1606</v>
      </c>
      <c s="36" t="s">
        <v>110</v>
      </c>
      <c s="37">
        <v>20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1199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337</v>
      </c>
      <c s="34" t="s">
        <v>1607</v>
      </c>
      <c s="35" t="s">
        <v>52</v>
      </c>
      <c s="6" t="s">
        <v>1608</v>
      </c>
      <c s="36" t="s">
        <v>110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1204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340</v>
      </c>
      <c s="34" t="s">
        <v>1609</v>
      </c>
      <c s="35" t="s">
        <v>52</v>
      </c>
      <c s="6" t="s">
        <v>1610</v>
      </c>
      <c s="36" t="s">
        <v>110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1611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343</v>
      </c>
      <c s="34" t="s">
        <v>1612</v>
      </c>
      <c s="35" t="s">
        <v>52</v>
      </c>
      <c s="6" t="s">
        <v>1613</v>
      </c>
      <c s="36" t="s">
        <v>110</v>
      </c>
      <c s="37">
        <v>10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1614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346</v>
      </c>
      <c s="34" t="s">
        <v>708</v>
      </c>
      <c s="35" t="s">
        <v>52</v>
      </c>
      <c s="6" t="s">
        <v>709</v>
      </c>
      <c s="36" t="s">
        <v>110</v>
      </c>
      <c s="37">
        <v>7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1615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349</v>
      </c>
      <c s="34" t="s">
        <v>708</v>
      </c>
      <c s="35" t="s">
        <v>50</v>
      </c>
      <c s="6" t="s">
        <v>709</v>
      </c>
      <c s="36" t="s">
        <v>110</v>
      </c>
      <c s="37">
        <v>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1616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352</v>
      </c>
      <c s="34" t="s">
        <v>711</v>
      </c>
      <c s="35" t="s">
        <v>52</v>
      </c>
      <c s="6" t="s">
        <v>712</v>
      </c>
      <c s="36" t="s">
        <v>110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1617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355</v>
      </c>
      <c s="34" t="s">
        <v>711</v>
      </c>
      <c s="35" t="s">
        <v>50</v>
      </c>
      <c s="6" t="s">
        <v>712</v>
      </c>
      <c s="36" t="s">
        <v>110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1618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358</v>
      </c>
      <c s="34" t="s">
        <v>714</v>
      </c>
      <c s="35" t="s">
        <v>52</v>
      </c>
      <c s="6" t="s">
        <v>715</v>
      </c>
      <c s="36" t="s">
        <v>110</v>
      </c>
      <c s="37">
        <v>7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1619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361</v>
      </c>
      <c s="34" t="s">
        <v>717</v>
      </c>
      <c s="35" t="s">
        <v>52</v>
      </c>
      <c s="6" t="s">
        <v>718</v>
      </c>
      <c s="36" t="s">
        <v>110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1620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546</v>
      </c>
      <c s="34" t="s">
        <v>1621</v>
      </c>
      <c s="35" t="s">
        <v>52</v>
      </c>
      <c s="6" t="s">
        <v>1622</v>
      </c>
      <c s="36" t="s">
        <v>110</v>
      </c>
      <c s="37">
        <v>7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1623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549</v>
      </c>
      <c s="34" t="s">
        <v>1624</v>
      </c>
      <c s="35" t="s">
        <v>52</v>
      </c>
      <c s="6" t="s">
        <v>1625</v>
      </c>
      <c s="36" t="s">
        <v>110</v>
      </c>
      <c s="37">
        <v>7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1626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364</v>
      </c>
      <c s="34" t="s">
        <v>1627</v>
      </c>
      <c s="35" t="s">
        <v>52</v>
      </c>
      <c s="6" t="s">
        <v>1628</v>
      </c>
      <c s="36" t="s">
        <v>110</v>
      </c>
      <c s="37">
        <v>132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1629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367</v>
      </c>
      <c s="34" t="s">
        <v>1630</v>
      </c>
      <c s="35" t="s">
        <v>52</v>
      </c>
      <c s="6" t="s">
        <v>1631</v>
      </c>
      <c s="36" t="s">
        <v>110</v>
      </c>
      <c s="37">
        <v>132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1632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370</v>
      </c>
      <c s="34" t="s">
        <v>1633</v>
      </c>
      <c s="35" t="s">
        <v>52</v>
      </c>
      <c s="6" t="s">
        <v>1634</v>
      </c>
      <c s="36" t="s">
        <v>110</v>
      </c>
      <c s="37">
        <v>6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1635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373</v>
      </c>
      <c s="34" t="s">
        <v>1636</v>
      </c>
      <c s="35" t="s">
        <v>52</v>
      </c>
      <c s="6" t="s">
        <v>1637</v>
      </c>
      <c s="36" t="s">
        <v>110</v>
      </c>
      <c s="37">
        <v>1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1638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376</v>
      </c>
      <c s="34" t="s">
        <v>1639</v>
      </c>
      <c s="35" t="s">
        <v>52</v>
      </c>
      <c s="6" t="s">
        <v>1640</v>
      </c>
      <c s="36" t="s">
        <v>110</v>
      </c>
      <c s="37">
        <v>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1641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379</v>
      </c>
      <c s="34" t="s">
        <v>1642</v>
      </c>
      <c s="35" t="s">
        <v>52</v>
      </c>
      <c s="6" t="s">
        <v>1643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1272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1043</v>
      </c>
      <c s="35" t="s">
        <v>52</v>
      </c>
      <c s="6" t="s">
        <v>1044</v>
      </c>
      <c s="36" t="s">
        <v>110</v>
      </c>
      <c s="37">
        <v>5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1644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385</v>
      </c>
      <c s="34" t="s">
        <v>1645</v>
      </c>
      <c s="35" t="s">
        <v>52</v>
      </c>
      <c s="6" t="s">
        <v>1646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1644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396</v>
      </c>
      <c s="34" t="s">
        <v>1647</v>
      </c>
      <c s="35" t="s">
        <v>52</v>
      </c>
      <c s="6" t="s">
        <v>1648</v>
      </c>
      <c s="36" t="s">
        <v>110</v>
      </c>
      <c s="37">
        <v>8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784</v>
      </c>
    </row>
    <row r="385" spans="1:5" ht="12.75">
      <c r="A385" t="s">
        <v>60</v>
      </c>
      <c r="E385" s="39" t="s">
        <v>68</v>
      </c>
    </row>
    <row r="386" spans="1:16" ht="12.75">
      <c r="A386" t="s">
        <v>49</v>
      </c>
      <c s="34" t="s">
        <v>399</v>
      </c>
      <c s="34" t="s">
        <v>1649</v>
      </c>
      <c s="35" t="s">
        <v>52</v>
      </c>
      <c s="6" t="s">
        <v>1650</v>
      </c>
      <c s="36" t="s">
        <v>110</v>
      </c>
      <c s="37">
        <v>8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66</v>
      </c>
      <c>
        <f>(M386*21)/100</f>
      </c>
      <c t="s">
        <v>27</v>
      </c>
    </row>
    <row r="387" spans="1:5" ht="12.75">
      <c r="A387" s="35" t="s">
        <v>56</v>
      </c>
      <c r="E387" s="39" t="s">
        <v>52</v>
      </c>
    </row>
    <row r="388" spans="1:5" ht="12.75">
      <c r="A388" s="35" t="s">
        <v>58</v>
      </c>
      <c r="E388" s="40" t="s">
        <v>1651</v>
      </c>
    </row>
    <row r="389" spans="1:5" ht="12.75">
      <c r="A389" t="s">
        <v>60</v>
      </c>
      <c r="E389" s="39" t="s">
        <v>68</v>
      </c>
    </row>
    <row r="390" spans="1:16" ht="12.75">
      <c r="A390" t="s">
        <v>49</v>
      </c>
      <c s="34" t="s">
        <v>402</v>
      </c>
      <c s="34" t="s">
        <v>1652</v>
      </c>
      <c s="35" t="s">
        <v>52</v>
      </c>
      <c s="6" t="s">
        <v>1653</v>
      </c>
      <c s="36" t="s">
        <v>110</v>
      </c>
      <c s="37">
        <v>8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66</v>
      </c>
      <c>
        <f>(M390*21)/100</f>
      </c>
      <c t="s">
        <v>27</v>
      </c>
    </row>
    <row r="391" spans="1:5" ht="12.75">
      <c r="A391" s="35" t="s">
        <v>56</v>
      </c>
      <c r="E391" s="39" t="s">
        <v>52</v>
      </c>
    </row>
    <row r="392" spans="1:5" ht="12.75">
      <c r="A392" s="35" t="s">
        <v>58</v>
      </c>
      <c r="E392" s="40" t="s">
        <v>1654</v>
      </c>
    </row>
    <row r="393" spans="1:5" ht="12.75">
      <c r="A393" t="s">
        <v>60</v>
      </c>
      <c r="E393" s="39" t="s">
        <v>68</v>
      </c>
    </row>
    <row r="394" spans="1:16" ht="12.75">
      <c r="A394" t="s">
        <v>49</v>
      </c>
      <c s="34" t="s">
        <v>405</v>
      </c>
      <c s="34" t="s">
        <v>1655</v>
      </c>
      <c s="35" t="s">
        <v>52</v>
      </c>
      <c s="6" t="s">
        <v>1656</v>
      </c>
      <c s="36" t="s">
        <v>110</v>
      </c>
      <c s="37">
        <v>8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66</v>
      </c>
      <c>
        <f>(M394*21)/100</f>
      </c>
      <c t="s">
        <v>27</v>
      </c>
    </row>
    <row r="395" spans="1:5" ht="12.75">
      <c r="A395" s="35" t="s">
        <v>56</v>
      </c>
      <c r="E395" s="39" t="s">
        <v>52</v>
      </c>
    </row>
    <row r="396" spans="1:5" ht="12.75">
      <c r="A396" s="35" t="s">
        <v>58</v>
      </c>
      <c r="E396" s="40" t="s">
        <v>1657</v>
      </c>
    </row>
    <row r="397" spans="1:5" ht="12.75">
      <c r="A397" t="s">
        <v>60</v>
      </c>
      <c r="E397" s="39" t="s">
        <v>68</v>
      </c>
    </row>
    <row r="398" spans="1:16" ht="12.75">
      <c r="A398" t="s">
        <v>49</v>
      </c>
      <c s="34" t="s">
        <v>408</v>
      </c>
      <c s="34" t="s">
        <v>1658</v>
      </c>
      <c s="35" t="s">
        <v>52</v>
      </c>
      <c s="6" t="s">
        <v>1659</v>
      </c>
      <c s="36" t="s">
        <v>110</v>
      </c>
      <c s="37">
        <v>8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66</v>
      </c>
      <c>
        <f>(M398*21)/100</f>
      </c>
      <c t="s">
        <v>27</v>
      </c>
    </row>
    <row r="399" spans="1:5" ht="12.75">
      <c r="A399" s="35" t="s">
        <v>56</v>
      </c>
      <c r="E399" s="39" t="s">
        <v>52</v>
      </c>
    </row>
    <row r="400" spans="1:5" ht="12.75">
      <c r="A400" s="35" t="s">
        <v>58</v>
      </c>
      <c r="E400" s="40" t="s">
        <v>1660</v>
      </c>
    </row>
    <row r="401" spans="1:5" ht="12.75">
      <c r="A401" t="s">
        <v>60</v>
      </c>
      <c r="E401" s="39" t="s">
        <v>68</v>
      </c>
    </row>
    <row r="402" spans="1:16" ht="12.75">
      <c r="A402" t="s">
        <v>49</v>
      </c>
      <c s="34" t="s">
        <v>411</v>
      </c>
      <c s="34" t="s">
        <v>744</v>
      </c>
      <c s="35" t="s">
        <v>52</v>
      </c>
      <c s="6" t="s">
        <v>745</v>
      </c>
      <c s="36" t="s">
        <v>110</v>
      </c>
      <c s="37">
        <v>7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66</v>
      </c>
      <c>
        <f>(M402*21)/100</f>
      </c>
      <c t="s">
        <v>27</v>
      </c>
    </row>
    <row r="403" spans="1:5" ht="12.75">
      <c r="A403" s="35" t="s">
        <v>56</v>
      </c>
      <c r="E403" s="39" t="s">
        <v>52</v>
      </c>
    </row>
    <row r="404" spans="1:5" ht="12.75">
      <c r="A404" s="35" t="s">
        <v>58</v>
      </c>
      <c r="E404" s="40" t="s">
        <v>1661</v>
      </c>
    </row>
    <row r="405" spans="1:5" ht="12.75">
      <c r="A405" t="s">
        <v>60</v>
      </c>
      <c r="E405" s="39" t="s">
        <v>68</v>
      </c>
    </row>
    <row r="406" spans="1:16" ht="12.75">
      <c r="A406" t="s">
        <v>49</v>
      </c>
      <c s="34" t="s">
        <v>414</v>
      </c>
      <c s="34" t="s">
        <v>905</v>
      </c>
      <c s="35" t="s">
        <v>52</v>
      </c>
      <c s="6" t="s">
        <v>906</v>
      </c>
      <c s="36" t="s">
        <v>110</v>
      </c>
      <c s="37">
        <v>14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66</v>
      </c>
      <c>
        <f>(M406*21)/100</f>
      </c>
      <c t="s">
        <v>27</v>
      </c>
    </row>
    <row r="407" spans="1:5" ht="12.75">
      <c r="A407" s="35" t="s">
        <v>56</v>
      </c>
      <c r="E407" s="39" t="s">
        <v>52</v>
      </c>
    </row>
    <row r="408" spans="1:5" ht="12.75">
      <c r="A408" s="35" t="s">
        <v>58</v>
      </c>
      <c r="E408" s="40" t="s">
        <v>1662</v>
      </c>
    </row>
    <row r="409" spans="1:5" ht="12.75">
      <c r="A409" t="s">
        <v>60</v>
      </c>
      <c r="E409" s="39" t="s">
        <v>68</v>
      </c>
    </row>
    <row r="410" spans="1:16" ht="25.5">
      <c r="A410" t="s">
        <v>49</v>
      </c>
      <c s="34" t="s">
        <v>417</v>
      </c>
      <c s="34" t="s">
        <v>1663</v>
      </c>
      <c s="35" t="s">
        <v>52</v>
      </c>
      <c s="6" t="s">
        <v>1664</v>
      </c>
      <c s="36" t="s">
        <v>110</v>
      </c>
      <c s="37">
        <v>33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66</v>
      </c>
      <c>
        <f>(M410*21)/100</f>
      </c>
      <c t="s">
        <v>27</v>
      </c>
    </row>
    <row r="411" spans="1:5" ht="12.75">
      <c r="A411" s="35" t="s">
        <v>56</v>
      </c>
      <c r="E411" s="39" t="s">
        <v>52</v>
      </c>
    </row>
    <row r="412" spans="1:5" ht="12.75">
      <c r="A412" s="35" t="s">
        <v>58</v>
      </c>
      <c r="E412" s="40" t="s">
        <v>1665</v>
      </c>
    </row>
    <row r="413" spans="1:5" ht="12.75">
      <c r="A413" t="s">
        <v>60</v>
      </c>
      <c r="E413" s="39" t="s">
        <v>68</v>
      </c>
    </row>
    <row r="414" spans="1:16" ht="25.5">
      <c r="A414" t="s">
        <v>49</v>
      </c>
      <c s="34" t="s">
        <v>420</v>
      </c>
      <c s="34" t="s">
        <v>1666</v>
      </c>
      <c s="35" t="s">
        <v>52</v>
      </c>
      <c s="6" t="s">
        <v>1667</v>
      </c>
      <c s="36" t="s">
        <v>157</v>
      </c>
      <c s="37">
        <v>48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66</v>
      </c>
      <c>
        <f>(M414*21)/100</f>
      </c>
      <c t="s">
        <v>27</v>
      </c>
    </row>
    <row r="415" spans="1:5" ht="12.75">
      <c r="A415" s="35" t="s">
        <v>56</v>
      </c>
      <c r="E415" s="39" t="s">
        <v>52</v>
      </c>
    </row>
    <row r="416" spans="1:5" ht="12.75">
      <c r="A416" s="35" t="s">
        <v>58</v>
      </c>
      <c r="E416" s="40" t="s">
        <v>1668</v>
      </c>
    </row>
    <row r="417" spans="1:5" ht="12.75">
      <c r="A417" t="s">
        <v>60</v>
      </c>
      <c r="E417" s="39" t="s">
        <v>68</v>
      </c>
    </row>
    <row r="418" spans="1:16" ht="25.5">
      <c r="A418" t="s">
        <v>49</v>
      </c>
      <c s="34" t="s">
        <v>423</v>
      </c>
      <c s="34" t="s">
        <v>1669</v>
      </c>
      <c s="35" t="s">
        <v>52</v>
      </c>
      <c s="6" t="s">
        <v>1670</v>
      </c>
      <c s="36" t="s">
        <v>1671</v>
      </c>
      <c s="37">
        <v>33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66</v>
      </c>
      <c>
        <f>(M418*21)/100</f>
      </c>
      <c t="s">
        <v>27</v>
      </c>
    </row>
    <row r="419" spans="1:5" ht="12.75">
      <c r="A419" s="35" t="s">
        <v>56</v>
      </c>
      <c r="E419" s="39" t="s">
        <v>52</v>
      </c>
    </row>
    <row r="420" spans="1:5" ht="12.75">
      <c r="A420" s="35" t="s">
        <v>58</v>
      </c>
      <c r="E420" s="40" t="s">
        <v>1672</v>
      </c>
    </row>
    <row r="421" spans="1:5" ht="12.75">
      <c r="A421" t="s">
        <v>60</v>
      </c>
      <c r="E421" s="39" t="s">
        <v>68</v>
      </c>
    </row>
    <row r="422" spans="1:16" ht="12.75">
      <c r="A422" t="s">
        <v>49</v>
      </c>
      <c s="34" t="s">
        <v>426</v>
      </c>
      <c s="34" t="s">
        <v>1047</v>
      </c>
      <c s="35" t="s">
        <v>52</v>
      </c>
      <c s="6" t="s">
        <v>1048</v>
      </c>
      <c s="36" t="s">
        <v>1049</v>
      </c>
      <c s="37">
        <v>492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66</v>
      </c>
      <c>
        <f>(M422*21)/100</f>
      </c>
      <c t="s">
        <v>27</v>
      </c>
    </row>
    <row r="423" spans="1:5" ht="12.75">
      <c r="A423" s="35" t="s">
        <v>56</v>
      </c>
      <c r="E423" s="39" t="s">
        <v>52</v>
      </c>
    </row>
    <row r="424" spans="1:5" ht="12.75">
      <c r="A424" s="35" t="s">
        <v>58</v>
      </c>
      <c r="E424" s="40" t="s">
        <v>1673</v>
      </c>
    </row>
    <row r="425" spans="1:5" ht="12.75">
      <c r="A425" t="s">
        <v>60</v>
      </c>
      <c r="E425" s="39" t="s">
        <v>68</v>
      </c>
    </row>
    <row r="426" spans="1:16" ht="12.75">
      <c r="A426" t="s">
        <v>49</v>
      </c>
      <c s="34" t="s">
        <v>429</v>
      </c>
      <c s="34" t="s">
        <v>1303</v>
      </c>
      <c s="35" t="s">
        <v>52</v>
      </c>
      <c s="6" t="s">
        <v>1304</v>
      </c>
      <c s="36" t="s">
        <v>91</v>
      </c>
      <c s="37">
        <v>0.1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66</v>
      </c>
      <c>
        <f>(M426*21)/100</f>
      </c>
      <c t="s">
        <v>27</v>
      </c>
    </row>
    <row r="427" spans="1:5" ht="12.75">
      <c r="A427" s="35" t="s">
        <v>56</v>
      </c>
      <c r="E427" s="39" t="s">
        <v>52</v>
      </c>
    </row>
    <row r="428" spans="1:5" ht="12.75">
      <c r="A428" s="35" t="s">
        <v>58</v>
      </c>
      <c r="E428" s="40" t="s">
        <v>1674</v>
      </c>
    </row>
    <row r="429" spans="1:5" ht="12.75">
      <c r="A429" t="s">
        <v>60</v>
      </c>
      <c r="E429" s="39" t="s">
        <v>68</v>
      </c>
    </row>
    <row r="430" spans="1:16" ht="12.75">
      <c r="A430" t="s">
        <v>49</v>
      </c>
      <c s="34" t="s">
        <v>432</v>
      </c>
      <c s="34" t="s">
        <v>1306</v>
      </c>
      <c s="35" t="s">
        <v>52</v>
      </c>
      <c s="6" t="s">
        <v>1307</v>
      </c>
      <c s="36" t="s">
        <v>71</v>
      </c>
      <c s="37">
        <v>50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66</v>
      </c>
      <c>
        <f>(M430*21)/100</f>
      </c>
      <c t="s">
        <v>27</v>
      </c>
    </row>
    <row r="431" spans="1:5" ht="12.75">
      <c r="A431" s="35" t="s">
        <v>56</v>
      </c>
      <c r="E431" s="39" t="s">
        <v>52</v>
      </c>
    </row>
    <row r="432" spans="1:5" ht="12.75">
      <c r="A432" s="35" t="s">
        <v>58</v>
      </c>
      <c r="E432" s="40" t="s">
        <v>1675</v>
      </c>
    </row>
    <row r="433" spans="1:5" ht="12.75">
      <c r="A433" t="s">
        <v>60</v>
      </c>
      <c r="E433" s="39" t="s">
        <v>68</v>
      </c>
    </row>
    <row r="434" spans="1:16" ht="12.75">
      <c r="A434" t="s">
        <v>49</v>
      </c>
      <c s="34" t="s">
        <v>435</v>
      </c>
      <c s="34" t="s">
        <v>1063</v>
      </c>
      <c s="35" t="s">
        <v>52</v>
      </c>
      <c s="6" t="s">
        <v>1064</v>
      </c>
      <c s="36" t="s">
        <v>110</v>
      </c>
      <c s="37">
        <v>492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1676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440</v>
      </c>
      <c s="34" t="s">
        <v>1066</v>
      </c>
      <c s="35" t="s">
        <v>52</v>
      </c>
      <c s="6" t="s">
        <v>1067</v>
      </c>
      <c s="36" t="s">
        <v>110</v>
      </c>
      <c s="37">
        <v>492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1677</v>
      </c>
    </row>
    <row r="441" spans="1:5" ht="12.75">
      <c r="A441" t="s">
        <v>60</v>
      </c>
      <c r="E441" s="39" t="s">
        <v>68</v>
      </c>
    </row>
    <row r="442" spans="1:16" ht="12.75">
      <c r="A442" t="s">
        <v>49</v>
      </c>
      <c s="34" t="s">
        <v>444</v>
      </c>
      <c s="34" t="s">
        <v>1069</v>
      </c>
      <c s="35" t="s">
        <v>52</v>
      </c>
      <c s="6" t="s">
        <v>1070</v>
      </c>
      <c s="36" t="s">
        <v>110</v>
      </c>
      <c s="37">
        <v>25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66</v>
      </c>
      <c>
        <f>(M442*21)/100</f>
      </c>
      <c t="s">
        <v>27</v>
      </c>
    </row>
    <row r="443" spans="1:5" ht="12.75">
      <c r="A443" s="35" t="s">
        <v>56</v>
      </c>
      <c r="E443" s="39" t="s">
        <v>52</v>
      </c>
    </row>
    <row r="444" spans="1:5" ht="12.75">
      <c r="A444" s="35" t="s">
        <v>58</v>
      </c>
      <c r="E444" s="40" t="s">
        <v>1678</v>
      </c>
    </row>
    <row r="445" spans="1:5" ht="12.75">
      <c r="A445" t="s">
        <v>60</v>
      </c>
      <c r="E445" s="39" t="s">
        <v>68</v>
      </c>
    </row>
    <row r="446" spans="1:16" ht="12.75">
      <c r="A446" t="s">
        <v>49</v>
      </c>
      <c s="34" t="s">
        <v>447</v>
      </c>
      <c s="34" t="s">
        <v>1072</v>
      </c>
      <c s="35" t="s">
        <v>52</v>
      </c>
      <c s="6" t="s">
        <v>1073</v>
      </c>
      <c s="36" t="s">
        <v>110</v>
      </c>
      <c s="37">
        <v>50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66</v>
      </c>
      <c>
        <f>(M446*21)/100</f>
      </c>
      <c t="s">
        <v>27</v>
      </c>
    </row>
    <row r="447" spans="1:5" ht="12.75">
      <c r="A447" s="35" t="s">
        <v>56</v>
      </c>
      <c r="E447" s="39" t="s">
        <v>52</v>
      </c>
    </row>
    <row r="448" spans="1:5" ht="12.75">
      <c r="A448" s="35" t="s">
        <v>58</v>
      </c>
      <c r="E448" s="40" t="s">
        <v>1679</v>
      </c>
    </row>
    <row r="449" spans="1:5" ht="12.75">
      <c r="A449" t="s">
        <v>60</v>
      </c>
      <c r="E449" s="39" t="s">
        <v>68</v>
      </c>
    </row>
    <row r="450" spans="1:16" ht="12.75">
      <c r="A450" t="s">
        <v>49</v>
      </c>
      <c s="34" t="s">
        <v>450</v>
      </c>
      <c s="34" t="s">
        <v>747</v>
      </c>
      <c s="35" t="s">
        <v>52</v>
      </c>
      <c s="6" t="s">
        <v>748</v>
      </c>
      <c s="36" t="s">
        <v>110</v>
      </c>
      <c s="37">
        <v>15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66</v>
      </c>
      <c>
        <f>(M450*21)/100</f>
      </c>
      <c t="s">
        <v>27</v>
      </c>
    </row>
    <row r="451" spans="1:5" ht="12.75">
      <c r="A451" s="35" t="s">
        <v>56</v>
      </c>
      <c r="E451" s="39" t="s">
        <v>749</v>
      </c>
    </row>
    <row r="452" spans="1:5" ht="12.75">
      <c r="A452" s="35" t="s">
        <v>58</v>
      </c>
      <c r="E452" s="40" t="s">
        <v>750</v>
      </c>
    </row>
    <row r="453" spans="1:5" ht="12.75">
      <c r="A453" t="s">
        <v>60</v>
      </c>
      <c r="E453" s="39" t="s">
        <v>68</v>
      </c>
    </row>
    <row r="454" spans="1:16" ht="12.75">
      <c r="A454" t="s">
        <v>49</v>
      </c>
      <c s="34" t="s">
        <v>453</v>
      </c>
      <c s="34" t="s">
        <v>754</v>
      </c>
      <c s="35" t="s">
        <v>52</v>
      </c>
      <c s="6" t="s">
        <v>755</v>
      </c>
      <c s="36" t="s">
        <v>110</v>
      </c>
      <c s="37">
        <v>15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66</v>
      </c>
      <c>
        <f>(M454*21)/100</f>
      </c>
      <c t="s">
        <v>27</v>
      </c>
    </row>
    <row r="455" spans="1:5" ht="12.75">
      <c r="A455" s="35" t="s">
        <v>56</v>
      </c>
      <c r="E455" s="39" t="s">
        <v>52</v>
      </c>
    </row>
    <row r="456" spans="1:5" ht="12.75">
      <c r="A456" s="35" t="s">
        <v>58</v>
      </c>
      <c r="E456" s="40" t="s">
        <v>756</v>
      </c>
    </row>
    <row r="457" spans="1:5" ht="12.75">
      <c r="A457" t="s">
        <v>60</v>
      </c>
      <c r="E457" s="39" t="s">
        <v>68</v>
      </c>
    </row>
    <row r="458" spans="1:16" ht="12.75">
      <c r="A458" t="s">
        <v>49</v>
      </c>
      <c s="34" t="s">
        <v>456</v>
      </c>
      <c s="34" t="s">
        <v>1680</v>
      </c>
      <c s="35" t="s">
        <v>52</v>
      </c>
      <c s="6" t="s">
        <v>1681</v>
      </c>
      <c s="36" t="s">
        <v>110</v>
      </c>
      <c s="37">
        <v>2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66</v>
      </c>
      <c>
        <f>(M458*21)/100</f>
      </c>
      <c t="s">
        <v>27</v>
      </c>
    </row>
    <row r="459" spans="1:5" ht="12.75">
      <c r="A459" s="35" t="s">
        <v>56</v>
      </c>
      <c r="E459" s="39" t="s">
        <v>52</v>
      </c>
    </row>
    <row r="460" spans="1:5" ht="12.75">
      <c r="A460" s="35" t="s">
        <v>58</v>
      </c>
      <c r="E460" s="40" t="s">
        <v>1679</v>
      </c>
    </row>
    <row r="461" spans="1:5" ht="12.75">
      <c r="A461" t="s">
        <v>60</v>
      </c>
      <c r="E461" s="39" t="s">
        <v>68</v>
      </c>
    </row>
    <row r="462" spans="1:16" ht="12.75">
      <c r="A462" t="s">
        <v>49</v>
      </c>
      <c s="34" t="s">
        <v>459</v>
      </c>
      <c s="34" t="s">
        <v>1682</v>
      </c>
      <c s="35" t="s">
        <v>52</v>
      </c>
      <c s="6" t="s">
        <v>1683</v>
      </c>
      <c s="36" t="s">
        <v>110</v>
      </c>
      <c s="37">
        <v>2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66</v>
      </c>
      <c>
        <f>(M462*21)/100</f>
      </c>
      <c t="s">
        <v>27</v>
      </c>
    </row>
    <row r="463" spans="1:5" ht="12.75">
      <c r="A463" s="35" t="s">
        <v>56</v>
      </c>
      <c r="E463" s="39" t="s">
        <v>52</v>
      </c>
    </row>
    <row r="464" spans="1:5" ht="12.75">
      <c r="A464" s="35" t="s">
        <v>58</v>
      </c>
      <c r="E464" s="40" t="s">
        <v>1684</v>
      </c>
    </row>
    <row r="465" spans="1:5" ht="12.75">
      <c r="A465" t="s">
        <v>60</v>
      </c>
      <c r="E465" s="39" t="s">
        <v>68</v>
      </c>
    </row>
    <row r="466" spans="1:16" ht="12.75">
      <c r="A466" t="s">
        <v>49</v>
      </c>
      <c s="34" t="s">
        <v>462</v>
      </c>
      <c s="34" t="s">
        <v>1685</v>
      </c>
      <c s="35" t="s">
        <v>52</v>
      </c>
      <c s="6" t="s">
        <v>1686</v>
      </c>
      <c s="36" t="s">
        <v>110</v>
      </c>
      <c s="37">
        <v>15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66</v>
      </c>
      <c>
        <f>(M466*21)/100</f>
      </c>
      <c t="s">
        <v>27</v>
      </c>
    </row>
    <row r="467" spans="1:5" ht="12.75">
      <c r="A467" s="35" t="s">
        <v>56</v>
      </c>
      <c r="E467" s="39" t="s">
        <v>52</v>
      </c>
    </row>
    <row r="468" spans="1:5" ht="12.75">
      <c r="A468" s="35" t="s">
        <v>58</v>
      </c>
      <c r="E468" s="40" t="s">
        <v>1687</v>
      </c>
    </row>
    <row r="469" spans="1:5" ht="12.75">
      <c r="A469" t="s">
        <v>60</v>
      </c>
      <c r="E469" s="39" t="s">
        <v>68</v>
      </c>
    </row>
    <row r="470" spans="1:16" ht="12.75">
      <c r="A470" t="s">
        <v>49</v>
      </c>
      <c s="34" t="s">
        <v>465</v>
      </c>
      <c s="34" t="s">
        <v>760</v>
      </c>
      <c s="35" t="s">
        <v>52</v>
      </c>
      <c s="6" t="s">
        <v>761</v>
      </c>
      <c s="36" t="s">
        <v>110</v>
      </c>
      <c s="37">
        <v>15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66</v>
      </c>
      <c>
        <f>(M470*21)/100</f>
      </c>
      <c t="s">
        <v>27</v>
      </c>
    </row>
    <row r="471" spans="1:5" ht="12.75">
      <c r="A471" s="35" t="s">
        <v>56</v>
      </c>
      <c r="E471" s="39" t="s">
        <v>52</v>
      </c>
    </row>
    <row r="472" spans="1:5" ht="12.75">
      <c r="A472" s="35" t="s">
        <v>58</v>
      </c>
      <c r="E472" s="40" t="s">
        <v>1688</v>
      </c>
    </row>
    <row r="473" spans="1:5" ht="12.75">
      <c r="A473" t="s">
        <v>60</v>
      </c>
      <c r="E473" s="39" t="s">
        <v>68</v>
      </c>
    </row>
    <row r="474" spans="1:16" ht="12.75">
      <c r="A474" t="s">
        <v>49</v>
      </c>
      <c s="34" t="s">
        <v>125</v>
      </c>
      <c s="34" t="s">
        <v>1689</v>
      </c>
      <c s="35" t="s">
        <v>52</v>
      </c>
      <c s="6" t="s">
        <v>1690</v>
      </c>
      <c s="36" t="s">
        <v>110</v>
      </c>
      <c s="37">
        <v>4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55</v>
      </c>
      <c>
        <f>(M474*21)/100</f>
      </c>
      <c t="s">
        <v>27</v>
      </c>
    </row>
    <row r="475" spans="1:5" ht="12.75">
      <c r="A475" s="35" t="s">
        <v>56</v>
      </c>
      <c r="E475" s="39" t="s">
        <v>52</v>
      </c>
    </row>
    <row r="476" spans="1:5" ht="12.75">
      <c r="A476" s="35" t="s">
        <v>58</v>
      </c>
      <c r="E476" s="40" t="s">
        <v>1691</v>
      </c>
    </row>
    <row r="477" spans="1:5" ht="38.25">
      <c r="A477" t="s">
        <v>60</v>
      </c>
      <c r="E477" s="39" t="s">
        <v>317</v>
      </c>
    </row>
    <row r="478" spans="1:16" ht="12.75">
      <c r="A478" t="s">
        <v>49</v>
      </c>
      <c s="34" t="s">
        <v>128</v>
      </c>
      <c s="34" t="s">
        <v>1692</v>
      </c>
      <c s="35" t="s">
        <v>50</v>
      </c>
      <c s="6" t="s">
        <v>1693</v>
      </c>
      <c s="36" t="s">
        <v>110</v>
      </c>
      <c s="37">
        <v>4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55</v>
      </c>
      <c>
        <f>(M478*21)/100</f>
      </c>
      <c t="s">
        <v>27</v>
      </c>
    </row>
    <row r="479" spans="1:5" ht="12.75">
      <c r="A479" s="35" t="s">
        <v>56</v>
      </c>
      <c r="E479" s="39" t="s">
        <v>52</v>
      </c>
    </row>
    <row r="480" spans="1:5" ht="12.75">
      <c r="A480" s="35" t="s">
        <v>58</v>
      </c>
      <c r="E480" s="40" t="s">
        <v>1644</v>
      </c>
    </row>
    <row r="481" spans="1:5" ht="25.5">
      <c r="A481" t="s">
        <v>60</v>
      </c>
      <c r="E481" s="39" t="s">
        <v>814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24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COUNTIFS(L8:L245,"=0",A8:A245,"P")+COUNTIFS(L8:L245,"",A8:A245,"P")+SUM(Q8:Q245)</f>
      </c>
    </row>
    <row r="8" spans="1:13" ht="12.75">
      <c r="A8" t="s">
        <v>44</v>
      </c>
      <c r="C8" s="28" t="s">
        <v>1696</v>
      </c>
      <c r="E8" s="30" t="s">
        <v>1695</v>
      </c>
      <c r="J8" s="29">
        <f>0+J9+J14+J19+J64</f>
      </c>
      <c s="29">
        <f>0+K9+K14+K19+K64</f>
      </c>
      <c s="29">
        <f>0+L9+L14+L19+L64</f>
      </c>
      <c s="29">
        <f>0+M9+M14+M19+M64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1697</v>
      </c>
      <c s="35" t="s">
        <v>52</v>
      </c>
      <c s="6" t="s">
        <v>1698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1699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672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673</v>
      </c>
      <c s="35" t="s">
        <v>52</v>
      </c>
      <c s="6" t="s">
        <v>674</v>
      </c>
      <c s="36" t="s">
        <v>110</v>
      </c>
      <c s="37">
        <v>10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1700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126</v>
      </c>
      <c s="35" t="s">
        <v>52</v>
      </c>
      <c s="6" t="s">
        <v>127</v>
      </c>
      <c s="36" t="s">
        <v>71</v>
      </c>
      <c s="37">
        <v>50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1701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1702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989</v>
      </c>
      <c s="35" t="s">
        <v>52</v>
      </c>
      <c s="6" t="s">
        <v>990</v>
      </c>
      <c s="36" t="s">
        <v>110</v>
      </c>
      <c s="37">
        <v>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1703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1704</v>
      </c>
      <c s="35" t="s">
        <v>52</v>
      </c>
      <c s="6" t="s">
        <v>1705</v>
      </c>
      <c s="36" t="s">
        <v>110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1138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683</v>
      </c>
      <c s="35" t="s">
        <v>52</v>
      </c>
      <c s="6" t="s">
        <v>684</v>
      </c>
      <c s="36" t="s">
        <v>110</v>
      </c>
      <c s="37">
        <v>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1706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1416</v>
      </c>
      <c s="35" t="s">
        <v>52</v>
      </c>
      <c s="6" t="s">
        <v>1417</v>
      </c>
      <c s="36" t="s">
        <v>443</v>
      </c>
      <c s="37">
        <v>50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1707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1708</v>
      </c>
      <c s="35" t="s">
        <v>52</v>
      </c>
      <c s="6" t="s">
        <v>1709</v>
      </c>
      <c s="36" t="s">
        <v>443</v>
      </c>
      <c s="37">
        <v>40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1710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686</v>
      </c>
      <c s="35" t="s">
        <v>52</v>
      </c>
      <c s="6" t="s">
        <v>687</v>
      </c>
      <c s="36" t="s">
        <v>443</v>
      </c>
      <c s="37">
        <v>35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1711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689</v>
      </c>
      <c s="35" t="s">
        <v>52</v>
      </c>
      <c s="6" t="s">
        <v>690</v>
      </c>
      <c s="36" t="s">
        <v>110</v>
      </c>
      <c s="37">
        <v>3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1712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692</v>
      </c>
      <c s="35" t="s">
        <v>52</v>
      </c>
      <c s="6" t="s">
        <v>464</v>
      </c>
      <c s="36" t="s">
        <v>110</v>
      </c>
      <c s="37">
        <v>3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1706</v>
      </c>
    </row>
    <row r="63" spans="1:5" ht="12.75">
      <c r="A63" t="s">
        <v>60</v>
      </c>
      <c r="E63" s="39" t="s">
        <v>68</v>
      </c>
    </row>
    <row r="64" spans="1:13" ht="12.75">
      <c r="A64" t="s">
        <v>46</v>
      </c>
      <c r="C64" s="31" t="s">
        <v>340</v>
      </c>
      <c r="E64" s="33" t="s">
        <v>694</v>
      </c>
      <c r="J64" s="32">
        <f>0</f>
      </c>
      <c s="32">
        <f>0</f>
      </c>
      <c s="32">
        <f>0+L65+L69+L73+L77+L81+L85+L89+L93+L97+L101+L105+L109+L113+L117+L121+L125+L129+L133+L137+L141+L145+L149+L153+L157+L161+L165+L169+L173+L177+L181+L185+L189+L193+L197+L201+L205+L209+L213+L217+L221+L225+L229+L233+L237+L241+L245</f>
      </c>
      <c s="32">
        <f>0+M65+M69+M73+M77+M81+M85+M89+M93+M97+M101+M105+M109+M113+M117+M121+M125+M129+M133+M137+M141+M145+M149+M153+M157+M161+M165+M169+M173+M177+M181+M185+M189+M193+M197+M201+M205+M209+M213+M217+M221+M225+M229+M233+M237+M241+M245</f>
      </c>
    </row>
    <row r="65" spans="1:16" ht="12.75">
      <c r="A65" t="s">
        <v>49</v>
      </c>
      <c s="34" t="s">
        <v>107</v>
      </c>
      <c s="34" t="s">
        <v>708</v>
      </c>
      <c s="35" t="s">
        <v>52</v>
      </c>
      <c s="6" t="s">
        <v>709</v>
      </c>
      <c s="36" t="s">
        <v>110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1713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711</v>
      </c>
      <c s="35" t="s">
        <v>52</v>
      </c>
      <c s="6" t="s">
        <v>712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968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1714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723</v>
      </c>
      <c s="35" t="s">
        <v>52</v>
      </c>
      <c s="6" t="s">
        <v>724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1715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1716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1054</v>
      </c>
      <c s="35" t="s">
        <v>52</v>
      </c>
      <c s="6" t="s">
        <v>1055</v>
      </c>
      <c s="36" t="s">
        <v>71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1717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1718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1060</v>
      </c>
      <c s="35" t="s">
        <v>52</v>
      </c>
      <c s="6" t="s">
        <v>1061</v>
      </c>
      <c s="36" t="s">
        <v>91</v>
      </c>
      <c s="37">
        <v>0.4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1719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1069</v>
      </c>
      <c s="35" t="s">
        <v>52</v>
      </c>
      <c s="6" t="s">
        <v>1070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1720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1072</v>
      </c>
      <c s="35" t="s">
        <v>52</v>
      </c>
      <c s="6" t="s">
        <v>1073</v>
      </c>
      <c s="36" t="s">
        <v>110</v>
      </c>
      <c s="37">
        <v>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1721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747</v>
      </c>
      <c s="35" t="s">
        <v>52</v>
      </c>
      <c s="6" t="s">
        <v>748</v>
      </c>
      <c s="36" t="s">
        <v>110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749</v>
      </c>
    </row>
    <row r="107" spans="1:5" ht="12.75">
      <c r="A107" s="35" t="s">
        <v>58</v>
      </c>
      <c r="E107" s="40" t="s">
        <v>1722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751</v>
      </c>
      <c s="35" t="s">
        <v>52</v>
      </c>
      <c s="6" t="s">
        <v>752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1723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754</v>
      </c>
      <c s="35" t="s">
        <v>52</v>
      </c>
      <c s="6" t="s">
        <v>755</v>
      </c>
      <c s="36" t="s">
        <v>110</v>
      </c>
      <c s="37">
        <v>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1724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1725</v>
      </c>
      <c s="35" t="s">
        <v>52</v>
      </c>
      <c s="6" t="s">
        <v>1726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1727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1682</v>
      </c>
      <c s="35" t="s">
        <v>52</v>
      </c>
      <c s="6" t="s">
        <v>1683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860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1214</v>
      </c>
      <c s="35" t="s">
        <v>52</v>
      </c>
      <c s="6" t="s">
        <v>1215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952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1077</v>
      </c>
      <c s="35" t="s">
        <v>52</v>
      </c>
      <c s="6" t="s">
        <v>1078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955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1217</v>
      </c>
      <c s="35" t="s">
        <v>52</v>
      </c>
      <c s="6" t="s">
        <v>1218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804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1219</v>
      </c>
      <c s="35" t="s">
        <v>52</v>
      </c>
      <c s="6" t="s">
        <v>1220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813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1221</v>
      </c>
      <c s="35" t="s">
        <v>52</v>
      </c>
      <c s="6" t="s">
        <v>1222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716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1223</v>
      </c>
      <c s="35" t="s">
        <v>52</v>
      </c>
      <c s="6" t="s">
        <v>1224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807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1226</v>
      </c>
      <c s="35" t="s">
        <v>52</v>
      </c>
      <c s="6" t="s">
        <v>1227</v>
      </c>
      <c s="36" t="s">
        <v>71</v>
      </c>
      <c s="37">
        <v>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1728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1229</v>
      </c>
      <c s="35" t="s">
        <v>52</v>
      </c>
      <c s="6" t="s">
        <v>1230</v>
      </c>
      <c s="36" t="s">
        <v>71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1729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1232</v>
      </c>
      <c s="35" t="s">
        <v>52</v>
      </c>
      <c s="6" t="s">
        <v>1233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1730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1234</v>
      </c>
      <c s="35" t="s">
        <v>52</v>
      </c>
      <c s="6" t="s">
        <v>1235</v>
      </c>
      <c s="36" t="s">
        <v>110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1731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1236</v>
      </c>
      <c s="35" t="s">
        <v>52</v>
      </c>
      <c s="6" t="s">
        <v>1237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749</v>
      </c>
    </row>
    <row r="167" spans="1:5" ht="12.75">
      <c r="A167" s="35" t="s">
        <v>58</v>
      </c>
      <c r="E167" s="40" t="s">
        <v>1254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1238</v>
      </c>
      <c s="35" t="s">
        <v>52</v>
      </c>
      <c s="6" t="s">
        <v>1239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1216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1240</v>
      </c>
      <c s="35" t="s">
        <v>52</v>
      </c>
      <c s="6" t="s">
        <v>1241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749</v>
      </c>
    </row>
    <row r="175" spans="1:5" ht="12.75">
      <c r="A175" s="35" t="s">
        <v>58</v>
      </c>
      <c r="E175" s="40" t="s">
        <v>1254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1243</v>
      </c>
      <c s="35" t="s">
        <v>52</v>
      </c>
      <c s="6" t="s">
        <v>1244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801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1732</v>
      </c>
      <c s="35" t="s">
        <v>52</v>
      </c>
      <c s="6" t="s">
        <v>1733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863</v>
      </c>
    </row>
    <row r="184" spans="1:5" ht="51">
      <c r="A184" t="s">
        <v>60</v>
      </c>
      <c r="E184" s="39" t="s">
        <v>1734</v>
      </c>
    </row>
    <row r="185" spans="1:16" ht="12.75">
      <c r="A185" t="s">
        <v>49</v>
      </c>
      <c s="34" t="s">
        <v>245</v>
      </c>
      <c s="34" t="s">
        <v>1735</v>
      </c>
      <c s="35" t="s">
        <v>52</v>
      </c>
      <c s="6" t="s">
        <v>1736</v>
      </c>
      <c s="36" t="s">
        <v>110</v>
      </c>
      <c s="37">
        <v>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728</v>
      </c>
    </row>
    <row r="188" spans="1:5" ht="12.75">
      <c r="A188" t="s">
        <v>60</v>
      </c>
      <c r="E188" s="39" t="s">
        <v>52</v>
      </c>
    </row>
    <row r="189" spans="1:16" ht="12.75">
      <c r="A189" t="s">
        <v>49</v>
      </c>
      <c s="34" t="s">
        <v>248</v>
      </c>
      <c s="34" t="s">
        <v>1737</v>
      </c>
      <c s="35" t="s">
        <v>52</v>
      </c>
      <c s="6" t="s">
        <v>1738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1271</v>
      </c>
    </row>
    <row r="192" spans="1:5" ht="12.75">
      <c r="A192" t="s">
        <v>60</v>
      </c>
      <c r="E192" s="39" t="s">
        <v>52</v>
      </c>
    </row>
    <row r="193" spans="1:16" ht="12.75">
      <c r="A193" t="s">
        <v>49</v>
      </c>
      <c s="34" t="s">
        <v>251</v>
      </c>
      <c s="34" t="s">
        <v>1739</v>
      </c>
      <c s="35" t="s">
        <v>52</v>
      </c>
      <c s="6" t="s">
        <v>939</v>
      </c>
      <c s="36" t="s">
        <v>110</v>
      </c>
      <c s="37">
        <v>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731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1740</v>
      </c>
      <c s="35" t="s">
        <v>52</v>
      </c>
      <c s="6" t="s">
        <v>1741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1742</v>
      </c>
    </row>
    <row r="200" spans="1:5" ht="76.5">
      <c r="A200" t="s">
        <v>60</v>
      </c>
      <c r="E200" s="39" t="s">
        <v>1743</v>
      </c>
    </row>
    <row r="201" spans="1:16" ht="25.5">
      <c r="A201" t="s">
        <v>49</v>
      </c>
      <c s="34" t="s">
        <v>257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1744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1745</v>
      </c>
      <c s="35" t="s">
        <v>52</v>
      </c>
      <c s="6" t="s">
        <v>1746</v>
      </c>
      <c s="36" t="s">
        <v>54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1747</v>
      </c>
    </row>
    <row r="208" spans="1:5" ht="25.5">
      <c r="A208" t="s">
        <v>60</v>
      </c>
      <c r="E208" s="39" t="s">
        <v>814</v>
      </c>
    </row>
    <row r="209" spans="1:16" ht="12.75">
      <c r="A209" t="s">
        <v>49</v>
      </c>
      <c s="34" t="s">
        <v>263</v>
      </c>
      <c s="34" t="s">
        <v>822</v>
      </c>
      <c s="35" t="s">
        <v>52</v>
      </c>
      <c s="6" t="s">
        <v>823</v>
      </c>
      <c s="36" t="s">
        <v>110</v>
      </c>
      <c s="37">
        <v>20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1748</v>
      </c>
    </row>
    <row r="212" spans="1:5" ht="38.25">
      <c r="A212" t="s">
        <v>60</v>
      </c>
      <c r="E212" s="39" t="s">
        <v>317</v>
      </c>
    </row>
    <row r="213" spans="1:16" ht="12.75">
      <c r="A213" t="s">
        <v>49</v>
      </c>
      <c s="34" t="s">
        <v>266</v>
      </c>
      <c s="34" t="s">
        <v>1749</v>
      </c>
      <c s="35" t="s">
        <v>52</v>
      </c>
      <c s="6" t="s">
        <v>838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55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1750</v>
      </c>
    </row>
    <row r="216" spans="1:5" ht="38.25">
      <c r="A216" t="s">
        <v>60</v>
      </c>
      <c r="E216" s="39" t="s">
        <v>317</v>
      </c>
    </row>
    <row r="217" spans="1:16" ht="12.75">
      <c r="A217" t="s">
        <v>49</v>
      </c>
      <c s="34" t="s">
        <v>269</v>
      </c>
      <c s="34" t="s">
        <v>1751</v>
      </c>
      <c s="35" t="s">
        <v>52</v>
      </c>
      <c s="6" t="s">
        <v>841</v>
      </c>
      <c s="36" t="s">
        <v>110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1198</v>
      </c>
    </row>
    <row r="220" spans="1:5" ht="25.5">
      <c r="A220" t="s">
        <v>60</v>
      </c>
      <c r="E220" s="39" t="s">
        <v>814</v>
      </c>
    </row>
    <row r="221" spans="1:16" ht="12.75">
      <c r="A221" t="s">
        <v>49</v>
      </c>
      <c s="34" t="s">
        <v>272</v>
      </c>
      <c s="34" t="s">
        <v>1752</v>
      </c>
      <c s="35" t="s">
        <v>52</v>
      </c>
      <c s="6" t="s">
        <v>844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1199</v>
      </c>
    </row>
    <row r="224" spans="1:5" ht="38.25">
      <c r="A224" t="s">
        <v>60</v>
      </c>
      <c r="E224" s="39" t="s">
        <v>317</v>
      </c>
    </row>
    <row r="225" spans="1:16" ht="12.75">
      <c r="A225" t="s">
        <v>49</v>
      </c>
      <c s="34" t="s">
        <v>275</v>
      </c>
      <c s="34" t="s">
        <v>1753</v>
      </c>
      <c s="35" t="s">
        <v>52</v>
      </c>
      <c s="6" t="s">
        <v>820</v>
      </c>
      <c s="36" t="s">
        <v>110</v>
      </c>
      <c s="37">
        <v>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1204</v>
      </c>
    </row>
    <row r="228" spans="1:5" ht="25.5">
      <c r="A228" t="s">
        <v>60</v>
      </c>
      <c r="E228" s="39" t="s">
        <v>814</v>
      </c>
    </row>
    <row r="229" spans="1:16" ht="12.75">
      <c r="A229" t="s">
        <v>49</v>
      </c>
      <c s="34" t="s">
        <v>278</v>
      </c>
      <c s="34" t="s">
        <v>1754</v>
      </c>
      <c s="35" t="s">
        <v>52</v>
      </c>
      <c s="6" t="s">
        <v>1279</v>
      </c>
      <c s="36" t="s">
        <v>110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958</v>
      </c>
    </row>
    <row r="232" spans="1:5" ht="38.25">
      <c r="A232" t="s">
        <v>60</v>
      </c>
      <c r="E232" s="39" t="s">
        <v>317</v>
      </c>
    </row>
    <row r="233" spans="1:16" ht="12.75">
      <c r="A233" t="s">
        <v>49</v>
      </c>
      <c s="34" t="s">
        <v>281</v>
      </c>
      <c s="34" t="s">
        <v>1755</v>
      </c>
      <c s="35" t="s">
        <v>52</v>
      </c>
      <c s="6" t="s">
        <v>1756</v>
      </c>
      <c s="36" t="s">
        <v>443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1757</v>
      </c>
    </row>
    <row r="236" spans="1:5" ht="38.25">
      <c r="A236" t="s">
        <v>60</v>
      </c>
      <c r="E236" s="39" t="s">
        <v>317</v>
      </c>
    </row>
    <row r="237" spans="1:16" ht="25.5">
      <c r="A237" t="s">
        <v>49</v>
      </c>
      <c s="34" t="s">
        <v>284</v>
      </c>
      <c s="34" t="s">
        <v>1758</v>
      </c>
      <c s="35" t="s">
        <v>52</v>
      </c>
      <c s="6" t="s">
        <v>1759</v>
      </c>
      <c s="36" t="s">
        <v>1760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1761</v>
      </c>
    </row>
    <row r="240" spans="1:5" ht="38.25">
      <c r="A240" t="s">
        <v>60</v>
      </c>
      <c r="E240" s="39" t="s">
        <v>317</v>
      </c>
    </row>
    <row r="241" spans="1:16" ht="12.75">
      <c r="A241" t="s">
        <v>49</v>
      </c>
      <c s="34" t="s">
        <v>287</v>
      </c>
      <c s="34" t="s">
        <v>1762</v>
      </c>
      <c s="35" t="s">
        <v>52</v>
      </c>
      <c s="6" t="s">
        <v>1763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1268</v>
      </c>
    </row>
    <row r="244" spans="1:5" ht="114.75">
      <c r="A244" t="s">
        <v>60</v>
      </c>
      <c r="E244" s="39" t="s">
        <v>1764</v>
      </c>
    </row>
    <row r="245" spans="1:16" ht="12.75">
      <c r="A245" t="s">
        <v>49</v>
      </c>
      <c s="34" t="s">
        <v>290</v>
      </c>
      <c s="34" t="s">
        <v>1765</v>
      </c>
      <c s="35" t="s">
        <v>52</v>
      </c>
      <c s="6" t="s">
        <v>1766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1268</v>
      </c>
    </row>
    <row r="248" spans="1:5" ht="12.75">
      <c r="A248" t="s">
        <v>60</v>
      </c>
      <c r="E24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1769</v>
      </c>
      <c r="E8" s="30" t="s">
        <v>1768</v>
      </c>
      <c r="J8" s="29">
        <f>0+J9+J18+J35+J76+J81</f>
      </c>
      <c s="29">
        <f>0+K9+K18+K35+K76+K81</f>
      </c>
      <c s="29">
        <f>0+L9+L18+L35+L76+L81</f>
      </c>
      <c s="29">
        <f>0+M9+M18+M35+M76+M81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1463</v>
      </c>
      <c s="35" t="s">
        <v>1464</v>
      </c>
      <c s="6" t="s">
        <v>1465</v>
      </c>
      <c s="36" t="s">
        <v>657</v>
      </c>
      <c s="37">
        <v>101.22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1770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1467</v>
      </c>
      <c s="35" t="s">
        <v>52</v>
      </c>
      <c s="6" t="s">
        <v>1468</v>
      </c>
      <c s="36" t="s">
        <v>65</v>
      </c>
      <c s="37">
        <v>15.4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662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1469</v>
      </c>
      <c s="35" t="s">
        <v>52</v>
      </c>
      <c s="6" t="s">
        <v>1470</v>
      </c>
      <c s="36" t="s">
        <v>65</v>
      </c>
      <c s="37">
        <v>227.745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1471</v>
      </c>
      <c s="35" t="s">
        <v>52</v>
      </c>
      <c s="6" t="s">
        <v>1472</v>
      </c>
      <c s="36" t="s">
        <v>65</v>
      </c>
      <c s="37">
        <v>35.21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662</v>
      </c>
    </row>
    <row r="29" spans="1:5" ht="12.75">
      <c r="A29" s="35" t="s">
        <v>58</v>
      </c>
      <c r="E29" s="40" t="s">
        <v>663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227.745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1771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75</v>
      </c>
      <c r="E35" s="33" t="s">
        <v>76</v>
      </c>
      <c r="J35" s="32">
        <f>0</f>
      </c>
      <c s="32">
        <f>0</f>
      </c>
      <c s="32">
        <f>0+L36+L40+L44+L48+L52+L56+L60+L64+L68+L72</f>
      </c>
      <c s="32">
        <f>0+M36+M40+M44+M48+M52+M56+M60+M64+M68+M72</f>
      </c>
    </row>
    <row r="36" spans="1:16" ht="12.75">
      <c r="A36" t="s">
        <v>49</v>
      </c>
      <c s="34" t="s">
        <v>83</v>
      </c>
      <c s="34" t="s">
        <v>1478</v>
      </c>
      <c s="35" t="s">
        <v>52</v>
      </c>
      <c s="6" t="s">
        <v>1479</v>
      </c>
      <c s="36" t="s">
        <v>110</v>
      </c>
      <c s="37">
        <v>11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1772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1481</v>
      </c>
      <c s="35" t="s">
        <v>52</v>
      </c>
      <c s="6" t="s">
        <v>1482</v>
      </c>
      <c s="36" t="s">
        <v>110</v>
      </c>
      <c s="37">
        <v>10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1773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476</v>
      </c>
      <c s="35" t="s">
        <v>52</v>
      </c>
      <c s="6" t="s">
        <v>477</v>
      </c>
      <c s="36" t="s">
        <v>71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1774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1775</v>
      </c>
      <c s="35" t="s">
        <v>52</v>
      </c>
      <c s="6" t="s">
        <v>1776</v>
      </c>
      <c s="36" t="s">
        <v>71</v>
      </c>
      <c s="37">
        <v>700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1777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84</v>
      </c>
      <c s="35" t="s">
        <v>52</v>
      </c>
      <c s="6" t="s">
        <v>85</v>
      </c>
      <c s="36" t="s">
        <v>71</v>
      </c>
      <c s="37">
        <v>700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1778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1779</v>
      </c>
      <c s="35" t="s">
        <v>52</v>
      </c>
      <c s="6" t="s">
        <v>1780</v>
      </c>
      <c s="36" t="s">
        <v>71</v>
      </c>
      <c s="37">
        <v>100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1781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1490</v>
      </c>
      <c s="35" t="s">
        <v>52</v>
      </c>
      <c s="6" t="s">
        <v>1491</v>
      </c>
      <c s="36" t="s">
        <v>71</v>
      </c>
      <c s="37">
        <v>700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1782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1499</v>
      </c>
      <c s="35" t="s">
        <v>52</v>
      </c>
      <c s="6" t="s">
        <v>1500</v>
      </c>
      <c s="36" t="s">
        <v>110</v>
      </c>
      <c s="37">
        <v>10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1783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1784</v>
      </c>
      <c s="35" t="s">
        <v>52</v>
      </c>
      <c s="6" t="s">
        <v>1785</v>
      </c>
      <c s="36" t="s">
        <v>54</v>
      </c>
      <c s="37">
        <v>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1265</v>
      </c>
    </row>
    <row r="71" spans="1:5" ht="38.25">
      <c r="A71" t="s">
        <v>60</v>
      </c>
      <c r="E71" s="39" t="s">
        <v>317</v>
      </c>
    </row>
    <row r="72" spans="1:16" ht="12.75">
      <c r="A72" t="s">
        <v>49</v>
      </c>
      <c s="34" t="s">
        <v>115</v>
      </c>
      <c s="34" t="s">
        <v>1508</v>
      </c>
      <c s="35" t="s">
        <v>52</v>
      </c>
      <c s="6" t="s">
        <v>1509</v>
      </c>
      <c s="36" t="s">
        <v>54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940</v>
      </c>
    </row>
    <row r="75" spans="1:5" ht="38.25">
      <c r="A75" t="s">
        <v>60</v>
      </c>
      <c r="E75" s="39" t="s">
        <v>317</v>
      </c>
    </row>
    <row r="76" spans="1:13" ht="12.75">
      <c r="A76" t="s">
        <v>46</v>
      </c>
      <c r="C76" s="31" t="s">
        <v>337</v>
      </c>
      <c r="E76" s="33" t="s">
        <v>672</v>
      </c>
      <c r="J76" s="32">
        <f>0</f>
      </c>
      <c s="32">
        <f>0</f>
      </c>
      <c s="32">
        <f>0+L77</f>
      </c>
      <c s="32">
        <f>0+M77</f>
      </c>
    </row>
    <row r="77" spans="1:16" ht="12.75">
      <c r="A77" t="s">
        <v>49</v>
      </c>
      <c s="34" t="s">
        <v>119</v>
      </c>
      <c s="34" t="s">
        <v>686</v>
      </c>
      <c s="35" t="s">
        <v>52</v>
      </c>
      <c s="6" t="s">
        <v>687</v>
      </c>
      <c s="36" t="s">
        <v>443</v>
      </c>
      <c s="37">
        <v>150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1786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340</v>
      </c>
      <c r="E81" s="33" t="s">
        <v>694</v>
      </c>
      <c r="J81" s="32">
        <f>0</f>
      </c>
      <c s="32">
        <f>0</f>
      </c>
      <c s="32">
        <f>0+L82+L86+L90+L94+L98+L102+L106+L110+L114+L118</f>
      </c>
      <c s="32">
        <f>0+M82+M86+M90+M94+M98+M102+M106+M110+M114+M118</f>
      </c>
    </row>
    <row r="82" spans="1:16" ht="12.75">
      <c r="A82" t="s">
        <v>49</v>
      </c>
      <c s="34" t="s">
        <v>122</v>
      </c>
      <c s="34" t="s">
        <v>1787</v>
      </c>
      <c s="35" t="s">
        <v>52</v>
      </c>
      <c s="6" t="s">
        <v>1788</v>
      </c>
      <c s="36" t="s">
        <v>54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1679</v>
      </c>
    </row>
    <row r="85" spans="1:5" ht="38.25">
      <c r="A85" t="s">
        <v>60</v>
      </c>
      <c r="E85" s="39" t="s">
        <v>317</v>
      </c>
    </row>
    <row r="86" spans="1:16" ht="12.75">
      <c r="A86" t="s">
        <v>49</v>
      </c>
      <c s="34" t="s">
        <v>169</v>
      </c>
      <c s="34" t="s">
        <v>93</v>
      </c>
      <c s="35" t="s">
        <v>52</v>
      </c>
      <c s="6" t="s">
        <v>94</v>
      </c>
      <c s="36" t="s">
        <v>91</v>
      </c>
      <c s="37">
        <v>7.2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1789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102</v>
      </c>
      <c s="35" t="s">
        <v>52</v>
      </c>
      <c s="6" t="s">
        <v>103</v>
      </c>
      <c s="36" t="s">
        <v>91</v>
      </c>
      <c s="37">
        <v>7.2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1789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1790</v>
      </c>
      <c s="35" t="s">
        <v>52</v>
      </c>
      <c s="6" t="s">
        <v>1791</v>
      </c>
      <c s="36" t="s">
        <v>71</v>
      </c>
      <c s="37">
        <v>700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1792</v>
      </c>
    </row>
    <row r="96" spans="1:5" ht="12.75">
      <c r="A96" s="35" t="s">
        <v>58</v>
      </c>
      <c r="E96" s="40" t="s">
        <v>1793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1794</v>
      </c>
      <c s="35" t="s">
        <v>52</v>
      </c>
      <c s="6" t="s">
        <v>1795</v>
      </c>
      <c s="36" t="s">
        <v>71</v>
      </c>
      <c s="37">
        <v>150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1796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1797</v>
      </c>
      <c s="35" t="s">
        <v>52</v>
      </c>
      <c s="6" t="s">
        <v>1798</v>
      </c>
      <c s="36" t="s">
        <v>110</v>
      </c>
      <c s="37">
        <v>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1799</v>
      </c>
    </row>
    <row r="105" spans="1:5" ht="38.25">
      <c r="A105" t="s">
        <v>60</v>
      </c>
      <c r="E105" s="39" t="s">
        <v>317</v>
      </c>
    </row>
    <row r="106" spans="1:16" ht="12.75">
      <c r="A106" t="s">
        <v>49</v>
      </c>
      <c s="34" t="s">
        <v>184</v>
      </c>
      <c s="34" t="s">
        <v>1800</v>
      </c>
      <c s="35" t="s">
        <v>52</v>
      </c>
      <c s="6" t="s">
        <v>1801</v>
      </c>
      <c s="36" t="s">
        <v>110</v>
      </c>
      <c s="37">
        <v>11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1248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1802</v>
      </c>
      <c s="35" t="s">
        <v>52</v>
      </c>
      <c s="6" t="s">
        <v>1803</v>
      </c>
      <c s="36" t="s">
        <v>110</v>
      </c>
      <c s="37">
        <v>11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1804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1805</v>
      </c>
      <c s="35" t="s">
        <v>52</v>
      </c>
      <c s="6" t="s">
        <v>1806</v>
      </c>
      <c s="36" t="s">
        <v>110</v>
      </c>
      <c s="37">
        <v>7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1807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193</v>
      </c>
      <c s="34" t="s">
        <v>1808</v>
      </c>
      <c s="35" t="s">
        <v>52</v>
      </c>
      <c s="6" t="s">
        <v>1809</v>
      </c>
      <c s="36" t="s">
        <v>1671</v>
      </c>
      <c s="37">
        <v>72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1810</v>
      </c>
    </row>
    <row r="121" spans="1:5" ht="12.75">
      <c r="A121" t="s">
        <v>60</v>
      </c>
      <c r="E12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1811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1811</v>
      </c>
      <c r="E4" s="26" t="s">
        <v>1812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1815</v>
      </c>
      <c r="E8" s="30" t="s">
        <v>1814</v>
      </c>
      <c r="J8" s="29">
        <f>0+J9+J14+J23</f>
      </c>
      <c s="29">
        <f>0+K9+K14+K23</f>
      </c>
      <c s="29">
        <f>0+L9+L14+L23</f>
      </c>
      <c s="29">
        <f>0+M9+M14+M23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21.6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1816</v>
      </c>
    </row>
    <row r="17" spans="1:5" ht="38.25">
      <c r="A17" s="35" t="s">
        <v>58</v>
      </c>
      <c r="E17" s="40" t="s">
        <v>1817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21.6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1816</v>
      </c>
    </row>
    <row r="21" spans="1:5" ht="38.25">
      <c r="A21" s="35" t="s">
        <v>58</v>
      </c>
      <c r="E21" s="40" t="s">
        <v>1817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83</v>
      </c>
      <c r="E23" s="33" t="s">
        <v>1818</v>
      </c>
      <c r="J23" s="32">
        <f>0</f>
      </c>
      <c s="32">
        <f>0</f>
      </c>
      <c s="32">
        <f>0+L24+L28+L32+L36+L40+L44+L48+L52+L56+L60+L64+L68+L72+L76+L80+L84+L88+L92+L96+L100+L104+L108+L112+L116+L120+L124+L128+L132+L136+L140+L144+L148+L152+L156+L160+L164</f>
      </c>
      <c s="32">
        <f>0+M24+M28+M32+M36+M40+M44+M48+M52+M56+M60+M64+M68+M72+M76+M80+M84+M88+M92+M96+M100+M104+M108+M112+M116+M120+M124+M128+M132+M136+M140+M144+M148+M152+M156+M160+M164</f>
      </c>
    </row>
    <row r="24" spans="1:16" ht="25.5">
      <c r="A24" t="s">
        <v>49</v>
      </c>
      <c s="34" t="s">
        <v>72</v>
      </c>
      <c s="34" t="s">
        <v>1819</v>
      </c>
      <c s="35" t="s">
        <v>52</v>
      </c>
      <c s="6" t="s">
        <v>1820</v>
      </c>
      <c s="36" t="s">
        <v>71</v>
      </c>
      <c s="37">
        <v>70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1821</v>
      </c>
    </row>
    <row r="26" spans="1:5" ht="12.75">
      <c r="A26" s="35" t="s">
        <v>58</v>
      </c>
      <c r="E26" s="40" t="s">
        <v>1822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977</v>
      </c>
      <c s="35" t="s">
        <v>52</v>
      </c>
      <c s="6" t="s">
        <v>978</v>
      </c>
      <c s="36" t="s">
        <v>71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1821</v>
      </c>
    </row>
    <row r="30" spans="1:5" ht="12.75">
      <c r="A30" s="35" t="s">
        <v>58</v>
      </c>
      <c r="E30" s="40" t="s">
        <v>1822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1823</v>
      </c>
      <c s="35" t="s">
        <v>52</v>
      </c>
      <c s="6" t="s">
        <v>1824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1821</v>
      </c>
    </row>
    <row r="34" spans="1:5" ht="12.75">
      <c r="A34" s="35" t="s">
        <v>58</v>
      </c>
      <c r="E34" s="40" t="s">
        <v>1822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1825</v>
      </c>
      <c s="35" t="s">
        <v>52</v>
      </c>
      <c s="6" t="s">
        <v>1826</v>
      </c>
      <c s="36" t="s">
        <v>71</v>
      </c>
      <c s="37">
        <v>30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1827</v>
      </c>
    </row>
    <row r="38" spans="1:5" ht="12.75">
      <c r="A38" s="35" t="s">
        <v>58</v>
      </c>
      <c r="E38" s="40" t="s">
        <v>1822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1828</v>
      </c>
      <c s="35" t="s">
        <v>52</v>
      </c>
      <c s="6" t="s">
        <v>1829</v>
      </c>
      <c s="36" t="s">
        <v>71</v>
      </c>
      <c s="37">
        <v>100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1830</v>
      </c>
    </row>
    <row r="42" spans="1:5" ht="12.75">
      <c r="A42" s="35" t="s">
        <v>58</v>
      </c>
      <c r="E42" s="40" t="s">
        <v>1831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1832</v>
      </c>
      <c s="35" t="s">
        <v>52</v>
      </c>
      <c s="6" t="s">
        <v>1833</v>
      </c>
      <c s="36" t="s">
        <v>71</v>
      </c>
      <c s="37">
        <v>120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1834</v>
      </c>
    </row>
    <row r="46" spans="1:5" ht="12.75">
      <c r="A46" s="35" t="s">
        <v>58</v>
      </c>
      <c r="E46" s="40" t="s">
        <v>1835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1510</v>
      </c>
      <c s="35" t="s">
        <v>52</v>
      </c>
      <c s="6" t="s">
        <v>1511</v>
      </c>
      <c s="36" t="s">
        <v>110</v>
      </c>
      <c s="37">
        <v>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1834</v>
      </c>
    </row>
    <row r="50" spans="1:5" ht="12.75">
      <c r="A50" s="35" t="s">
        <v>58</v>
      </c>
      <c r="E50" s="40" t="s">
        <v>1835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1512</v>
      </c>
      <c s="35" t="s">
        <v>52</v>
      </c>
      <c s="6" t="s">
        <v>1513</v>
      </c>
      <c s="36" t="s">
        <v>110</v>
      </c>
      <c s="37">
        <v>20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1830</v>
      </c>
    </row>
    <row r="54" spans="1:5" ht="12.75">
      <c r="A54" s="35" t="s">
        <v>58</v>
      </c>
      <c r="E54" s="40" t="s">
        <v>1831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673</v>
      </c>
      <c s="35" t="s">
        <v>52</v>
      </c>
      <c s="6" t="s">
        <v>674</v>
      </c>
      <c s="36" t="s">
        <v>110</v>
      </c>
      <c s="37">
        <v>40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1836</v>
      </c>
    </row>
    <row r="58" spans="1:5" ht="12.75">
      <c r="A58" s="35" t="s">
        <v>58</v>
      </c>
      <c r="E58" s="40" t="s">
        <v>1831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1837</v>
      </c>
      <c s="35" t="s">
        <v>52</v>
      </c>
      <c s="6" t="s">
        <v>1838</v>
      </c>
      <c s="36" t="s">
        <v>110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25.5">
      <c r="A61" s="35" t="s">
        <v>56</v>
      </c>
      <c r="E61" s="39" t="s">
        <v>1839</v>
      </c>
    </row>
    <row r="62" spans="1:5" ht="12.75">
      <c r="A62" s="35" t="s">
        <v>58</v>
      </c>
      <c r="E62" s="40" t="s">
        <v>1840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1841</v>
      </c>
      <c s="35" t="s">
        <v>52</v>
      </c>
      <c s="6" t="s">
        <v>1842</v>
      </c>
      <c s="36" t="s">
        <v>71</v>
      </c>
      <c s="37">
        <v>45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1843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1844</v>
      </c>
      <c s="35" t="s">
        <v>52</v>
      </c>
      <c s="6" t="s">
        <v>1845</v>
      </c>
      <c s="36" t="s">
        <v>71</v>
      </c>
      <c s="37">
        <v>180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1843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1846</v>
      </c>
      <c s="35" t="s">
        <v>52</v>
      </c>
      <c s="6" t="s">
        <v>1847</v>
      </c>
      <c s="36" t="s">
        <v>110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1843</v>
      </c>
    </row>
    <row r="75" spans="1:5" ht="12.75">
      <c r="A75" t="s">
        <v>60</v>
      </c>
      <c r="E75" s="39" t="s">
        <v>68</v>
      </c>
    </row>
    <row r="76" spans="1:16" ht="38.25">
      <c r="A76" t="s">
        <v>49</v>
      </c>
      <c s="34" t="s">
        <v>119</v>
      </c>
      <c s="34" t="s">
        <v>1848</v>
      </c>
      <c s="35" t="s">
        <v>52</v>
      </c>
      <c s="6" t="s">
        <v>1849</v>
      </c>
      <c s="36" t="s">
        <v>110</v>
      </c>
      <c s="37">
        <v>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1843</v>
      </c>
    </row>
    <row r="79" spans="1:5" ht="12.75">
      <c r="A79" t="s">
        <v>60</v>
      </c>
      <c r="E79" s="39" t="s">
        <v>68</v>
      </c>
    </row>
    <row r="80" spans="1:16" ht="38.25">
      <c r="A80" t="s">
        <v>49</v>
      </c>
      <c s="34" t="s">
        <v>122</v>
      </c>
      <c s="34" t="s">
        <v>1850</v>
      </c>
      <c s="35" t="s">
        <v>52</v>
      </c>
      <c s="6" t="s">
        <v>1851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1843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126</v>
      </c>
      <c s="35" t="s">
        <v>52</v>
      </c>
      <c s="6" t="s">
        <v>127</v>
      </c>
      <c s="36" t="s">
        <v>71</v>
      </c>
      <c s="37">
        <v>80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1843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1852</v>
      </c>
      <c s="35" t="s">
        <v>52</v>
      </c>
      <c s="6" t="s">
        <v>1853</v>
      </c>
      <c s="36" t="s">
        <v>71</v>
      </c>
      <c s="37">
        <v>20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1843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1854</v>
      </c>
      <c s="35" t="s">
        <v>52</v>
      </c>
      <c s="6" t="s">
        <v>1855</v>
      </c>
      <c s="36" t="s">
        <v>71</v>
      </c>
      <c s="37">
        <v>430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1843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1856</v>
      </c>
      <c s="35" t="s">
        <v>52</v>
      </c>
      <c s="6" t="s">
        <v>1857</v>
      </c>
      <c s="36" t="s">
        <v>71</v>
      </c>
      <c s="37">
        <v>15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1843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132</v>
      </c>
      <c s="35" t="s">
        <v>52</v>
      </c>
      <c s="6" t="s">
        <v>133</v>
      </c>
      <c s="36" t="s">
        <v>110</v>
      </c>
      <c s="37">
        <v>16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1843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1843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1406</v>
      </c>
      <c s="35" t="s">
        <v>52</v>
      </c>
      <c s="6" t="s">
        <v>1407</v>
      </c>
      <c s="36" t="s">
        <v>110</v>
      </c>
      <c s="37">
        <v>60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1843</v>
      </c>
    </row>
    <row r="111" spans="1:5" ht="12.75">
      <c r="A111" t="s">
        <v>60</v>
      </c>
      <c r="E111" s="39" t="s">
        <v>68</v>
      </c>
    </row>
    <row r="112" spans="1:16" ht="38.25">
      <c r="A112" t="s">
        <v>49</v>
      </c>
      <c s="34" t="s">
        <v>190</v>
      </c>
      <c s="34" t="s">
        <v>1858</v>
      </c>
      <c s="35" t="s">
        <v>52</v>
      </c>
      <c s="6" t="s">
        <v>1859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1860</v>
      </c>
    </row>
    <row r="114" spans="1:5" ht="12.75">
      <c r="A114" s="35" t="s">
        <v>58</v>
      </c>
      <c r="E114" s="40" t="s">
        <v>1861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1862</v>
      </c>
      <c s="35" t="s">
        <v>52</v>
      </c>
      <c s="6" t="s">
        <v>1863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1864</v>
      </c>
    </row>
    <row r="118" spans="1:5" ht="12.75">
      <c r="A118" s="35" t="s">
        <v>58</v>
      </c>
      <c r="E118" s="40" t="s">
        <v>1865</v>
      </c>
    </row>
    <row r="119" spans="1:5" ht="12.75">
      <c r="A119" t="s">
        <v>60</v>
      </c>
      <c r="E119" s="39" t="s">
        <v>68</v>
      </c>
    </row>
    <row r="120" spans="1:16" ht="25.5">
      <c r="A120" t="s">
        <v>49</v>
      </c>
      <c s="34" t="s">
        <v>196</v>
      </c>
      <c s="34" t="s">
        <v>1866</v>
      </c>
      <c s="35" t="s">
        <v>52</v>
      </c>
      <c s="6" t="s">
        <v>1867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1868</v>
      </c>
    </row>
    <row r="122" spans="1:5" ht="12.75">
      <c r="A122" s="35" t="s">
        <v>58</v>
      </c>
      <c r="E122" s="40" t="s">
        <v>1869</v>
      </c>
    </row>
    <row r="123" spans="1:5" ht="12.75">
      <c r="A123" t="s">
        <v>60</v>
      </c>
      <c r="E123" s="39" t="s">
        <v>68</v>
      </c>
    </row>
    <row r="124" spans="1:16" ht="38.25">
      <c r="A124" t="s">
        <v>49</v>
      </c>
      <c s="34" t="s">
        <v>199</v>
      </c>
      <c s="34" t="s">
        <v>1870</v>
      </c>
      <c s="35" t="s">
        <v>52</v>
      </c>
      <c s="6" t="s">
        <v>1871</v>
      </c>
      <c s="36" t="s">
        <v>110</v>
      </c>
      <c s="37">
        <v>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1872</v>
      </c>
    </row>
    <row r="126" spans="1:5" ht="12.75">
      <c r="A126" s="35" t="s">
        <v>58</v>
      </c>
      <c r="E126" s="40" t="s">
        <v>1869</v>
      </c>
    </row>
    <row r="127" spans="1:5" ht="12.75">
      <c r="A127" t="s">
        <v>60</v>
      </c>
      <c r="E127" s="39" t="s">
        <v>68</v>
      </c>
    </row>
    <row r="128" spans="1:16" ht="38.25">
      <c r="A128" t="s">
        <v>49</v>
      </c>
      <c s="34" t="s">
        <v>202</v>
      </c>
      <c s="34" t="s">
        <v>1873</v>
      </c>
      <c s="35" t="s">
        <v>52</v>
      </c>
      <c s="6" t="s">
        <v>1874</v>
      </c>
      <c s="36" t="s">
        <v>110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1875</v>
      </c>
    </row>
    <row r="130" spans="1:5" ht="12.75">
      <c r="A130" s="35" t="s">
        <v>58</v>
      </c>
      <c r="E130" s="40" t="s">
        <v>1869</v>
      </c>
    </row>
    <row r="131" spans="1:5" ht="12.75">
      <c r="A131" t="s">
        <v>60</v>
      </c>
      <c r="E131" s="39" t="s">
        <v>68</v>
      </c>
    </row>
    <row r="132" spans="1:16" ht="38.25">
      <c r="A132" t="s">
        <v>49</v>
      </c>
      <c s="34" t="s">
        <v>205</v>
      </c>
      <c s="34" t="s">
        <v>1876</v>
      </c>
      <c s="35" t="s">
        <v>52</v>
      </c>
      <c s="6" t="s">
        <v>1877</v>
      </c>
      <c s="36" t="s">
        <v>110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1878</v>
      </c>
    </row>
    <row r="134" spans="1:5" ht="12.75">
      <c r="A134" s="35" t="s">
        <v>58</v>
      </c>
      <c r="E134" s="40" t="s">
        <v>1869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1879</v>
      </c>
      <c s="35" t="s">
        <v>52</v>
      </c>
      <c s="6" t="s">
        <v>1880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1881</v>
      </c>
    </row>
    <row r="138" spans="1:5" ht="12.75">
      <c r="A138" s="35" t="s">
        <v>58</v>
      </c>
      <c r="E138" s="40" t="s">
        <v>1869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1882</v>
      </c>
      <c s="35" t="s">
        <v>52</v>
      </c>
      <c s="6" t="s">
        <v>1883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1884</v>
      </c>
    </row>
    <row r="142" spans="1:5" ht="12.75">
      <c r="A142" s="35" t="s">
        <v>58</v>
      </c>
      <c r="E142" s="40" t="s">
        <v>1885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1886</v>
      </c>
      <c s="35" t="s">
        <v>52</v>
      </c>
      <c s="6" t="s">
        <v>1887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1888</v>
      </c>
    </row>
    <row r="146" spans="1:5" ht="12.75">
      <c r="A146" s="35" t="s">
        <v>58</v>
      </c>
      <c r="E146" s="40" t="s">
        <v>1889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1890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1414</v>
      </c>
      <c s="35" t="s">
        <v>52</v>
      </c>
      <c s="6" t="s">
        <v>1415</v>
      </c>
      <c s="36" t="s">
        <v>110</v>
      </c>
      <c s="37">
        <v>4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1890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223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1890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1891</v>
      </c>
      <c s="35" t="s">
        <v>52</v>
      </c>
      <c s="6" t="s">
        <v>1892</v>
      </c>
      <c s="36" t="s">
        <v>110</v>
      </c>
      <c s="37">
        <v>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1893</v>
      </c>
    </row>
    <row r="162" spans="1:5" ht="12.75">
      <c r="A162" s="35" t="s">
        <v>58</v>
      </c>
      <c r="E162" s="40" t="s">
        <v>1894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1895</v>
      </c>
      <c s="35" t="s">
        <v>52</v>
      </c>
      <c s="6" t="s">
        <v>1896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1822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1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1811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1811</v>
      </c>
      <c r="E4" s="26" t="s">
        <v>1812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COUNTIFS(L8:L155,"=0",A8:A155,"P")+COUNTIFS(L8:L155,"",A8:A155,"P")+SUM(Q8:Q155)</f>
      </c>
    </row>
    <row r="8" spans="1:13" ht="12.75">
      <c r="A8" t="s">
        <v>44</v>
      </c>
      <c r="C8" s="28" t="s">
        <v>1899</v>
      </c>
      <c r="E8" s="30" t="s">
        <v>1898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83</v>
      </c>
      <c r="E14" s="33" t="s">
        <v>1818</v>
      </c>
      <c r="J14" s="32">
        <f>0</f>
      </c>
      <c s="32">
        <f>0</f>
      </c>
      <c s="32">
        <f>0+L15+L19+L23+L27+L31+L35+L39+L43+L47+L51+L55+L59+L63+L67+L71+L75+L79+L83+L87+L91+L95+L99+L103+L107+L111+L115+L119+L123+L127+L131+L135+L139+L143+L147+L151+L155</f>
      </c>
      <c s="32">
        <f>0+M15+M19+M23+M27+M31+M35+M39+M43+M47+M51+M55+M59+M63+M67+M71+M75+M79+M83+M87+M91+M95+M99+M103+M107+M111+M115+M119+M123+M127+M131+M135+M139+M143+M147+M151+M155</f>
      </c>
    </row>
    <row r="15" spans="1:16" ht="12.75">
      <c r="A15" t="s">
        <v>49</v>
      </c>
      <c s="34" t="s">
        <v>27</v>
      </c>
      <c s="34" t="s">
        <v>1900</v>
      </c>
      <c s="35" t="s">
        <v>52</v>
      </c>
      <c s="6" t="s">
        <v>1901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1902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673</v>
      </c>
      <c s="35" t="s">
        <v>52</v>
      </c>
      <c s="6" t="s">
        <v>674</v>
      </c>
      <c s="36" t="s">
        <v>110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1903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1904</v>
      </c>
      <c s="35" t="s">
        <v>52</v>
      </c>
      <c s="6" t="s">
        <v>1905</v>
      </c>
      <c s="36" t="s">
        <v>71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1906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1854</v>
      </c>
      <c s="35" t="s">
        <v>52</v>
      </c>
      <c s="6" t="s">
        <v>1855</v>
      </c>
      <c s="36" t="s">
        <v>71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1906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1396</v>
      </c>
      <c s="35" t="s">
        <v>52</v>
      </c>
      <c s="6" t="s">
        <v>1397</v>
      </c>
      <c s="36" t="s">
        <v>71</v>
      </c>
      <c s="37">
        <v>70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1906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1907</v>
      </c>
      <c s="35" t="s">
        <v>52</v>
      </c>
      <c s="6" t="s">
        <v>1908</v>
      </c>
      <c s="36" t="s">
        <v>71</v>
      </c>
      <c s="37">
        <v>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1906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1400</v>
      </c>
      <c s="35" t="s">
        <v>52</v>
      </c>
      <c s="6" t="s">
        <v>1401</v>
      </c>
      <c s="36" t="s">
        <v>71</v>
      </c>
      <c s="37">
        <v>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1906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1909</v>
      </c>
      <c s="35" t="s">
        <v>52</v>
      </c>
      <c s="6" t="s">
        <v>1910</v>
      </c>
      <c s="36" t="s">
        <v>71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1906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1404</v>
      </c>
      <c s="35" t="s">
        <v>52</v>
      </c>
      <c s="6" t="s">
        <v>1405</v>
      </c>
      <c s="36" t="s">
        <v>110</v>
      </c>
      <c s="37">
        <v>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1906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1406</v>
      </c>
      <c s="35" t="s">
        <v>52</v>
      </c>
      <c s="6" t="s">
        <v>1407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1906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1408</v>
      </c>
      <c s="35" t="s">
        <v>52</v>
      </c>
      <c s="6" t="s">
        <v>1409</v>
      </c>
      <c s="36" t="s">
        <v>110</v>
      </c>
      <c s="37">
        <v>10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1906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1911</v>
      </c>
      <c s="35" t="s">
        <v>52</v>
      </c>
      <c s="6" t="s">
        <v>1912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1906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1410</v>
      </c>
      <c s="35" t="s">
        <v>52</v>
      </c>
      <c s="6" t="s">
        <v>1411</v>
      </c>
      <c s="36" t="s">
        <v>110</v>
      </c>
      <c s="37">
        <v>28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1906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1913</v>
      </c>
      <c s="35" t="s">
        <v>52</v>
      </c>
      <c s="6" t="s">
        <v>1914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1903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1915</v>
      </c>
      <c s="35" t="s">
        <v>52</v>
      </c>
      <c s="6" t="s">
        <v>1916</v>
      </c>
      <c s="36" t="s">
        <v>110</v>
      </c>
      <c s="37">
        <v>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1903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1917</v>
      </c>
      <c s="35" t="s">
        <v>52</v>
      </c>
      <c s="6" t="s">
        <v>1918</v>
      </c>
      <c s="36" t="s">
        <v>110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1903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1919</v>
      </c>
      <c s="35" t="s">
        <v>52</v>
      </c>
      <c s="6" t="s">
        <v>1920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1903</v>
      </c>
    </row>
    <row r="82" spans="1:5" ht="12.75">
      <c r="A82" t="s">
        <v>60</v>
      </c>
      <c r="E82" s="39" t="s">
        <v>68</v>
      </c>
    </row>
    <row r="83" spans="1:16" ht="25.5">
      <c r="A83" t="s">
        <v>49</v>
      </c>
      <c s="34" t="s">
        <v>169</v>
      </c>
      <c s="34" t="s">
        <v>1921</v>
      </c>
      <c s="35" t="s">
        <v>52</v>
      </c>
      <c s="6" t="s">
        <v>1922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1903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1923</v>
      </c>
      <c s="35" t="s">
        <v>52</v>
      </c>
      <c s="6" t="s">
        <v>1924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1903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1925</v>
      </c>
      <c s="35" t="s">
        <v>52</v>
      </c>
      <c s="6" t="s">
        <v>1926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1903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1927</v>
      </c>
      <c s="35" t="s">
        <v>52</v>
      </c>
      <c s="6" t="s">
        <v>1928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1903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181</v>
      </c>
      <c s="34" t="s">
        <v>1929</v>
      </c>
      <c s="35" t="s">
        <v>52</v>
      </c>
      <c s="6" t="s">
        <v>1930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1903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1931</v>
      </c>
      <c s="35" t="s">
        <v>52</v>
      </c>
      <c s="6" t="s">
        <v>1932</v>
      </c>
      <c s="36" t="s">
        <v>443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1903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1933</v>
      </c>
      <c s="35" t="s">
        <v>52</v>
      </c>
      <c s="6" t="s">
        <v>1934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1903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1935</v>
      </c>
      <c s="35" t="s">
        <v>52</v>
      </c>
      <c s="6" t="s">
        <v>1936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1903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1937</v>
      </c>
      <c s="35" t="s">
        <v>52</v>
      </c>
      <c s="6" t="s">
        <v>1938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1903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1939</v>
      </c>
      <c s="35" t="s">
        <v>52</v>
      </c>
      <c s="6" t="s">
        <v>1940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1903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1941</v>
      </c>
      <c s="35" t="s">
        <v>52</v>
      </c>
      <c s="6" t="s">
        <v>1942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1903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1943</v>
      </c>
      <c s="35" t="s">
        <v>52</v>
      </c>
      <c s="6" t="s">
        <v>1944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1903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1416</v>
      </c>
      <c s="35" t="s">
        <v>52</v>
      </c>
      <c s="6" t="s">
        <v>1417</v>
      </c>
      <c s="36" t="s">
        <v>443</v>
      </c>
      <c s="37">
        <v>32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1903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1903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1903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1903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217</v>
      </c>
      <c s="34" t="s">
        <v>1947</v>
      </c>
      <c s="35" t="s">
        <v>52</v>
      </c>
      <c s="6" t="s">
        <v>1948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1903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220</v>
      </c>
      <c s="34" t="s">
        <v>1949</v>
      </c>
      <c s="35" t="s">
        <v>52</v>
      </c>
      <c s="6" t="s">
        <v>1950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1902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223</v>
      </c>
      <c s="34" t="s">
        <v>1951</v>
      </c>
      <c s="35" t="s">
        <v>52</v>
      </c>
      <c s="6" t="s">
        <v>1952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1902</v>
      </c>
    </row>
    <row r="158" spans="1:5" ht="12.75">
      <c r="A158" t="s">
        <v>60</v>
      </c>
      <c r="E15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1953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1953</v>
      </c>
      <c r="E4" s="26" t="s">
        <v>1954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COUNTIFS(L8:L106,"=0",A8:A106,"P")+COUNTIFS(L8:L106,"",A8:A106,"P")+SUM(Q8:Q106)</f>
      </c>
    </row>
    <row r="8" spans="1:13" ht="12.75">
      <c r="A8" t="s">
        <v>44</v>
      </c>
      <c r="C8" s="28" t="s">
        <v>1957</v>
      </c>
      <c r="E8" s="30" t="s">
        <v>1956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1958</v>
      </c>
      <c r="E9" s="33" t="s">
        <v>1959</v>
      </c>
      <c r="J9" s="32">
        <f>0</f>
      </c>
      <c s="32">
        <f>0</f>
      </c>
      <c s="32">
        <f>0+L10+L14+L18+L22+L26+L30+L34+L38+L42+L46+L50+L54+L58+L62+L66+L70+L74+L78+L82+L86+L90+L94+L98+L102+L106</f>
      </c>
      <c s="32">
        <f>0+M10+M14+M18+M22+M26+M30+M34+M38+M42+M46+M50+M54+M58+M62+M66+M70+M74+M78+M82+M86+M90+M94+M98+M102+M106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97219.243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65.75">
      <c r="A13" t="s">
        <v>60</v>
      </c>
      <c r="E13" s="39" t="s">
        <v>1960</v>
      </c>
    </row>
    <row r="14" spans="1:16" ht="25.5">
      <c r="A14" t="s">
        <v>49</v>
      </c>
      <c s="34" t="s">
        <v>27</v>
      </c>
      <c s="34" t="s">
        <v>1463</v>
      </c>
      <c s="35" t="s">
        <v>1464</v>
      </c>
      <c s="6" t="s">
        <v>1465</v>
      </c>
      <c s="36" t="s">
        <v>657</v>
      </c>
      <c s="37">
        <v>55376.139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65.75">
      <c r="A17" t="s">
        <v>60</v>
      </c>
      <c r="E17" s="39" t="s">
        <v>1960</v>
      </c>
    </row>
    <row r="18" spans="1:16" ht="25.5">
      <c r="A18" t="s">
        <v>49</v>
      </c>
      <c s="34" t="s">
        <v>26</v>
      </c>
      <c s="34" t="s">
        <v>1961</v>
      </c>
      <c s="35" t="s">
        <v>1962</v>
      </c>
      <c s="6" t="s">
        <v>1963</v>
      </c>
      <c s="36" t="s">
        <v>657</v>
      </c>
      <c s="37">
        <v>9489.997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65.75">
      <c r="A21" t="s">
        <v>60</v>
      </c>
      <c r="E21" s="39" t="s">
        <v>1960</v>
      </c>
    </row>
    <row r="22" spans="1:16" ht="25.5">
      <c r="A22" t="s">
        <v>49</v>
      </c>
      <c s="34" t="s">
        <v>72</v>
      </c>
      <c s="34" t="s">
        <v>1964</v>
      </c>
      <c s="35" t="s">
        <v>1965</v>
      </c>
      <c s="6" t="s">
        <v>1966</v>
      </c>
      <c s="36" t="s">
        <v>657</v>
      </c>
      <c s="37">
        <v>377.4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65.75">
      <c r="A25" t="s">
        <v>60</v>
      </c>
      <c r="E25" s="39" t="s">
        <v>1960</v>
      </c>
    </row>
    <row r="26" spans="1:16" ht="25.5">
      <c r="A26" t="s">
        <v>49</v>
      </c>
      <c s="34" t="s">
        <v>77</v>
      </c>
      <c s="34" t="s">
        <v>1967</v>
      </c>
      <c s="35" t="s">
        <v>1968</v>
      </c>
      <c s="6" t="s">
        <v>1969</v>
      </c>
      <c s="36" t="s">
        <v>657</v>
      </c>
      <c s="37">
        <v>1880.96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65.75">
      <c r="A29" t="s">
        <v>60</v>
      </c>
      <c r="E29" s="39" t="s">
        <v>1960</v>
      </c>
    </row>
    <row r="30" spans="1:16" ht="25.5">
      <c r="A30" t="s">
        <v>49</v>
      </c>
      <c s="34" t="s">
        <v>80</v>
      </c>
      <c s="34" t="s">
        <v>1970</v>
      </c>
      <c s="35" t="s">
        <v>1971</v>
      </c>
      <c s="6" t="s">
        <v>1972</v>
      </c>
      <c s="36" t="s">
        <v>657</v>
      </c>
      <c s="37">
        <v>8597.099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65.75">
      <c r="A33" t="s">
        <v>60</v>
      </c>
      <c r="E33" s="39" t="s">
        <v>1960</v>
      </c>
    </row>
    <row r="34" spans="1:16" ht="25.5">
      <c r="A34" t="s">
        <v>49</v>
      </c>
      <c s="34" t="s">
        <v>83</v>
      </c>
      <c s="34" t="s">
        <v>1973</v>
      </c>
      <c s="35" t="s">
        <v>1974</v>
      </c>
      <c s="6" t="s">
        <v>1975</v>
      </c>
      <c s="36" t="s">
        <v>657</v>
      </c>
      <c s="37">
        <v>23557.2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65.75">
      <c r="A37" t="s">
        <v>60</v>
      </c>
      <c r="E37" s="39" t="s">
        <v>1960</v>
      </c>
    </row>
    <row r="38" spans="1:16" ht="25.5">
      <c r="A38" t="s">
        <v>49</v>
      </c>
      <c s="34" t="s">
        <v>88</v>
      </c>
      <c s="34" t="s">
        <v>1976</v>
      </c>
      <c s="35" t="s">
        <v>1977</v>
      </c>
      <c s="6" t="s">
        <v>1978</v>
      </c>
      <c s="36" t="s">
        <v>657</v>
      </c>
      <c s="37">
        <v>4915.359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65.75">
      <c r="A41" t="s">
        <v>60</v>
      </c>
      <c r="E41" s="39" t="s">
        <v>1960</v>
      </c>
    </row>
    <row r="42" spans="1:16" ht="25.5">
      <c r="A42" t="s">
        <v>49</v>
      </c>
      <c s="34" t="s">
        <v>92</v>
      </c>
      <c s="34" t="s">
        <v>1979</v>
      </c>
      <c s="35" t="s">
        <v>1980</v>
      </c>
      <c s="6" t="s">
        <v>1981</v>
      </c>
      <c s="36" t="s">
        <v>657</v>
      </c>
      <c s="37">
        <v>110.459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65.75">
      <c r="A45" t="s">
        <v>60</v>
      </c>
      <c r="E45" s="39" t="s">
        <v>1960</v>
      </c>
    </row>
    <row r="46" spans="1:16" ht="25.5">
      <c r="A46" t="s">
        <v>49</v>
      </c>
      <c s="34" t="s">
        <v>95</v>
      </c>
      <c s="34" t="s">
        <v>1982</v>
      </c>
      <c s="35" t="s">
        <v>1983</v>
      </c>
      <c s="6" t="s">
        <v>1984</v>
      </c>
      <c s="36" t="s">
        <v>657</v>
      </c>
      <c s="37">
        <v>6788.46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65.75">
      <c r="A49" t="s">
        <v>60</v>
      </c>
      <c r="E49" s="39" t="s">
        <v>1960</v>
      </c>
    </row>
    <row r="50" spans="1:16" ht="25.5">
      <c r="A50" t="s">
        <v>49</v>
      </c>
      <c s="34" t="s">
        <v>98</v>
      </c>
      <c s="34" t="s">
        <v>1985</v>
      </c>
      <c s="35" t="s">
        <v>1986</v>
      </c>
      <c s="6" t="s">
        <v>1987</v>
      </c>
      <c s="36" t="s">
        <v>657</v>
      </c>
      <c s="37">
        <v>184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65.75">
      <c r="A53" t="s">
        <v>60</v>
      </c>
      <c r="E53" s="39" t="s">
        <v>1960</v>
      </c>
    </row>
    <row r="54" spans="1:16" ht="25.5">
      <c r="A54" t="s">
        <v>49</v>
      </c>
      <c s="34" t="s">
        <v>101</v>
      </c>
      <c s="34" t="s">
        <v>1988</v>
      </c>
      <c s="35" t="s">
        <v>1989</v>
      </c>
      <c s="6" t="s">
        <v>1990</v>
      </c>
      <c s="36" t="s">
        <v>657</v>
      </c>
      <c s="37">
        <v>1.5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</v>
      </c>
    </row>
    <row r="57" spans="1:5" ht="165.75">
      <c r="A57" t="s">
        <v>60</v>
      </c>
      <c r="E57" s="39" t="s">
        <v>1960</v>
      </c>
    </row>
    <row r="58" spans="1:16" ht="25.5">
      <c r="A58" t="s">
        <v>49</v>
      </c>
      <c s="34" t="s">
        <v>104</v>
      </c>
      <c s="34" t="s">
        <v>1991</v>
      </c>
      <c s="35" t="s">
        <v>1992</v>
      </c>
      <c s="6" t="s">
        <v>1993</v>
      </c>
      <c s="36" t="s">
        <v>657</v>
      </c>
      <c s="37">
        <v>4.43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165.75">
      <c r="A61" t="s">
        <v>60</v>
      </c>
      <c r="E61" s="39" t="s">
        <v>1960</v>
      </c>
    </row>
    <row r="62" spans="1:16" ht="25.5">
      <c r="A62" t="s">
        <v>49</v>
      </c>
      <c s="34" t="s">
        <v>107</v>
      </c>
      <c s="34" t="s">
        <v>1994</v>
      </c>
      <c s="35" t="s">
        <v>1995</v>
      </c>
      <c s="6" t="s">
        <v>1996</v>
      </c>
      <c s="36" t="s">
        <v>657</v>
      </c>
      <c s="37">
        <v>5.187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65.75">
      <c r="A65" t="s">
        <v>60</v>
      </c>
      <c r="E65" s="39" t="s">
        <v>1960</v>
      </c>
    </row>
    <row r="66" spans="1:16" ht="25.5">
      <c r="A66" t="s">
        <v>49</v>
      </c>
      <c s="34" t="s">
        <v>112</v>
      </c>
      <c s="34" t="s">
        <v>1997</v>
      </c>
      <c s="35" t="s">
        <v>1998</v>
      </c>
      <c s="6" t="s">
        <v>1999</v>
      </c>
      <c s="36" t="s">
        <v>657</v>
      </c>
      <c s="37">
        <v>7.987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</v>
      </c>
    </row>
    <row r="69" spans="1:5" ht="165.75">
      <c r="A69" t="s">
        <v>60</v>
      </c>
      <c r="E69" s="39" t="s">
        <v>1960</v>
      </c>
    </row>
    <row r="70" spans="1:16" ht="25.5">
      <c r="A70" t="s">
        <v>49</v>
      </c>
      <c s="34" t="s">
        <v>115</v>
      </c>
      <c s="34" t="s">
        <v>2000</v>
      </c>
      <c s="35" t="s">
        <v>2001</v>
      </c>
      <c s="6" t="s">
        <v>2002</v>
      </c>
      <c s="36" t="s">
        <v>657</v>
      </c>
      <c s="37">
        <v>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65.75">
      <c r="A73" t="s">
        <v>60</v>
      </c>
      <c r="E73" s="39" t="s">
        <v>1960</v>
      </c>
    </row>
    <row r="74" spans="1:16" ht="25.5">
      <c r="A74" t="s">
        <v>49</v>
      </c>
      <c s="34" t="s">
        <v>119</v>
      </c>
      <c s="34" t="s">
        <v>2003</v>
      </c>
      <c s="35" t="s">
        <v>2004</v>
      </c>
      <c s="6" t="s">
        <v>2005</v>
      </c>
      <c s="36" t="s">
        <v>657</v>
      </c>
      <c s="37">
        <v>0.9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65.75">
      <c r="A77" t="s">
        <v>60</v>
      </c>
      <c r="E77" s="39" t="s">
        <v>1960</v>
      </c>
    </row>
    <row r="78" spans="1:16" ht="38.25">
      <c r="A78" t="s">
        <v>49</v>
      </c>
      <c s="34" t="s">
        <v>122</v>
      </c>
      <c s="34" t="s">
        <v>2006</v>
      </c>
      <c s="35" t="s">
        <v>2007</v>
      </c>
      <c s="6" t="s">
        <v>2008</v>
      </c>
      <c s="36" t="s">
        <v>657</v>
      </c>
      <c s="37">
        <v>104.26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65.75">
      <c r="A81" t="s">
        <v>60</v>
      </c>
      <c r="E81" s="39" t="s">
        <v>1960</v>
      </c>
    </row>
    <row r="82" spans="1:16" ht="25.5">
      <c r="A82" t="s">
        <v>49</v>
      </c>
      <c s="34" t="s">
        <v>169</v>
      </c>
      <c s="34" t="s">
        <v>2009</v>
      </c>
      <c s="35" t="s">
        <v>2010</v>
      </c>
      <c s="6" t="s">
        <v>2011</v>
      </c>
      <c s="36" t="s">
        <v>657</v>
      </c>
      <c s="37">
        <v>13573.986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65.75">
      <c r="A85" t="s">
        <v>60</v>
      </c>
      <c r="E85" s="39" t="s">
        <v>1960</v>
      </c>
    </row>
    <row r="86" spans="1:16" ht="25.5">
      <c r="A86" t="s">
        <v>49</v>
      </c>
      <c s="34" t="s">
        <v>172</v>
      </c>
      <c s="34" t="s">
        <v>2012</v>
      </c>
      <c s="35" t="s">
        <v>2013</v>
      </c>
      <c s="6" t="s">
        <v>2014</v>
      </c>
      <c s="36" t="s">
        <v>657</v>
      </c>
      <c s="37">
        <v>8.054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65.75">
      <c r="A89" t="s">
        <v>60</v>
      </c>
      <c r="E89" s="39" t="s">
        <v>1960</v>
      </c>
    </row>
    <row r="90" spans="1:16" ht="25.5">
      <c r="A90" t="s">
        <v>49</v>
      </c>
      <c s="34" t="s">
        <v>175</v>
      </c>
      <c s="34" t="s">
        <v>2015</v>
      </c>
      <c s="35" t="s">
        <v>2016</v>
      </c>
      <c s="6" t="s">
        <v>2017</v>
      </c>
      <c s="36" t="s">
        <v>657</v>
      </c>
      <c s="37">
        <v>0.5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65.75">
      <c r="A93" t="s">
        <v>60</v>
      </c>
      <c r="E93" s="39" t="s">
        <v>1960</v>
      </c>
    </row>
    <row r="94" spans="1:16" ht="25.5">
      <c r="A94" t="s">
        <v>49</v>
      </c>
      <c s="34" t="s">
        <v>178</v>
      </c>
      <c s="34" t="s">
        <v>2018</v>
      </c>
      <c s="35" t="s">
        <v>2019</v>
      </c>
      <c s="6" t="s">
        <v>2020</v>
      </c>
      <c s="36" t="s">
        <v>657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65.75">
      <c r="A97" t="s">
        <v>60</v>
      </c>
      <c r="E97" s="39" t="s">
        <v>1960</v>
      </c>
    </row>
    <row r="98" spans="1:16" ht="25.5">
      <c r="A98" t="s">
        <v>49</v>
      </c>
      <c s="34" t="s">
        <v>181</v>
      </c>
      <c s="34" t="s">
        <v>2021</v>
      </c>
      <c s="35" t="s">
        <v>2022</v>
      </c>
      <c s="6" t="s">
        <v>2023</v>
      </c>
      <c s="36" t="s">
        <v>657</v>
      </c>
      <c s="37">
        <v>0.57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65.75">
      <c r="A101" t="s">
        <v>60</v>
      </c>
      <c r="E101" s="39" t="s">
        <v>1960</v>
      </c>
    </row>
    <row r="102" spans="1:16" ht="25.5">
      <c r="A102" t="s">
        <v>49</v>
      </c>
      <c s="34" t="s">
        <v>184</v>
      </c>
      <c s="34" t="s">
        <v>2024</v>
      </c>
      <c s="35" t="s">
        <v>2025</v>
      </c>
      <c s="6" t="s">
        <v>2026</v>
      </c>
      <c s="36" t="s">
        <v>657</v>
      </c>
      <c s="37">
        <v>0.1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65.75">
      <c r="A105" t="s">
        <v>60</v>
      </c>
      <c r="E105" s="39" t="s">
        <v>1960</v>
      </c>
    </row>
    <row r="106" spans="1:16" ht="25.5">
      <c r="A106" t="s">
        <v>49</v>
      </c>
      <c s="34" t="s">
        <v>187</v>
      </c>
      <c s="34" t="s">
        <v>2027</v>
      </c>
      <c s="35" t="s">
        <v>2028</v>
      </c>
      <c s="6" t="s">
        <v>2029</v>
      </c>
      <c s="36" t="s">
        <v>657</v>
      </c>
      <c s="37">
        <v>4772.275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65.75">
      <c r="A109" t="s">
        <v>60</v>
      </c>
      <c r="E109" s="39" t="s">
        <v>2030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1953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1953</v>
      </c>
      <c r="E4" s="26" t="s">
        <v>1954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COUNTIFS(L8:L105,"=0",A8:A105,"P")+COUNTIFS(L8:L105,"",A8:A105,"P")+SUM(Q8:Q105)</f>
      </c>
    </row>
    <row r="8" spans="1:13" ht="12.75">
      <c r="A8" t="s">
        <v>44</v>
      </c>
      <c r="C8" s="28" t="s">
        <v>2033</v>
      </c>
      <c r="E8" s="30" t="s">
        <v>2032</v>
      </c>
      <c r="J8" s="29">
        <f>0+J9+J22+J67+J88</f>
      </c>
      <c s="29">
        <f>0+K9+K22+K67+K88</f>
      </c>
      <c s="29">
        <f>0+L9+L22+L67+L88</f>
      </c>
      <c s="29">
        <f>0+M9+M22+M67+M88</f>
      </c>
    </row>
    <row r="9" spans="1:13" ht="12.75">
      <c r="A9" t="s">
        <v>46</v>
      </c>
      <c r="C9" s="31" t="s">
        <v>50</v>
      </c>
      <c r="E9" s="33" t="s">
        <v>2034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2035</v>
      </c>
      <c s="35" t="s">
        <v>52</v>
      </c>
      <c s="6" t="s">
        <v>2036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2037</v>
      </c>
    </row>
    <row r="12" spans="1:5" ht="12.75">
      <c r="A12" s="35" t="s">
        <v>58</v>
      </c>
      <c r="E12" s="40" t="s">
        <v>59</v>
      </c>
    </row>
    <row r="13" spans="1:5" ht="89.25">
      <c r="A13" t="s">
        <v>60</v>
      </c>
      <c r="E13" s="39" t="s">
        <v>2038</v>
      </c>
    </row>
    <row r="14" spans="1:16" ht="12.75">
      <c r="A14" t="s">
        <v>49</v>
      </c>
      <c s="34" t="s">
        <v>27</v>
      </c>
      <c s="34" t="s">
        <v>2039</v>
      </c>
      <c s="35" t="s">
        <v>52</v>
      </c>
      <c s="6" t="s">
        <v>2040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2041</v>
      </c>
    </row>
    <row r="16" spans="1:5" ht="12.75">
      <c r="A16" s="35" t="s">
        <v>58</v>
      </c>
      <c r="E16" s="40" t="s">
        <v>59</v>
      </c>
    </row>
    <row r="17" spans="1:5" ht="102">
      <c r="A17" t="s">
        <v>60</v>
      </c>
      <c r="E17" s="39" t="s">
        <v>2042</v>
      </c>
    </row>
    <row r="18" spans="1:16" ht="12.75">
      <c r="A18" t="s">
        <v>49</v>
      </c>
      <c s="34" t="s">
        <v>26</v>
      </c>
      <c s="34" t="s">
        <v>2043</v>
      </c>
      <c s="35" t="s">
        <v>52</v>
      </c>
      <c s="6" t="s">
        <v>2044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2045</v>
      </c>
    </row>
    <row r="20" spans="1:5" ht="12.75">
      <c r="A20" s="35" t="s">
        <v>58</v>
      </c>
      <c r="E20" s="40" t="s">
        <v>59</v>
      </c>
    </row>
    <row r="21" spans="1:5" ht="38.25">
      <c r="A21" t="s">
        <v>60</v>
      </c>
      <c r="E21" s="39" t="s">
        <v>2046</v>
      </c>
    </row>
    <row r="22" spans="1:13" ht="12.75">
      <c r="A22" t="s">
        <v>46</v>
      </c>
      <c r="C22" s="31" t="s">
        <v>27</v>
      </c>
      <c r="E22" s="33" t="s">
        <v>2047</v>
      </c>
      <c r="J22" s="32">
        <f>0</f>
      </c>
      <c s="32">
        <f>0</f>
      </c>
      <c s="32">
        <f>0+L23+L27+L31+L35+L39+L43+L47+L51+L55+L59+L63</f>
      </c>
      <c s="32">
        <f>0+M23+M27+M31+M35+M39+M43+M47+M51+M55+M59+M63</f>
      </c>
    </row>
    <row r="23" spans="1:16" ht="12.75">
      <c r="A23" t="s">
        <v>49</v>
      </c>
      <c s="34" t="s">
        <v>72</v>
      </c>
      <c s="34" t="s">
        <v>2048</v>
      </c>
      <c s="35" t="s">
        <v>52</v>
      </c>
      <c s="6" t="s">
        <v>2049</v>
      </c>
      <c s="36" t="s">
        <v>54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12.75">
      <c r="A24" s="35" t="s">
        <v>56</v>
      </c>
      <c r="E24" s="39" t="s">
        <v>2050</v>
      </c>
    </row>
    <row r="25" spans="1:5" ht="12.75">
      <c r="A25" s="35" t="s">
        <v>58</v>
      </c>
      <c r="E25" s="40" t="s">
        <v>59</v>
      </c>
    </row>
    <row r="26" spans="1:5" ht="89.25">
      <c r="A26" t="s">
        <v>60</v>
      </c>
      <c r="E26" s="39" t="s">
        <v>2051</v>
      </c>
    </row>
    <row r="27" spans="1:16" ht="12.75">
      <c r="A27" t="s">
        <v>49</v>
      </c>
      <c s="34" t="s">
        <v>77</v>
      </c>
      <c s="34" t="s">
        <v>2052</v>
      </c>
      <c s="35" t="s">
        <v>52</v>
      </c>
      <c s="6" t="s">
        <v>2053</v>
      </c>
      <c s="36" t="s">
        <v>54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2054</v>
      </c>
    </row>
    <row r="29" spans="1:5" ht="12.75">
      <c r="A29" s="35" t="s">
        <v>58</v>
      </c>
      <c r="E29" s="40" t="s">
        <v>59</v>
      </c>
    </row>
    <row r="30" spans="1:5" ht="76.5">
      <c r="A30" t="s">
        <v>60</v>
      </c>
      <c r="E30" s="39" t="s">
        <v>2055</v>
      </c>
    </row>
    <row r="31" spans="1:16" ht="12.75">
      <c r="A31" t="s">
        <v>49</v>
      </c>
      <c s="34" t="s">
        <v>80</v>
      </c>
      <c s="34" t="s">
        <v>2056</v>
      </c>
      <c s="35" t="s">
        <v>52</v>
      </c>
      <c s="6" t="s">
        <v>2057</v>
      </c>
      <c s="36" t="s">
        <v>54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55</v>
      </c>
      <c>
        <f>(M31*21)/100</f>
      </c>
      <c t="s">
        <v>27</v>
      </c>
    </row>
    <row r="32" spans="1:5" ht="12.75">
      <c r="A32" s="35" t="s">
        <v>56</v>
      </c>
      <c r="E32" s="39" t="s">
        <v>2058</v>
      </c>
    </row>
    <row r="33" spans="1:5" ht="12.75">
      <c r="A33" s="35" t="s">
        <v>58</v>
      </c>
      <c r="E33" s="40" t="s">
        <v>59</v>
      </c>
    </row>
    <row r="34" spans="1:5" ht="63.75">
      <c r="A34" t="s">
        <v>60</v>
      </c>
      <c r="E34" s="39" t="s">
        <v>2059</v>
      </c>
    </row>
    <row r="35" spans="1:16" ht="12.75">
      <c r="A35" t="s">
        <v>49</v>
      </c>
      <c s="34" t="s">
        <v>83</v>
      </c>
      <c s="34" t="s">
        <v>2060</v>
      </c>
      <c s="35" t="s">
        <v>52</v>
      </c>
      <c s="6" t="s">
        <v>2061</v>
      </c>
      <c s="36" t="s">
        <v>54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55</v>
      </c>
      <c>
        <f>(M35*21)/100</f>
      </c>
      <c t="s">
        <v>27</v>
      </c>
    </row>
    <row r="36" spans="1:5" ht="12.75">
      <c r="A36" s="35" t="s">
        <v>56</v>
      </c>
      <c r="E36" s="39" t="s">
        <v>2062</v>
      </c>
    </row>
    <row r="37" spans="1:5" ht="12.75">
      <c r="A37" s="35" t="s">
        <v>58</v>
      </c>
      <c r="E37" s="40" t="s">
        <v>2063</v>
      </c>
    </row>
    <row r="38" spans="1:5" ht="12.75">
      <c r="A38" t="s">
        <v>60</v>
      </c>
      <c r="E38" s="39" t="s">
        <v>2064</v>
      </c>
    </row>
    <row r="39" spans="1:16" ht="12.75">
      <c r="A39" t="s">
        <v>49</v>
      </c>
      <c s="34" t="s">
        <v>88</v>
      </c>
      <c s="34" t="s">
        <v>2065</v>
      </c>
      <c s="35" t="s">
        <v>52</v>
      </c>
      <c s="6" t="s">
        <v>2066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2062</v>
      </c>
    </row>
    <row r="41" spans="1:5" ht="12.75">
      <c r="A41" s="35" t="s">
        <v>58</v>
      </c>
      <c r="E41" s="40" t="s">
        <v>2063</v>
      </c>
    </row>
    <row r="42" spans="1:5" ht="12.75">
      <c r="A42" t="s">
        <v>60</v>
      </c>
      <c r="E42" s="39" t="s">
        <v>2064</v>
      </c>
    </row>
    <row r="43" spans="1:16" ht="12.75">
      <c r="A43" t="s">
        <v>49</v>
      </c>
      <c s="34" t="s">
        <v>92</v>
      </c>
      <c s="34" t="s">
        <v>2067</v>
      </c>
      <c s="35" t="s">
        <v>52</v>
      </c>
      <c s="6" t="s">
        <v>2068</v>
      </c>
      <c s="36" t="s">
        <v>54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55</v>
      </c>
      <c>
        <f>(M43*21)/100</f>
      </c>
      <c t="s">
        <v>27</v>
      </c>
    </row>
    <row r="44" spans="1:5" ht="25.5">
      <c r="A44" s="35" t="s">
        <v>56</v>
      </c>
      <c r="E44" s="39" t="s">
        <v>2069</v>
      </c>
    </row>
    <row r="45" spans="1:5" ht="12.75">
      <c r="A45" s="35" t="s">
        <v>58</v>
      </c>
      <c r="E45" s="40" t="s">
        <v>2063</v>
      </c>
    </row>
    <row r="46" spans="1:5" ht="51">
      <c r="A46" t="s">
        <v>60</v>
      </c>
      <c r="E46" s="39" t="s">
        <v>2070</v>
      </c>
    </row>
    <row r="47" spans="1:16" ht="12.75">
      <c r="A47" t="s">
        <v>49</v>
      </c>
      <c s="34" t="s">
        <v>95</v>
      </c>
      <c s="34" t="s">
        <v>2071</v>
      </c>
      <c s="35" t="s">
        <v>52</v>
      </c>
      <c s="6" t="s">
        <v>2072</v>
      </c>
      <c s="36" t="s">
        <v>2073</v>
      </c>
      <c s="37">
        <v>180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2074</v>
      </c>
    </row>
    <row r="51" spans="1:16" ht="12.75">
      <c r="A51" t="s">
        <v>49</v>
      </c>
      <c s="34" t="s">
        <v>98</v>
      </c>
      <c s="34" t="s">
        <v>2075</v>
      </c>
      <c s="35" t="s">
        <v>52</v>
      </c>
      <c s="6" t="s">
        <v>2076</v>
      </c>
      <c s="36" t="s">
        <v>54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2077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2078</v>
      </c>
      <c s="35" t="s">
        <v>52</v>
      </c>
      <c s="6" t="s">
        <v>2079</v>
      </c>
      <c s="36" t="s">
        <v>54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55</v>
      </c>
      <c>
        <f>(M55*21)/100</f>
      </c>
      <c t="s">
        <v>27</v>
      </c>
    </row>
    <row r="56" spans="1:5" ht="12.75">
      <c r="A56" s="35" t="s">
        <v>56</v>
      </c>
      <c r="E56" s="39" t="s">
        <v>2080</v>
      </c>
    </row>
    <row r="57" spans="1:5" ht="12.75">
      <c r="A57" s="35" t="s">
        <v>58</v>
      </c>
      <c r="E57" s="40" t="s">
        <v>52</v>
      </c>
    </row>
    <row r="58" spans="1:5" ht="306">
      <c r="A58" t="s">
        <v>60</v>
      </c>
      <c r="E58" s="39" t="s">
        <v>2081</v>
      </c>
    </row>
    <row r="59" spans="1:16" ht="12.75">
      <c r="A59" t="s">
        <v>49</v>
      </c>
      <c s="34" t="s">
        <v>104</v>
      </c>
      <c s="34" t="s">
        <v>2082</v>
      </c>
      <c s="35" t="s">
        <v>52</v>
      </c>
      <c s="6" t="s">
        <v>2083</v>
      </c>
      <c s="36" t="s">
        <v>54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55</v>
      </c>
      <c>
        <f>(M59*21)/100</f>
      </c>
      <c t="s">
        <v>27</v>
      </c>
    </row>
    <row r="60" spans="1:5" ht="12.75">
      <c r="A60" s="35" t="s">
        <v>56</v>
      </c>
      <c r="E60" s="39" t="s">
        <v>2084</v>
      </c>
    </row>
    <row r="61" spans="1:5" ht="12.75">
      <c r="A61" s="35" t="s">
        <v>58</v>
      </c>
      <c r="E61" s="40" t="s">
        <v>52</v>
      </c>
    </row>
    <row r="62" spans="1:5" ht="293.25">
      <c r="A62" t="s">
        <v>60</v>
      </c>
      <c r="E62" s="39" t="s">
        <v>2085</v>
      </c>
    </row>
    <row r="63" spans="1:16" ht="12.75">
      <c r="A63" t="s">
        <v>49</v>
      </c>
      <c s="34" t="s">
        <v>107</v>
      </c>
      <c s="34" t="s">
        <v>2086</v>
      </c>
      <c s="35" t="s">
        <v>52</v>
      </c>
      <c s="6" t="s">
        <v>2087</v>
      </c>
      <c s="36" t="s">
        <v>2073</v>
      </c>
      <c s="37">
        <v>315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2088</v>
      </c>
    </row>
    <row r="66" spans="1:5" ht="12.75">
      <c r="A66" t="s">
        <v>60</v>
      </c>
      <c r="E66" s="39" t="s">
        <v>2074</v>
      </c>
    </row>
    <row r="67" spans="1:13" ht="12.75">
      <c r="A67" t="s">
        <v>46</v>
      </c>
      <c r="C67" s="31" t="s">
        <v>26</v>
      </c>
      <c r="E67" s="33" t="s">
        <v>2089</v>
      </c>
      <c r="J67" s="32">
        <f>0</f>
      </c>
      <c s="32">
        <f>0</f>
      </c>
      <c s="32">
        <f>0+L68+L72+L76+L80+L84</f>
      </c>
      <c s="32">
        <f>0+M68+M72+M76+M80+M84</f>
      </c>
    </row>
    <row r="68" spans="1:16" ht="25.5">
      <c r="A68" t="s">
        <v>49</v>
      </c>
      <c s="34" t="s">
        <v>278</v>
      </c>
      <c s="34" t="s">
        <v>1976</v>
      </c>
      <c s="35" t="s">
        <v>1977</v>
      </c>
      <c s="6" t="s">
        <v>1978</v>
      </c>
      <c s="36" t="s">
        <v>657</v>
      </c>
      <c s="37">
        <v>4761.275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25.5">
      <c r="A69" s="35" t="s">
        <v>56</v>
      </c>
      <c r="E69" s="39" t="s">
        <v>658</v>
      </c>
    </row>
    <row r="70" spans="1:5" ht="12.75">
      <c r="A70" s="35" t="s">
        <v>58</v>
      </c>
      <c r="E70" s="40" t="s">
        <v>2090</v>
      </c>
    </row>
    <row r="71" spans="1:5" ht="25.5">
      <c r="A71" t="s">
        <v>60</v>
      </c>
      <c r="E71" s="39" t="s">
        <v>658</v>
      </c>
    </row>
    <row r="72" spans="1:16" ht="12.75">
      <c r="A72" t="s">
        <v>49</v>
      </c>
      <c s="34" t="s">
        <v>281</v>
      </c>
      <c s="34" t="s">
        <v>2091</v>
      </c>
      <c s="35" t="s">
        <v>52</v>
      </c>
      <c s="6" t="s">
        <v>2092</v>
      </c>
      <c s="36" t="s">
        <v>2093</v>
      </c>
      <c s="37">
        <v>106995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2094</v>
      </c>
    </row>
    <row r="75" spans="1:5" ht="12.75">
      <c r="A75" t="s">
        <v>60</v>
      </c>
      <c r="E75" s="39" t="s">
        <v>2095</v>
      </c>
    </row>
    <row r="76" spans="1:16" ht="12.75">
      <c r="A76" t="s">
        <v>49</v>
      </c>
      <c s="34" t="s">
        <v>284</v>
      </c>
      <c s="34" t="s">
        <v>2096</v>
      </c>
      <c s="35" t="s">
        <v>52</v>
      </c>
      <c s="6" t="s">
        <v>2097</v>
      </c>
      <c s="36" t="s">
        <v>110</v>
      </c>
      <c s="37">
        <v>8853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2098</v>
      </c>
    </row>
    <row r="79" spans="1:5" ht="12.75">
      <c r="A79" t="s">
        <v>60</v>
      </c>
      <c r="E79" s="39" t="s">
        <v>2095</v>
      </c>
    </row>
    <row r="80" spans="1:16" ht="12.75">
      <c r="A80" t="s">
        <v>49</v>
      </c>
      <c s="34" t="s">
        <v>287</v>
      </c>
      <c s="34" t="s">
        <v>2099</v>
      </c>
      <c s="35" t="s">
        <v>52</v>
      </c>
      <c s="6" t="s">
        <v>2100</v>
      </c>
      <c s="36" t="s">
        <v>110</v>
      </c>
      <c s="37">
        <v>68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2098</v>
      </c>
    </row>
    <row r="83" spans="1:5" ht="12.75">
      <c r="A83" t="s">
        <v>60</v>
      </c>
      <c r="E83" s="39" t="s">
        <v>2095</v>
      </c>
    </row>
    <row r="84" spans="1:16" ht="25.5">
      <c r="A84" t="s">
        <v>49</v>
      </c>
      <c s="34" t="s">
        <v>305</v>
      </c>
      <c s="34" t="s">
        <v>2027</v>
      </c>
      <c s="35" t="s">
        <v>2028</v>
      </c>
      <c s="6" t="s">
        <v>2029</v>
      </c>
      <c s="36" t="s">
        <v>657</v>
      </c>
      <c s="37">
        <v>4761.275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55</v>
      </c>
      <c>
        <f>(M84*21)/100</f>
      </c>
      <c t="s">
        <v>27</v>
      </c>
    </row>
    <row r="85" spans="1:5" ht="25.5">
      <c r="A85" s="35" t="s">
        <v>56</v>
      </c>
      <c r="E85" s="39" t="s">
        <v>658</v>
      </c>
    </row>
    <row r="86" spans="1:5" ht="12.75">
      <c r="A86" s="35" t="s">
        <v>58</v>
      </c>
      <c r="E86" s="40" t="s">
        <v>2090</v>
      </c>
    </row>
    <row r="87" spans="1:5" ht="12.75">
      <c r="A87" t="s">
        <v>60</v>
      </c>
      <c r="E87" s="39" t="s">
        <v>52</v>
      </c>
    </row>
    <row r="88" spans="1:13" ht="12.75">
      <c r="A88" t="s">
        <v>46</v>
      </c>
      <c r="C88" s="31" t="s">
        <v>72</v>
      </c>
      <c r="E88" s="33" t="s">
        <v>2101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290</v>
      </c>
      <c s="34" t="s">
        <v>2102</v>
      </c>
      <c s="35" t="s">
        <v>52</v>
      </c>
      <c s="6" t="s">
        <v>2103</v>
      </c>
      <c s="36" t="s">
        <v>110</v>
      </c>
      <c s="37">
        <v>2500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2104</v>
      </c>
    </row>
    <row r="91" spans="1:5" ht="12.75">
      <c r="A91" s="35" t="s">
        <v>58</v>
      </c>
      <c r="E91" s="40" t="s">
        <v>2105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293</v>
      </c>
      <c s="34" t="s">
        <v>2106</v>
      </c>
      <c s="35" t="s">
        <v>52</v>
      </c>
      <c s="6" t="s">
        <v>2107</v>
      </c>
      <c s="36" t="s">
        <v>110</v>
      </c>
      <c s="37">
        <v>2300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2108</v>
      </c>
    </row>
    <row r="95" spans="1:5" ht="25.5">
      <c r="A95" s="35" t="s">
        <v>58</v>
      </c>
      <c r="E95" s="40" t="s">
        <v>2109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296</v>
      </c>
      <c s="34" t="s">
        <v>2110</v>
      </c>
      <c s="35" t="s">
        <v>570</v>
      </c>
      <c s="6" t="s">
        <v>2111</v>
      </c>
      <c s="36" t="s">
        <v>110</v>
      </c>
      <c s="37">
        <v>590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2112</v>
      </c>
    </row>
    <row r="99" spans="1:5" ht="51">
      <c r="A99" s="35" t="s">
        <v>58</v>
      </c>
      <c r="E99" s="40" t="s">
        <v>2113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299</v>
      </c>
      <c s="34" t="s">
        <v>2114</v>
      </c>
      <c s="35" t="s">
        <v>52</v>
      </c>
      <c s="6" t="s">
        <v>2115</v>
      </c>
      <c s="36" t="s">
        <v>110</v>
      </c>
      <c s="37">
        <v>5000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2116</v>
      </c>
    </row>
    <row r="103" spans="1:5" ht="12.75">
      <c r="A103" s="35" t="s">
        <v>58</v>
      </c>
      <c r="E103" s="40" t="s">
        <v>2117</v>
      </c>
    </row>
    <row r="104" spans="1:5" ht="102">
      <c r="A104" t="s">
        <v>60</v>
      </c>
      <c r="E104" s="39" t="s">
        <v>2118</v>
      </c>
    </row>
    <row r="105" spans="1:16" ht="25.5">
      <c r="A105" t="s">
        <v>49</v>
      </c>
      <c s="34" t="s">
        <v>302</v>
      </c>
      <c s="34" t="s">
        <v>2110</v>
      </c>
      <c s="35" t="s">
        <v>52</v>
      </c>
      <c s="6" t="s">
        <v>2111</v>
      </c>
      <c s="36" t="s">
        <v>110</v>
      </c>
      <c s="37">
        <v>368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2119</v>
      </c>
    </row>
    <row r="107" spans="1:5" ht="38.25">
      <c r="A107" s="35" t="s">
        <v>58</v>
      </c>
      <c r="E107" s="40" t="s">
        <v>2120</v>
      </c>
    </row>
    <row r="108" spans="1:5" ht="114.75">
      <c r="A108" t="s">
        <v>60</v>
      </c>
      <c r="E108" s="39" t="s">
        <v>2121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2126</v>
      </c>
      <c r="E8" s="30" t="s">
        <v>2125</v>
      </c>
      <c r="J8" s="29">
        <f>0+J9+J26+J91</f>
      </c>
      <c s="29">
        <f>0+K9+K26+K91</f>
      </c>
      <c s="29">
        <f>0+L9+L26+L91</f>
      </c>
      <c s="29">
        <f>0+M9+M26+M91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1973</v>
      </c>
      <c s="35" t="s">
        <v>1974</v>
      </c>
      <c s="6" t="s">
        <v>1975</v>
      </c>
      <c s="36" t="s">
        <v>657</v>
      </c>
      <c s="37">
        <v>6293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2127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1982</v>
      </c>
      <c s="35" t="s">
        <v>1983</v>
      </c>
      <c s="6" t="s">
        <v>1984</v>
      </c>
      <c s="36" t="s">
        <v>657</v>
      </c>
      <c s="37">
        <v>2950.66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2127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657</v>
      </c>
      <c s="37">
        <v>1.8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2127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1997</v>
      </c>
      <c s="35" t="s">
        <v>1998</v>
      </c>
      <c s="6" t="s">
        <v>1999</v>
      </c>
      <c s="36" t="s">
        <v>657</v>
      </c>
      <c s="37">
        <v>3.641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2127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77</v>
      </c>
      <c r="E26" s="33" t="s">
        <v>2128</v>
      </c>
      <c r="J26" s="32">
        <f>0</f>
      </c>
      <c s="32">
        <f>0</f>
      </c>
      <c s="32">
        <f>0+L27+L31+L35+L39+L43+L47+L51+L55+L59+L63+L67+L71+L75+L79+L83+L87</f>
      </c>
      <c s="32">
        <f>0+M27+M31+M35+M39+M43+M47+M51+M55+M59+M63+M67+M71+M75+M79+M83+M87</f>
      </c>
    </row>
    <row r="27" spans="1:16" ht="12.75">
      <c r="A27" t="s">
        <v>49</v>
      </c>
      <c s="34" t="s">
        <v>77</v>
      </c>
      <c s="34" t="s">
        <v>2129</v>
      </c>
      <c s="35" t="s">
        <v>52</v>
      </c>
      <c s="6" t="s">
        <v>2130</v>
      </c>
      <c s="36" t="s">
        <v>65</v>
      </c>
      <c s="37">
        <v>10452.068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2131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2132</v>
      </c>
      <c s="35" t="s">
        <v>570</v>
      </c>
      <c s="6" t="s">
        <v>2133</v>
      </c>
      <c s="36" t="s">
        <v>65</v>
      </c>
      <c s="37">
        <v>3806.25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2134</v>
      </c>
    </row>
    <row r="33" spans="1:5" ht="12.75">
      <c r="A33" s="35" t="s">
        <v>58</v>
      </c>
      <c r="E33" s="40" t="s">
        <v>2135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2136</v>
      </c>
      <c s="35" t="s">
        <v>52</v>
      </c>
      <c s="6" t="s">
        <v>2137</v>
      </c>
      <c s="36" t="s">
        <v>65</v>
      </c>
      <c s="37">
        <v>522.603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2138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2139</v>
      </c>
      <c s="35" t="s">
        <v>570</v>
      </c>
      <c s="6" t="s">
        <v>2140</v>
      </c>
      <c s="36" t="s">
        <v>71</v>
      </c>
      <c s="37">
        <v>2094.992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2141</v>
      </c>
    </row>
    <row r="41" spans="1:5" ht="12.75">
      <c r="A41" s="35" t="s">
        <v>58</v>
      </c>
      <c r="E41" s="40" t="s">
        <v>2142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2139</v>
      </c>
      <c s="35" t="s">
        <v>582</v>
      </c>
      <c s="6" t="s">
        <v>2140</v>
      </c>
      <c s="36" t="s">
        <v>71</v>
      </c>
      <c s="37">
        <v>232.901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2143</v>
      </c>
    </row>
    <row r="45" spans="1:5" ht="12.75">
      <c r="A45" s="35" t="s">
        <v>58</v>
      </c>
      <c r="E45" s="40" t="s">
        <v>2142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2144</v>
      </c>
      <c s="35" t="s">
        <v>52</v>
      </c>
      <c s="6" t="s">
        <v>2145</v>
      </c>
      <c s="36" t="s">
        <v>71</v>
      </c>
      <c s="37">
        <v>715.49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2146</v>
      </c>
    </row>
    <row r="49" spans="1:5" ht="12.75">
      <c r="A49" s="35" t="s">
        <v>58</v>
      </c>
      <c r="E49" s="40" t="s">
        <v>2147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2148</v>
      </c>
      <c s="35" t="s">
        <v>52</v>
      </c>
      <c s="6" t="s">
        <v>2149</v>
      </c>
      <c s="36" t="s">
        <v>71</v>
      </c>
      <c s="37">
        <v>715.49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2146</v>
      </c>
    </row>
    <row r="53" spans="1:5" ht="12.75">
      <c r="A53" s="35" t="s">
        <v>58</v>
      </c>
      <c r="E53" s="40" t="s">
        <v>2147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2150</v>
      </c>
      <c s="35" t="s">
        <v>52</v>
      </c>
      <c s="6" t="s">
        <v>2151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2152</v>
      </c>
    </row>
    <row r="57" spans="1:5" ht="12.75">
      <c r="A57" s="35" t="s">
        <v>58</v>
      </c>
      <c r="E57" s="40" t="s">
        <v>2142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2153</v>
      </c>
      <c s="35" t="s">
        <v>52</v>
      </c>
      <c s="6" t="s">
        <v>2154</v>
      </c>
      <c s="36" t="s">
        <v>110</v>
      </c>
      <c s="37">
        <v>28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2155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2156</v>
      </c>
      <c s="35" t="s">
        <v>52</v>
      </c>
      <c s="6" t="s">
        <v>2157</v>
      </c>
      <c s="36" t="s">
        <v>110</v>
      </c>
      <c s="37">
        <v>254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2158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2159</v>
      </c>
      <c s="35" t="s">
        <v>52</v>
      </c>
      <c s="6" t="s">
        <v>2160</v>
      </c>
      <c s="36" t="s">
        <v>71</v>
      </c>
      <c s="37">
        <v>6143.31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2161</v>
      </c>
    </row>
    <row r="69" spans="1:5" ht="12.75">
      <c r="A69" s="35" t="s">
        <v>58</v>
      </c>
      <c r="E69" s="40" t="s">
        <v>2162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202</v>
      </c>
      <c s="34" t="s">
        <v>2163</v>
      </c>
      <c s="35" t="s">
        <v>570</v>
      </c>
      <c s="6" t="s">
        <v>2164</v>
      </c>
      <c s="36" t="s">
        <v>71</v>
      </c>
      <c s="37">
        <v>2314.871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2165</v>
      </c>
    </row>
    <row r="73" spans="1:5" ht="51">
      <c r="A73" s="35" t="s">
        <v>58</v>
      </c>
      <c r="E73" s="40" t="s">
        <v>2166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205</v>
      </c>
      <c s="34" t="s">
        <v>2163</v>
      </c>
      <c s="35" t="s">
        <v>582</v>
      </c>
      <c s="6" t="s">
        <v>2164</v>
      </c>
      <c s="36" t="s">
        <v>71</v>
      </c>
      <c s="37">
        <v>787.099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2167</v>
      </c>
    </row>
    <row r="77" spans="1:5" ht="12.75">
      <c r="A77" s="35" t="s">
        <v>58</v>
      </c>
      <c r="E77" s="40" t="s">
        <v>2142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208</v>
      </c>
      <c s="34" t="s">
        <v>2168</v>
      </c>
      <c s="35" t="s">
        <v>52</v>
      </c>
      <c s="6" t="s">
        <v>2169</v>
      </c>
      <c s="36" t="s">
        <v>71</v>
      </c>
      <c s="37">
        <v>5447.894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2170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211</v>
      </c>
      <c s="34" t="s">
        <v>2132</v>
      </c>
      <c s="35" t="s">
        <v>582</v>
      </c>
      <c s="6" t="s">
        <v>2133</v>
      </c>
      <c s="36" t="s">
        <v>65</v>
      </c>
      <c s="37">
        <v>913.5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2171</v>
      </c>
    </row>
    <row r="85" spans="1:5" ht="12.75">
      <c r="A85" s="35" t="s">
        <v>58</v>
      </c>
      <c r="E85" s="40" t="s">
        <v>2172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217</v>
      </c>
      <c s="34" t="s">
        <v>2173</v>
      </c>
      <c s="35" t="s">
        <v>52</v>
      </c>
      <c s="6" t="s">
        <v>2174</v>
      </c>
      <c s="36" t="s">
        <v>71</v>
      </c>
      <c s="37">
        <v>2040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2175</v>
      </c>
    </row>
    <row r="90" spans="1:5" ht="25.5">
      <c r="A90" t="s">
        <v>60</v>
      </c>
      <c r="E90" s="39" t="s">
        <v>2176</v>
      </c>
    </row>
    <row r="91" spans="1:13" ht="12.75">
      <c r="A91" t="s">
        <v>46</v>
      </c>
      <c r="C91" s="31" t="s">
        <v>92</v>
      </c>
      <c r="E91" s="33" t="s">
        <v>2177</v>
      </c>
      <c r="J91" s="32">
        <f>0</f>
      </c>
      <c s="32">
        <f>0</f>
      </c>
      <c s="32">
        <f>0+L92+L96+L100+L104+L108+L112+L116+L120+L124+L128+L132+L136+L140</f>
      </c>
      <c s="32">
        <f>0+M92+M96+M100+M104+M108+M112+M116+M120+M124+M128+M132+M136+M140</f>
      </c>
    </row>
    <row r="92" spans="1:16" ht="12.75">
      <c r="A92" t="s">
        <v>49</v>
      </c>
      <c s="34" t="s">
        <v>122</v>
      </c>
      <c s="34" t="s">
        <v>2178</v>
      </c>
      <c s="35" t="s">
        <v>52</v>
      </c>
      <c s="6" t="s">
        <v>2179</v>
      </c>
      <c s="36" t="s">
        <v>71</v>
      </c>
      <c s="37">
        <v>29.7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2180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169</v>
      </c>
      <c s="34" t="s">
        <v>2181</v>
      </c>
      <c s="35" t="s">
        <v>52</v>
      </c>
      <c s="6" t="s">
        <v>2182</v>
      </c>
      <c s="36" t="s">
        <v>110</v>
      </c>
      <c s="37">
        <v>154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172</v>
      </c>
      <c s="34" t="s">
        <v>2183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2185</v>
      </c>
    </row>
    <row r="102" spans="1:5" ht="63.75">
      <c r="A102" s="35" t="s">
        <v>58</v>
      </c>
      <c r="E102" s="40" t="s">
        <v>2186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175</v>
      </c>
      <c s="34" t="s">
        <v>2187</v>
      </c>
      <c s="35" t="s">
        <v>52</v>
      </c>
      <c s="6" t="s">
        <v>2188</v>
      </c>
      <c s="36" t="s">
        <v>110</v>
      </c>
      <c s="37">
        <v>154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2189</v>
      </c>
    </row>
    <row r="107" spans="1:5" ht="38.25">
      <c r="A107" t="s">
        <v>60</v>
      </c>
      <c r="E107" s="39" t="s">
        <v>317</v>
      </c>
    </row>
    <row r="108" spans="1:16" ht="12.75">
      <c r="A108" t="s">
        <v>49</v>
      </c>
      <c s="34" t="s">
        <v>178</v>
      </c>
      <c s="34" t="s">
        <v>2190</v>
      </c>
      <c s="35" t="s">
        <v>570</v>
      </c>
      <c s="6" t="s">
        <v>2191</v>
      </c>
      <c s="36" t="s">
        <v>65</v>
      </c>
      <c s="37">
        <v>6343.75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2134</v>
      </c>
    </row>
    <row r="110" spans="1:5" ht="12.75">
      <c r="A110" s="35" t="s">
        <v>58</v>
      </c>
      <c r="E110" s="40" t="s">
        <v>2192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181</v>
      </c>
      <c s="34" t="s">
        <v>2193</v>
      </c>
      <c s="35" t="s">
        <v>52</v>
      </c>
      <c s="6" t="s">
        <v>2194</v>
      </c>
      <c s="36" t="s">
        <v>2195</v>
      </c>
      <c s="37">
        <v>22837.5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25.5">
      <c r="A114" s="35" t="s">
        <v>58</v>
      </c>
      <c r="E114" s="40" t="s">
        <v>2196</v>
      </c>
    </row>
    <row r="115" spans="1:5" ht="12.75">
      <c r="A115" t="s">
        <v>60</v>
      </c>
      <c r="E115" s="39" t="s">
        <v>68</v>
      </c>
    </row>
    <row r="116" spans="1:16" ht="25.5">
      <c r="A116" t="s">
        <v>49</v>
      </c>
      <c s="34" t="s">
        <v>187</v>
      </c>
      <c s="34" t="s">
        <v>2197</v>
      </c>
      <c s="35" t="s">
        <v>570</v>
      </c>
      <c s="6" t="s">
        <v>2198</v>
      </c>
      <c s="36" t="s">
        <v>71</v>
      </c>
      <c s="37">
        <v>4416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2134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190</v>
      </c>
      <c s="34" t="s">
        <v>2199</v>
      </c>
      <c s="35" t="s">
        <v>52</v>
      </c>
      <c s="6" t="s">
        <v>2200</v>
      </c>
      <c s="36" t="s">
        <v>2093</v>
      </c>
      <c s="37">
        <v>124.388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193</v>
      </c>
      <c s="34" t="s">
        <v>2201</v>
      </c>
      <c s="35" t="s">
        <v>52</v>
      </c>
      <c s="6" t="s">
        <v>2202</v>
      </c>
      <c s="36" t="s">
        <v>110</v>
      </c>
      <c s="37">
        <v>28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196</v>
      </c>
      <c s="34" t="s">
        <v>2203</v>
      </c>
      <c s="35" t="s">
        <v>52</v>
      </c>
      <c s="6" t="s">
        <v>2204</v>
      </c>
      <c s="36" t="s">
        <v>110</v>
      </c>
      <c s="37">
        <v>20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199</v>
      </c>
      <c s="34" t="s">
        <v>2205</v>
      </c>
      <c s="35" t="s">
        <v>52</v>
      </c>
      <c s="6" t="s">
        <v>2206</v>
      </c>
      <c s="36" t="s">
        <v>110</v>
      </c>
      <c s="37">
        <v>150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214</v>
      </c>
      <c s="34" t="s">
        <v>2190</v>
      </c>
      <c s="35" t="s">
        <v>582</v>
      </c>
      <c s="6" t="s">
        <v>2191</v>
      </c>
      <c s="36" t="s">
        <v>65</v>
      </c>
      <c s="37">
        <v>1522.5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2171</v>
      </c>
    </row>
    <row r="138" spans="1:5" ht="12.75">
      <c r="A138" s="35" t="s">
        <v>58</v>
      </c>
      <c r="E138" s="40" t="s">
        <v>2207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220</v>
      </c>
      <c s="34" t="s">
        <v>2197</v>
      </c>
      <c s="35" t="s">
        <v>582</v>
      </c>
      <c s="6" t="s">
        <v>2198</v>
      </c>
      <c s="36" t="s">
        <v>71</v>
      </c>
      <c s="37">
        <v>1020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2171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COUNTIFS(L8:L14,"=0",A8:A14,"P")+COUNTIFS(L8:L14,"",A8:A14,"P")+SUM(Q8:Q14)</f>
      </c>
    </row>
    <row r="8" spans="1:13" ht="12.75">
      <c r="A8" t="s">
        <v>44</v>
      </c>
      <c r="C8" s="28" t="s">
        <v>2210</v>
      </c>
      <c r="E8" s="30" t="s">
        <v>2209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77</v>
      </c>
      <c r="E9" s="33" t="s">
        <v>2128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2136</v>
      </c>
      <c s="35" t="s">
        <v>52</v>
      </c>
      <c s="6" t="s">
        <v>2137</v>
      </c>
      <c s="36" t="s">
        <v>65</v>
      </c>
      <c s="37">
        <v>614.331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2211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2212</v>
      </c>
      <c s="35" t="s">
        <v>52</v>
      </c>
      <c s="6" t="s">
        <v>2213</v>
      </c>
      <c s="36" t="s">
        <v>71</v>
      </c>
      <c s="37">
        <v>6143.305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38.25">
      <c r="A15" s="35" t="s">
        <v>56</v>
      </c>
      <c r="E15" s="39" t="s">
        <v>2214</v>
      </c>
    </row>
    <row r="16" spans="1:5" ht="51">
      <c r="A16" s="35" t="s">
        <v>58</v>
      </c>
      <c r="E16" s="40" t="s">
        <v>2215</v>
      </c>
    </row>
    <row r="17" spans="1:5" ht="229.5">
      <c r="A17" t="s">
        <v>60</v>
      </c>
      <c r="E17" s="39" t="s">
        <v>2216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COUNTIFS(L8:L199,"=0",A8:A199,"P")+COUNTIFS(L8:L199,"",A8:A199,"P")+SUM(Q8:Q199)</f>
      </c>
    </row>
    <row r="8" spans="1:13" ht="12.75">
      <c r="A8" t="s">
        <v>44</v>
      </c>
      <c r="C8" s="28" t="s">
        <v>2219</v>
      </c>
      <c r="E8" s="30" t="s">
        <v>2218</v>
      </c>
      <c r="J8" s="29">
        <f>0+J9+J26+J131+J148+J153+J174</f>
      </c>
      <c s="29">
        <f>0+K9+K26+K131+K148+K153+K174</f>
      </c>
      <c s="29">
        <f>0+L9+L26+L131+L148+L153+L174</f>
      </c>
      <c s="29">
        <f>0+M9+M26+M131+M148+M153+M174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1973</v>
      </c>
      <c s="35" t="s">
        <v>1974</v>
      </c>
      <c s="6" t="s">
        <v>1975</v>
      </c>
      <c s="36" t="s">
        <v>657</v>
      </c>
      <c s="37">
        <v>6335.2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51">
      <c r="A12" s="35" t="s">
        <v>58</v>
      </c>
      <c r="E12" s="40" t="s">
        <v>2220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1982</v>
      </c>
      <c s="35" t="s">
        <v>1983</v>
      </c>
      <c s="6" t="s">
        <v>1984</v>
      </c>
      <c s="36" t="s">
        <v>657</v>
      </c>
      <c s="37">
        <v>1214.7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2221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657</v>
      </c>
      <c s="37">
        <v>1.638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2222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1997</v>
      </c>
      <c s="35" t="s">
        <v>1998</v>
      </c>
      <c s="6" t="s">
        <v>1999</v>
      </c>
      <c s="36" t="s">
        <v>657</v>
      </c>
      <c s="37">
        <v>0.81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51">
      <c r="A24" s="35" t="s">
        <v>58</v>
      </c>
      <c r="E24" s="40" t="s">
        <v>2223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269</v>
      </c>
      <c r="E26" s="33" t="s">
        <v>2224</v>
      </c>
      <c r="J26" s="32">
        <f>0</f>
      </c>
      <c s="32">
        <f>0</f>
      </c>
      <c s="32">
        <f>0+L27+L31+L35+L39+L43+L47+L51+L55+L59+L63+L67+L71+L75+L79+L83+L87+L91+L95+L99+L103+L107+L111+L115+L119+L123+L127</f>
      </c>
      <c s="32">
        <f>0+M27+M31+M35+M39+M43+M47+M51+M55+M59+M63+M67+M71+M75+M79+M83+M87+M91+M95+M99+M103+M107+M111+M115+M119+M123+M127</f>
      </c>
    </row>
    <row r="27" spans="1:16" ht="12.75">
      <c r="A27" t="s">
        <v>49</v>
      </c>
      <c s="34" t="s">
        <v>77</v>
      </c>
      <c s="34" t="s">
        <v>2129</v>
      </c>
      <c s="35" t="s">
        <v>52</v>
      </c>
      <c s="6" t="s">
        <v>2130</v>
      </c>
      <c s="36" t="s">
        <v>65</v>
      </c>
      <c s="37">
        <v>3953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02">
      <c r="A29" s="35" t="s">
        <v>58</v>
      </c>
      <c r="E29" s="40" t="s">
        <v>2225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2132</v>
      </c>
      <c s="35" t="s">
        <v>570</v>
      </c>
      <c s="6" t="s">
        <v>2133</v>
      </c>
      <c s="36" t="s">
        <v>65</v>
      </c>
      <c s="37">
        <v>3464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2134</v>
      </c>
    </row>
    <row r="33" spans="1:5" ht="63.75">
      <c r="A33" s="35" t="s">
        <v>58</v>
      </c>
      <c r="E33" s="40" t="s">
        <v>2226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2136</v>
      </c>
      <c s="35" t="s">
        <v>52</v>
      </c>
      <c s="6" t="s">
        <v>2137</v>
      </c>
      <c s="36" t="s">
        <v>65</v>
      </c>
      <c s="37">
        <v>470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40.25">
      <c r="A37" s="35" t="s">
        <v>58</v>
      </c>
      <c r="E37" s="40" t="s">
        <v>2227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2139</v>
      </c>
      <c s="35" t="s">
        <v>570</v>
      </c>
      <c s="6" t="s">
        <v>2140</v>
      </c>
      <c s="36" t="s">
        <v>71</v>
      </c>
      <c s="37">
        <v>868.97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2134</v>
      </c>
    </row>
    <row r="41" spans="1:5" ht="178.5">
      <c r="A41" s="35" t="s">
        <v>58</v>
      </c>
      <c r="E41" s="40" t="s">
        <v>2228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2163</v>
      </c>
      <c s="35" t="s">
        <v>52</v>
      </c>
      <c s="6" t="s">
        <v>2164</v>
      </c>
      <c s="36" t="s">
        <v>71</v>
      </c>
      <c s="37">
        <v>978.03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2134</v>
      </c>
    </row>
    <row r="45" spans="1:5" ht="165.75">
      <c r="A45" s="35" t="s">
        <v>58</v>
      </c>
      <c r="E45" s="40" t="s">
        <v>2229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2230</v>
      </c>
      <c s="35" t="s">
        <v>52</v>
      </c>
      <c s="6" t="s">
        <v>2231</v>
      </c>
      <c s="36" t="s">
        <v>71</v>
      </c>
      <c s="37">
        <v>525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89.25">
      <c r="A49" s="35" t="s">
        <v>58</v>
      </c>
      <c r="E49" s="40" t="s">
        <v>2232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2233</v>
      </c>
      <c s="35" t="s">
        <v>52</v>
      </c>
      <c s="6" t="s">
        <v>2234</v>
      </c>
      <c s="36" t="s">
        <v>54</v>
      </c>
      <c s="37">
        <v>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02">
      <c r="A53" s="35" t="s">
        <v>58</v>
      </c>
      <c r="E53" s="40" t="s">
        <v>2235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2236</v>
      </c>
      <c s="35" t="s">
        <v>52</v>
      </c>
      <c s="6" t="s">
        <v>2237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2238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2239</v>
      </c>
      <c s="35" t="s">
        <v>52</v>
      </c>
      <c s="6" t="s">
        <v>2240</v>
      </c>
      <c s="36" t="s">
        <v>71</v>
      </c>
      <c s="37">
        <v>195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89.25">
      <c r="A61" s="35" t="s">
        <v>58</v>
      </c>
      <c r="E61" s="40" t="s">
        <v>2241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2242</v>
      </c>
      <c s="35" t="s">
        <v>52</v>
      </c>
      <c s="6" t="s">
        <v>2243</v>
      </c>
      <c s="36" t="s">
        <v>71</v>
      </c>
      <c s="37">
        <v>295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7.5">
      <c r="A65" s="35" t="s">
        <v>58</v>
      </c>
      <c r="E65" s="40" t="s">
        <v>2244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2144</v>
      </c>
      <c s="35" t="s">
        <v>52</v>
      </c>
      <c s="6" t="s">
        <v>2145</v>
      </c>
      <c s="36" t="s">
        <v>71</v>
      </c>
      <c s="37">
        <v>920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42.25">
      <c r="A69" s="35" t="s">
        <v>58</v>
      </c>
      <c r="E69" s="40" t="s">
        <v>2245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2153</v>
      </c>
      <c s="35" t="s">
        <v>52</v>
      </c>
      <c s="6" t="s">
        <v>2154</v>
      </c>
      <c s="36" t="s">
        <v>110</v>
      </c>
      <c s="37">
        <v>32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2246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2156</v>
      </c>
      <c s="35" t="s">
        <v>52</v>
      </c>
      <c s="6" t="s">
        <v>2157</v>
      </c>
      <c s="36" t="s">
        <v>110</v>
      </c>
      <c s="37">
        <v>84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76.5">
      <c r="A77" s="35" t="s">
        <v>58</v>
      </c>
      <c r="E77" s="40" t="s">
        <v>2247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2248</v>
      </c>
      <c s="35" t="s">
        <v>52</v>
      </c>
      <c s="6" t="s">
        <v>2249</v>
      </c>
      <c s="36" t="s">
        <v>110</v>
      </c>
      <c s="37">
        <v>72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14.75">
      <c r="A81" s="35" t="s">
        <v>58</v>
      </c>
      <c r="E81" s="40" t="s">
        <v>2250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2150</v>
      </c>
      <c s="35" t="s">
        <v>52</v>
      </c>
      <c s="6" t="s">
        <v>2151</v>
      </c>
      <c s="36" t="s">
        <v>110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2251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2159</v>
      </c>
      <c s="35" t="s">
        <v>52</v>
      </c>
      <c s="6" t="s">
        <v>2160</v>
      </c>
      <c s="36" t="s">
        <v>71</v>
      </c>
      <c s="37">
        <v>2644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2252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2253</v>
      </c>
      <c s="35" t="s">
        <v>52</v>
      </c>
      <c s="6" t="s">
        <v>2254</v>
      </c>
      <c s="36" t="s">
        <v>110</v>
      </c>
      <c s="37">
        <v>120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65.75">
      <c r="A93" s="35" t="s">
        <v>58</v>
      </c>
      <c r="E93" s="40" t="s">
        <v>2255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2148</v>
      </c>
      <c s="35" t="s">
        <v>52</v>
      </c>
      <c s="6" t="s">
        <v>2149</v>
      </c>
      <c s="36" t="s">
        <v>71</v>
      </c>
      <c s="37">
        <v>1200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91.25">
      <c r="A97" s="35" t="s">
        <v>58</v>
      </c>
      <c r="E97" s="40" t="s">
        <v>2256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2257</v>
      </c>
      <c s="35" t="s">
        <v>52</v>
      </c>
      <c s="6" t="s">
        <v>2258</v>
      </c>
      <c s="36" t="s">
        <v>110</v>
      </c>
      <c s="37">
        <v>42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04">
      <c r="A101" s="35" t="s">
        <v>58</v>
      </c>
      <c r="E101" s="40" t="s">
        <v>2259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187</v>
      </c>
      <c s="34" t="s">
        <v>2260</v>
      </c>
      <c s="35" t="s">
        <v>52</v>
      </c>
      <c s="6" t="s">
        <v>2261</v>
      </c>
      <c s="36" t="s">
        <v>110</v>
      </c>
      <c s="37">
        <v>61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55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14.75">
      <c r="A105" s="35" t="s">
        <v>58</v>
      </c>
      <c r="E105" s="40" t="s">
        <v>2262</v>
      </c>
    </row>
    <row r="106" spans="1:5" ht="12.75">
      <c r="A106" t="s">
        <v>60</v>
      </c>
      <c r="E106" s="39" t="s">
        <v>2263</v>
      </c>
    </row>
    <row r="107" spans="1:16" ht="12.75">
      <c r="A107" t="s">
        <v>49</v>
      </c>
      <c s="34" t="s">
        <v>190</v>
      </c>
      <c s="34" t="s">
        <v>2264</v>
      </c>
      <c s="35" t="s">
        <v>52</v>
      </c>
      <c s="6" t="s">
        <v>2265</v>
      </c>
      <c s="36" t="s">
        <v>110</v>
      </c>
      <c s="37">
        <v>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78.5">
      <c r="A109" s="35" t="s">
        <v>58</v>
      </c>
      <c r="E109" s="40" t="s">
        <v>2266</v>
      </c>
    </row>
    <row r="110" spans="1:5" ht="409.5">
      <c r="A110" t="s">
        <v>60</v>
      </c>
      <c r="E110" s="39" t="s">
        <v>2267</v>
      </c>
    </row>
    <row r="111" spans="1:16" ht="12.75">
      <c r="A111" t="s">
        <v>49</v>
      </c>
      <c s="34" t="s">
        <v>193</v>
      </c>
      <c s="34" t="s">
        <v>2268</v>
      </c>
      <c s="35" t="s">
        <v>52</v>
      </c>
      <c s="6" t="s">
        <v>2269</v>
      </c>
      <c s="36" t="s">
        <v>110</v>
      </c>
      <c s="37">
        <v>16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40.25">
      <c r="A113" s="35" t="s">
        <v>58</v>
      </c>
      <c r="E113" s="40" t="s">
        <v>2270</v>
      </c>
    </row>
    <row r="114" spans="1:5" ht="89.25">
      <c r="A114" t="s">
        <v>60</v>
      </c>
      <c r="E114" s="39" t="s">
        <v>2271</v>
      </c>
    </row>
    <row r="115" spans="1:16" ht="12.75">
      <c r="A115" t="s">
        <v>49</v>
      </c>
      <c s="34" t="s">
        <v>196</v>
      </c>
      <c s="34" t="s">
        <v>2168</v>
      </c>
      <c s="35" t="s">
        <v>52</v>
      </c>
      <c s="6" t="s">
        <v>2169</v>
      </c>
      <c s="36" t="s">
        <v>71</v>
      </c>
      <c s="37">
        <v>2277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76.5">
      <c r="A117" s="35" t="s">
        <v>58</v>
      </c>
      <c r="E117" s="40" t="s">
        <v>2272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199</v>
      </c>
      <c s="34" t="s">
        <v>2273</v>
      </c>
      <c s="35" t="s">
        <v>52</v>
      </c>
      <c s="6" t="s">
        <v>2274</v>
      </c>
      <c s="36" t="s">
        <v>71</v>
      </c>
      <c s="37">
        <v>367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2275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248</v>
      </c>
      <c s="34" t="s">
        <v>2139</v>
      </c>
      <c s="35" t="s">
        <v>582</v>
      </c>
      <c s="6" t="s">
        <v>2140</v>
      </c>
      <c s="36" t="s">
        <v>71</v>
      </c>
      <c s="37">
        <v>430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2171</v>
      </c>
    </row>
    <row r="125" spans="1:5" ht="114.75">
      <c r="A125" s="35" t="s">
        <v>58</v>
      </c>
      <c r="E125" s="40" t="s">
        <v>2276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251</v>
      </c>
      <c s="34" t="s">
        <v>2132</v>
      </c>
      <c s="35" t="s">
        <v>582</v>
      </c>
      <c s="6" t="s">
        <v>2133</v>
      </c>
      <c s="36" t="s">
        <v>65</v>
      </c>
      <c s="37">
        <v>1645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2171</v>
      </c>
    </row>
    <row r="129" spans="1:5" ht="89.25">
      <c r="A129" s="35" t="s">
        <v>58</v>
      </c>
      <c r="E129" s="40" t="s">
        <v>2277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2278</v>
      </c>
      <c r="E131" s="33" t="s">
        <v>694</v>
      </c>
      <c r="J131" s="32">
        <f>0</f>
      </c>
      <c s="32">
        <f>0</f>
      </c>
      <c s="32">
        <f>0+L132+L136+L140+L144</f>
      </c>
      <c s="32">
        <f>0+M132+M136+M140+M144</f>
      </c>
    </row>
    <row r="132" spans="1:16" ht="12.75">
      <c r="A132" t="s">
        <v>49</v>
      </c>
      <c s="34" t="s">
        <v>202</v>
      </c>
      <c s="34" t="s">
        <v>2279</v>
      </c>
      <c s="35" t="s">
        <v>52</v>
      </c>
      <c s="6" t="s">
        <v>2280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02">
      <c r="A134" s="35" t="s">
        <v>58</v>
      </c>
      <c r="E134" s="40" t="s">
        <v>2281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205</v>
      </c>
      <c s="34" t="s">
        <v>2282</v>
      </c>
      <c s="35" t="s">
        <v>52</v>
      </c>
      <c s="6" t="s">
        <v>2283</v>
      </c>
      <c s="36" t="s">
        <v>110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2284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2285</v>
      </c>
      <c s="35" t="s">
        <v>52</v>
      </c>
      <c s="6" t="s">
        <v>2286</v>
      </c>
      <c s="36" t="s">
        <v>110</v>
      </c>
      <c s="37">
        <v>24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2287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211</v>
      </c>
      <c s="34" t="s">
        <v>2288</v>
      </c>
      <c s="35" t="s">
        <v>52</v>
      </c>
      <c s="6" t="s">
        <v>2289</v>
      </c>
      <c s="36" t="s">
        <v>110</v>
      </c>
      <c s="37">
        <v>24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76.5">
      <c r="A146" s="35" t="s">
        <v>58</v>
      </c>
      <c r="E146" s="40" t="s">
        <v>2290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355</v>
      </c>
      <c r="E148" s="33" t="s">
        <v>2291</v>
      </c>
      <c r="J148" s="32">
        <f>0</f>
      </c>
      <c s="32">
        <f>0</f>
      </c>
      <c s="32">
        <f>0+L149</f>
      </c>
      <c s="32">
        <f>0+M149</f>
      </c>
    </row>
    <row r="149" spans="1:16" ht="12.75">
      <c r="A149" t="s">
        <v>49</v>
      </c>
      <c s="34" t="s">
        <v>214</v>
      </c>
      <c s="34" t="s">
        <v>2292</v>
      </c>
      <c s="35" t="s">
        <v>52</v>
      </c>
      <c s="6" t="s">
        <v>2293</v>
      </c>
      <c s="36" t="s">
        <v>71</v>
      </c>
      <c s="37">
        <v>1225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2294</v>
      </c>
    </row>
    <row r="152" spans="1:5" ht="12.75">
      <c r="A152" t="s">
        <v>60</v>
      </c>
      <c r="E152" s="39" t="s">
        <v>68</v>
      </c>
    </row>
    <row r="153" spans="1:13" ht="12.75">
      <c r="A153" t="s">
        <v>46</v>
      </c>
      <c r="C153" s="31" t="s">
        <v>379</v>
      </c>
      <c r="E153" s="33" t="s">
        <v>2295</v>
      </c>
      <c r="J153" s="32">
        <f>0</f>
      </c>
      <c s="32">
        <f>0</f>
      </c>
      <c s="32">
        <f>0+L154+L158+L162+L166+L170</f>
      </c>
      <c s="32">
        <f>0+M154+M158+M162+M166+M170</f>
      </c>
    </row>
    <row r="154" spans="1:16" ht="12.75">
      <c r="A154" t="s">
        <v>49</v>
      </c>
      <c s="34" t="s">
        <v>217</v>
      </c>
      <c s="34" t="s">
        <v>2296</v>
      </c>
      <c s="35" t="s">
        <v>52</v>
      </c>
      <c s="6" t="s">
        <v>2297</v>
      </c>
      <c s="36" t="s">
        <v>110</v>
      </c>
      <c s="37">
        <v>4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2298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2299</v>
      </c>
      <c s="35" t="s">
        <v>52</v>
      </c>
      <c s="6" t="s">
        <v>2300</v>
      </c>
      <c s="36" t="s">
        <v>110</v>
      </c>
      <c s="37">
        <v>52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2301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223</v>
      </c>
      <c s="34" t="s">
        <v>2302</v>
      </c>
      <c s="35" t="s">
        <v>52</v>
      </c>
      <c s="6" t="s">
        <v>2303</v>
      </c>
      <c s="36" t="s">
        <v>2093</v>
      </c>
      <c s="37">
        <v>550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89.25">
      <c r="A164" s="35" t="s">
        <v>58</v>
      </c>
      <c r="E164" s="40" t="s">
        <v>2304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227</v>
      </c>
      <c s="34" t="s">
        <v>2183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2185</v>
      </c>
    </row>
    <row r="168" spans="1:5" ht="63.75">
      <c r="A168" s="35" t="s">
        <v>58</v>
      </c>
      <c r="E168" s="40" t="s">
        <v>2305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2306</v>
      </c>
      <c s="35" t="s">
        <v>52</v>
      </c>
      <c s="6" t="s">
        <v>2188</v>
      </c>
      <c s="36" t="s">
        <v>110</v>
      </c>
      <c s="37">
        <v>52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2307</v>
      </c>
    </row>
    <row r="173" spans="1:5" ht="12.75">
      <c r="A173" t="s">
        <v>60</v>
      </c>
      <c r="E173" s="39" t="s">
        <v>2308</v>
      </c>
    </row>
    <row r="174" spans="1:13" ht="12.75">
      <c r="A174" t="s">
        <v>46</v>
      </c>
      <c r="C174" s="31" t="s">
        <v>405</v>
      </c>
      <c r="E174" s="33" t="s">
        <v>2309</v>
      </c>
      <c r="J174" s="32">
        <f>0</f>
      </c>
      <c s="32">
        <f>0</f>
      </c>
      <c s="32">
        <f>0+L175+L179+L183+L187+L191+L195+L199</f>
      </c>
      <c s="32">
        <f>0+M175+M179+M183+M187+M191+M195+M199</f>
      </c>
    </row>
    <row r="175" spans="1:16" ht="12.75">
      <c r="A175" t="s">
        <v>49</v>
      </c>
      <c s="34" t="s">
        <v>233</v>
      </c>
      <c s="34" t="s">
        <v>2190</v>
      </c>
      <c s="35" t="s">
        <v>570</v>
      </c>
      <c s="6" t="s">
        <v>2191</v>
      </c>
      <c s="36" t="s">
        <v>65</v>
      </c>
      <c s="37">
        <v>5774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2134</v>
      </c>
    </row>
    <row r="177" spans="1:5" ht="51">
      <c r="A177" s="35" t="s">
        <v>58</v>
      </c>
      <c r="E177" s="40" t="s">
        <v>2310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236</v>
      </c>
      <c s="34" t="s">
        <v>2193</v>
      </c>
      <c s="35" t="s">
        <v>52</v>
      </c>
      <c s="6" t="s">
        <v>2194</v>
      </c>
      <c s="36" t="s">
        <v>2195</v>
      </c>
      <c s="37">
        <v>25935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2311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239</v>
      </c>
      <c s="34" t="s">
        <v>2312</v>
      </c>
      <c s="35" t="s">
        <v>52</v>
      </c>
      <c s="6" t="s">
        <v>2313</v>
      </c>
      <c s="36" t="s">
        <v>71</v>
      </c>
      <c s="37">
        <v>525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63.75">
      <c r="A185" s="35" t="s">
        <v>58</v>
      </c>
      <c r="E185" s="40" t="s">
        <v>2314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242</v>
      </c>
      <c s="34" t="s">
        <v>2197</v>
      </c>
      <c s="35" t="s">
        <v>570</v>
      </c>
      <c s="6" t="s">
        <v>2198</v>
      </c>
      <c s="36" t="s">
        <v>71</v>
      </c>
      <c s="37">
        <v>1847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2134</v>
      </c>
    </row>
    <row r="189" spans="1:5" ht="51">
      <c r="A189" s="35" t="s">
        <v>58</v>
      </c>
      <c r="E189" s="40" t="s">
        <v>2315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245</v>
      </c>
      <c s="34" t="s">
        <v>2205</v>
      </c>
      <c s="35" t="s">
        <v>52</v>
      </c>
      <c s="6" t="s">
        <v>2206</v>
      </c>
      <c s="36" t="s">
        <v>110</v>
      </c>
      <c s="37">
        <v>40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63.75">
      <c r="A193" s="35" t="s">
        <v>58</v>
      </c>
      <c r="E193" s="40" t="s">
        <v>2316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254</v>
      </c>
      <c s="34" t="s">
        <v>2190</v>
      </c>
      <c s="35" t="s">
        <v>582</v>
      </c>
      <c s="6" t="s">
        <v>2191</v>
      </c>
      <c s="36" t="s">
        <v>65</v>
      </c>
      <c s="37">
        <v>1729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2171</v>
      </c>
    </row>
    <row r="197" spans="1:5" ht="102">
      <c r="A197" s="35" t="s">
        <v>58</v>
      </c>
      <c r="E197" s="40" t="s">
        <v>2317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257</v>
      </c>
      <c s="34" t="s">
        <v>2197</v>
      </c>
      <c s="35" t="s">
        <v>582</v>
      </c>
      <c s="6" t="s">
        <v>2198</v>
      </c>
      <c s="36" t="s">
        <v>71</v>
      </c>
      <c s="37">
        <v>598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2171</v>
      </c>
    </row>
    <row r="201" spans="1:5" ht="51">
      <c r="A201" s="35" t="s">
        <v>58</v>
      </c>
      <c r="E201" s="40" t="s">
        <v>2315</v>
      </c>
    </row>
    <row r="202" spans="1:5" ht="12.75">
      <c r="A202" t="s">
        <v>60</v>
      </c>
      <c r="E20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2320</v>
      </c>
      <c r="E8" s="30" t="s">
        <v>2319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2224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2136</v>
      </c>
      <c s="35" t="s">
        <v>52</v>
      </c>
      <c s="6" t="s">
        <v>2137</v>
      </c>
      <c s="36" t="s">
        <v>65</v>
      </c>
      <c s="37">
        <v>264.4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2321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2212</v>
      </c>
      <c s="35" t="s">
        <v>52</v>
      </c>
      <c s="6" t="s">
        <v>2213</v>
      </c>
      <c s="36" t="s">
        <v>71</v>
      </c>
      <c s="37">
        <v>2277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2322</v>
      </c>
    </row>
    <row r="17" spans="1:5" ht="229.5">
      <c r="A17" t="s">
        <v>60</v>
      </c>
      <c r="E17" s="39" t="s">
        <v>2216</v>
      </c>
    </row>
    <row r="18" spans="1:16" ht="25.5">
      <c r="A18" t="s">
        <v>49</v>
      </c>
      <c s="34" t="s">
        <v>26</v>
      </c>
      <c s="34" t="s">
        <v>2323</v>
      </c>
      <c s="35" t="s">
        <v>52</v>
      </c>
      <c s="6" t="s">
        <v>2324</v>
      </c>
      <c s="36" t="s">
        <v>71</v>
      </c>
      <c s="37">
        <v>367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2325</v>
      </c>
    </row>
    <row r="21" spans="1:5" ht="229.5">
      <c r="A21" t="s">
        <v>60</v>
      </c>
      <c r="E21" s="39" t="s">
        <v>2216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COUNTIFS(L8:L131,"=0",A8:A131,"P")+COUNTIFS(L8:L131,"",A8:A131,"P")+SUM(Q8:Q131)</f>
      </c>
    </row>
    <row r="8" spans="1:13" ht="12.75">
      <c r="A8" t="s">
        <v>44</v>
      </c>
      <c r="C8" s="28" t="s">
        <v>2328</v>
      </c>
      <c r="E8" s="30" t="s">
        <v>2327</v>
      </c>
      <c r="J8" s="29">
        <f>0+J9+J26+J79+J88+J93+J110</f>
      </c>
      <c s="29">
        <f>0+K9+K26+K79+K88+K93+K110</f>
      </c>
      <c s="29">
        <f>0+L9+L26+L79+L88+L93+L110</f>
      </c>
      <c s="29">
        <f>0+M9+M26+M79+M88+M93+M110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1973</v>
      </c>
      <c s="35" t="s">
        <v>1974</v>
      </c>
      <c s="6" t="s">
        <v>1975</v>
      </c>
      <c s="36" t="s">
        <v>657</v>
      </c>
      <c s="37">
        <v>10929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76.5">
      <c r="A12" s="35" t="s">
        <v>58</v>
      </c>
      <c r="E12" s="40" t="s">
        <v>2329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1982</v>
      </c>
      <c s="35" t="s">
        <v>1983</v>
      </c>
      <c s="6" t="s">
        <v>1984</v>
      </c>
      <c s="36" t="s">
        <v>657</v>
      </c>
      <c s="37">
        <v>2623.1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2330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657</v>
      </c>
      <c s="37">
        <v>1.749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2331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1997</v>
      </c>
      <c s="35" t="s">
        <v>1998</v>
      </c>
      <c s="6" t="s">
        <v>1999</v>
      </c>
      <c s="36" t="s">
        <v>657</v>
      </c>
      <c s="37">
        <v>3.536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51">
      <c r="A24" s="35" t="s">
        <v>58</v>
      </c>
      <c r="E24" s="40" t="s">
        <v>2332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269</v>
      </c>
      <c r="E26" s="33" t="s">
        <v>2224</v>
      </c>
      <c r="J26" s="32">
        <f>0</f>
      </c>
      <c s="32">
        <f>0</f>
      </c>
      <c s="32">
        <f>0+L27+L31+L35+L39+L43+L47+L51+L55+L59+L63+L67+L71+L75</f>
      </c>
      <c s="32">
        <f>0+M27+M31+M35+M39+M43+M47+M51+M55+M59+M63+M67+M71+M75</f>
      </c>
    </row>
    <row r="27" spans="1:16" ht="12.75">
      <c r="A27" t="s">
        <v>49</v>
      </c>
      <c s="34" t="s">
        <v>77</v>
      </c>
      <c s="34" t="s">
        <v>2129</v>
      </c>
      <c s="35" t="s">
        <v>52</v>
      </c>
      <c s="6" t="s">
        <v>2130</v>
      </c>
      <c s="36" t="s">
        <v>65</v>
      </c>
      <c s="37">
        <v>6772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29.5">
      <c r="A29" s="35" t="s">
        <v>58</v>
      </c>
      <c r="E29" s="40" t="s">
        <v>2333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2132</v>
      </c>
      <c s="35" t="s">
        <v>570</v>
      </c>
      <c s="6" t="s">
        <v>2133</v>
      </c>
      <c s="36" t="s">
        <v>65</v>
      </c>
      <c s="37">
        <v>7275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2134</v>
      </c>
    </row>
    <row r="33" spans="1:5" ht="89.25">
      <c r="A33" s="35" t="s">
        <v>58</v>
      </c>
      <c r="E33" s="40" t="s">
        <v>2334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2139</v>
      </c>
      <c s="35" t="s">
        <v>52</v>
      </c>
      <c s="6" t="s">
        <v>2140</v>
      </c>
      <c s="36" t="s">
        <v>71</v>
      </c>
      <c s="37">
        <v>1920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2134</v>
      </c>
    </row>
    <row r="37" spans="1:5" ht="140.25">
      <c r="A37" s="35" t="s">
        <v>58</v>
      </c>
      <c r="E37" s="40" t="s">
        <v>2335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2163</v>
      </c>
      <c s="35" t="s">
        <v>52</v>
      </c>
      <c s="6" t="s">
        <v>2164</v>
      </c>
      <c s="36" t="s">
        <v>71</v>
      </c>
      <c s="37">
        <v>3360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2134</v>
      </c>
    </row>
    <row r="41" spans="1:5" ht="153">
      <c r="A41" s="35" t="s">
        <v>58</v>
      </c>
      <c r="E41" s="40" t="s">
        <v>2336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2230</v>
      </c>
      <c s="35" t="s">
        <v>52</v>
      </c>
      <c s="6" t="s">
        <v>2231</v>
      </c>
      <c s="36" t="s">
        <v>71</v>
      </c>
      <c s="37">
        <v>782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7.5">
      <c r="A45" s="35" t="s">
        <v>58</v>
      </c>
      <c r="E45" s="40" t="s">
        <v>2337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2239</v>
      </c>
      <c s="35" t="s">
        <v>52</v>
      </c>
      <c s="6" t="s">
        <v>2240</v>
      </c>
      <c s="36" t="s">
        <v>71</v>
      </c>
      <c s="37">
        <v>4846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78.5">
      <c r="A49" s="35" t="s">
        <v>58</v>
      </c>
      <c r="E49" s="40" t="s">
        <v>2338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2248</v>
      </c>
      <c s="35" t="s">
        <v>52</v>
      </c>
      <c s="6" t="s">
        <v>2249</v>
      </c>
      <c s="36" t="s">
        <v>110</v>
      </c>
      <c s="37">
        <v>114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7.5">
      <c r="A53" s="35" t="s">
        <v>58</v>
      </c>
      <c r="E53" s="40" t="s">
        <v>2339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2156</v>
      </c>
      <c s="35" t="s">
        <v>52</v>
      </c>
      <c s="6" t="s">
        <v>2157</v>
      </c>
      <c s="36" t="s">
        <v>110</v>
      </c>
      <c s="37">
        <v>116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63.75">
      <c r="A57" s="35" t="s">
        <v>58</v>
      </c>
      <c r="E57" s="40" t="s">
        <v>2340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2159</v>
      </c>
      <c s="35" t="s">
        <v>52</v>
      </c>
      <c s="6" t="s">
        <v>2160</v>
      </c>
      <c s="36" t="s">
        <v>71</v>
      </c>
      <c s="37">
        <v>5280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2341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2148</v>
      </c>
      <c s="35" t="s">
        <v>52</v>
      </c>
      <c s="6" t="s">
        <v>2149</v>
      </c>
      <c s="36" t="s">
        <v>71</v>
      </c>
      <c s="37">
        <v>2782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53">
      <c r="A65" s="35" t="s">
        <v>58</v>
      </c>
      <c r="E65" s="40" t="s">
        <v>2342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2257</v>
      </c>
      <c s="35" t="s">
        <v>52</v>
      </c>
      <c s="6" t="s">
        <v>2258</v>
      </c>
      <c s="36" t="s">
        <v>110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2343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2168</v>
      </c>
      <c s="35" t="s">
        <v>52</v>
      </c>
      <c s="6" t="s">
        <v>2169</v>
      </c>
      <c s="36" t="s">
        <v>71</v>
      </c>
      <c s="37">
        <v>5280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2344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199</v>
      </c>
      <c s="34" t="s">
        <v>2132</v>
      </c>
      <c s="35" t="s">
        <v>582</v>
      </c>
      <c s="6" t="s">
        <v>2133</v>
      </c>
      <c s="36" t="s">
        <v>65</v>
      </c>
      <c s="37">
        <v>1469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2171</v>
      </c>
    </row>
    <row r="77" spans="1:5" ht="114.75">
      <c r="A77" s="35" t="s">
        <v>58</v>
      </c>
      <c r="E77" s="40" t="s">
        <v>2345</v>
      </c>
    </row>
    <row r="78" spans="1:5" ht="12.75">
      <c r="A78" t="s">
        <v>60</v>
      </c>
      <c r="E78" s="39" t="s">
        <v>68</v>
      </c>
    </row>
    <row r="79" spans="1:13" ht="12.75">
      <c r="A79" t="s">
        <v>46</v>
      </c>
      <c r="C79" s="31" t="s">
        <v>2278</v>
      </c>
      <c r="E79" s="33" t="s">
        <v>694</v>
      </c>
      <c r="J79" s="32">
        <f>0</f>
      </c>
      <c s="32">
        <f>0</f>
      </c>
      <c s="32">
        <f>0+L80+L84</f>
      </c>
      <c s="32">
        <f>0+M80+M84</f>
      </c>
    </row>
    <row r="80" spans="1:16" ht="12.75">
      <c r="A80" t="s">
        <v>49</v>
      </c>
      <c s="34" t="s">
        <v>119</v>
      </c>
      <c s="34" t="s">
        <v>2279</v>
      </c>
      <c s="35" t="s">
        <v>52</v>
      </c>
      <c s="6" t="s">
        <v>2280</v>
      </c>
      <c s="36" t="s">
        <v>110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02">
      <c r="A82" s="35" t="s">
        <v>58</v>
      </c>
      <c r="E82" s="40" t="s">
        <v>2346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122</v>
      </c>
      <c s="34" t="s">
        <v>2282</v>
      </c>
      <c s="35" t="s">
        <v>52</v>
      </c>
      <c s="6" t="s">
        <v>2283</v>
      </c>
      <c s="36" t="s">
        <v>110</v>
      </c>
      <c s="37">
        <v>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2347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355</v>
      </c>
      <c r="E88" s="33" t="s">
        <v>2291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169</v>
      </c>
      <c s="34" t="s">
        <v>2292</v>
      </c>
      <c s="35" t="s">
        <v>52</v>
      </c>
      <c s="6" t="s">
        <v>2293</v>
      </c>
      <c s="36" t="s">
        <v>71</v>
      </c>
      <c s="37">
        <v>2700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63.75">
      <c r="A91" s="35" t="s">
        <v>58</v>
      </c>
      <c r="E91" s="40" t="s">
        <v>2348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379</v>
      </c>
      <c r="E93" s="33" t="s">
        <v>2295</v>
      </c>
      <c r="J93" s="32">
        <f>0</f>
      </c>
      <c s="32">
        <f>0</f>
      </c>
      <c s="32">
        <f>0+L94+L98+L102+L106</f>
      </c>
      <c s="32">
        <f>0+M94+M98+M102+M106</f>
      </c>
    </row>
    <row r="94" spans="1:16" ht="12.75">
      <c r="A94" t="s">
        <v>49</v>
      </c>
      <c s="34" t="s">
        <v>172</v>
      </c>
      <c s="34" t="s">
        <v>2183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2185</v>
      </c>
    </row>
    <row r="96" spans="1:5" ht="63.75">
      <c r="A96" s="35" t="s">
        <v>58</v>
      </c>
      <c r="E96" s="40" t="s">
        <v>2305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175</v>
      </c>
      <c s="34" t="s">
        <v>2349</v>
      </c>
      <c s="35" t="s">
        <v>52</v>
      </c>
      <c s="6" t="s">
        <v>2188</v>
      </c>
      <c s="36" t="s">
        <v>110</v>
      </c>
      <c s="37">
        <v>108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51">
      <c r="A100" s="35" t="s">
        <v>58</v>
      </c>
      <c r="E100" s="40" t="s">
        <v>2350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178</v>
      </c>
      <c s="34" t="s">
        <v>2299</v>
      </c>
      <c s="35" t="s">
        <v>52</v>
      </c>
      <c s="6" t="s">
        <v>2300</v>
      </c>
      <c s="36" t="s">
        <v>110</v>
      </c>
      <c s="37">
        <v>108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63.75">
      <c r="A104" s="35" t="s">
        <v>58</v>
      </c>
      <c r="E104" s="40" t="s">
        <v>2351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181</v>
      </c>
      <c s="34" t="s">
        <v>2302</v>
      </c>
      <c s="35" t="s">
        <v>52</v>
      </c>
      <c s="6" t="s">
        <v>2303</v>
      </c>
      <c s="36" t="s">
        <v>2093</v>
      </c>
      <c s="37">
        <v>138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2352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405</v>
      </c>
      <c r="E110" s="33" t="s">
        <v>2309</v>
      </c>
      <c r="J110" s="32">
        <f>0</f>
      </c>
      <c s="32">
        <f>0</f>
      </c>
      <c s="32">
        <f>0+L111+L115+L119+L123+L127+L131</f>
      </c>
      <c s="32">
        <f>0+M111+M115+M119+M123+M127+M131</f>
      </c>
    </row>
    <row r="111" spans="1:16" ht="12.75">
      <c r="A111" t="s">
        <v>49</v>
      </c>
      <c s="34" t="s">
        <v>184</v>
      </c>
      <c s="34" t="s">
        <v>2190</v>
      </c>
      <c s="35" t="s">
        <v>570</v>
      </c>
      <c s="6" t="s">
        <v>2191</v>
      </c>
      <c s="36" t="s">
        <v>65</v>
      </c>
      <c s="37">
        <v>12125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2134</v>
      </c>
    </row>
    <row r="113" spans="1:5" ht="114.75">
      <c r="A113" s="35" t="s">
        <v>58</v>
      </c>
      <c r="E113" s="40" t="s">
        <v>2353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187</v>
      </c>
      <c s="34" t="s">
        <v>2193</v>
      </c>
      <c s="35" t="s">
        <v>52</v>
      </c>
      <c s="6" t="s">
        <v>2194</v>
      </c>
      <c s="36" t="s">
        <v>2195</v>
      </c>
      <c s="37">
        <v>27555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7.5">
      <c r="A117" s="35" t="s">
        <v>58</v>
      </c>
      <c r="E117" s="40" t="s">
        <v>2354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190</v>
      </c>
      <c s="34" t="s">
        <v>2312</v>
      </c>
      <c s="35" t="s">
        <v>52</v>
      </c>
      <c s="6" t="s">
        <v>2313</v>
      </c>
      <c s="36" t="s">
        <v>71</v>
      </c>
      <c s="37">
        <v>782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40.25">
      <c r="A121" s="35" t="s">
        <v>58</v>
      </c>
      <c r="E121" s="40" t="s">
        <v>2355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193</v>
      </c>
      <c s="34" t="s">
        <v>2197</v>
      </c>
      <c s="35" t="s">
        <v>52</v>
      </c>
      <c s="6" t="s">
        <v>2198</v>
      </c>
      <c s="36" t="s">
        <v>71</v>
      </c>
      <c s="37">
        <v>5280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2134</v>
      </c>
    </row>
    <row r="125" spans="1:5" ht="63.75">
      <c r="A125" s="35" t="s">
        <v>58</v>
      </c>
      <c r="E125" s="40" t="s">
        <v>2356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196</v>
      </c>
      <c s="34" t="s">
        <v>2205</v>
      </c>
      <c s="35" t="s">
        <v>52</v>
      </c>
      <c s="6" t="s">
        <v>2206</v>
      </c>
      <c s="36" t="s">
        <v>110</v>
      </c>
      <c s="37">
        <v>111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2357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2190</v>
      </c>
      <c s="35" t="s">
        <v>582</v>
      </c>
      <c s="6" t="s">
        <v>2191</v>
      </c>
      <c s="36" t="s">
        <v>65</v>
      </c>
      <c s="37">
        <v>1837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2171</v>
      </c>
    </row>
    <row r="133" spans="1:5" ht="102">
      <c r="A133" s="35" t="s">
        <v>58</v>
      </c>
      <c r="E133" s="40" t="s">
        <v>2358</v>
      </c>
    </row>
    <row r="134" spans="1:5" ht="12.75">
      <c r="A134" t="s">
        <v>60</v>
      </c>
      <c r="E13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2361</v>
      </c>
      <c r="E8" s="30" t="s">
        <v>2360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2224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2136</v>
      </c>
      <c s="35" t="s">
        <v>52</v>
      </c>
      <c s="6" t="s">
        <v>2137</v>
      </c>
      <c s="36" t="s">
        <v>65</v>
      </c>
      <c s="37">
        <v>544.24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2362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2212</v>
      </c>
      <c s="35" t="s">
        <v>52</v>
      </c>
      <c s="6" t="s">
        <v>2213</v>
      </c>
      <c s="36" t="s">
        <v>71</v>
      </c>
      <c s="37">
        <v>5334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2363</v>
      </c>
    </row>
    <row r="17" spans="1:5" ht="229.5">
      <c r="A17" t="s">
        <v>60</v>
      </c>
      <c r="E17" s="39" t="s">
        <v>2216</v>
      </c>
    </row>
    <row r="18" spans="1:16" ht="25.5">
      <c r="A18" t="s">
        <v>49</v>
      </c>
      <c s="34" t="s">
        <v>26</v>
      </c>
      <c s="34" t="s">
        <v>2323</v>
      </c>
      <c s="35" t="s">
        <v>52</v>
      </c>
      <c s="6" t="s">
        <v>2324</v>
      </c>
      <c s="36" t="s">
        <v>71</v>
      </c>
      <c s="37">
        <v>108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2364</v>
      </c>
    </row>
    <row r="21" spans="1:5" ht="229.5">
      <c r="A21" t="s">
        <v>60</v>
      </c>
      <c r="E21" s="39" t="s">
        <v>2216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2367</v>
      </c>
      <c r="E8" s="30" t="s">
        <v>2366</v>
      </c>
      <c r="J8" s="29">
        <f>0+J9+J14+J55</f>
      </c>
      <c s="29">
        <f>0+K9+K14+K55</f>
      </c>
      <c s="29">
        <f>0+L9+L14+L55</f>
      </c>
      <c s="29">
        <f>0+M9+M14+M55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11.2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2368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379</v>
      </c>
      <c r="E14" s="33" t="s">
        <v>2295</v>
      </c>
      <c r="J14" s="32">
        <f>0</f>
      </c>
      <c s="32">
        <f>0</f>
      </c>
      <c s="32">
        <f>0+L15+L19+L23+L27+L31+L35+L39+L43+L47+L51</f>
      </c>
      <c s="32">
        <f>0+M15+M19+M23+M27+M31+M35+M39+M43+M47+M51</f>
      </c>
    </row>
    <row r="15" spans="1:16" ht="12.75">
      <c r="A15" t="s">
        <v>49</v>
      </c>
      <c s="34" t="s">
        <v>27</v>
      </c>
      <c s="34" t="s">
        <v>2349</v>
      </c>
      <c s="35" t="s">
        <v>52</v>
      </c>
      <c s="6" t="s">
        <v>2188</v>
      </c>
      <c s="36" t="s">
        <v>110</v>
      </c>
      <c s="37">
        <v>32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63.75">
      <c r="A17" s="35" t="s">
        <v>58</v>
      </c>
      <c r="E17" s="40" t="s">
        <v>2369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2370</v>
      </c>
      <c s="35" t="s">
        <v>52</v>
      </c>
      <c s="6" t="s">
        <v>2371</v>
      </c>
      <c s="36" t="s">
        <v>110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63.75">
      <c r="A21" s="35" t="s">
        <v>58</v>
      </c>
      <c r="E21" s="40" t="s">
        <v>2372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2373</v>
      </c>
      <c s="35" t="s">
        <v>52</v>
      </c>
      <c s="6" t="s">
        <v>2374</v>
      </c>
      <c s="36" t="s">
        <v>110</v>
      </c>
      <c s="37">
        <v>34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65.75">
      <c r="A25" s="35" t="s">
        <v>58</v>
      </c>
      <c r="E25" s="40" t="s">
        <v>2375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2376</v>
      </c>
      <c s="35" t="s">
        <v>52</v>
      </c>
      <c s="6" t="s">
        <v>2377</v>
      </c>
      <c s="36" t="s">
        <v>110</v>
      </c>
      <c s="37">
        <v>16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7.5">
      <c r="A29" s="35" t="s">
        <v>58</v>
      </c>
      <c r="E29" s="40" t="s">
        <v>2378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2379</v>
      </c>
      <c s="35" t="s">
        <v>52</v>
      </c>
      <c s="6" t="s">
        <v>2380</v>
      </c>
      <c s="36" t="s">
        <v>110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76.5">
      <c r="A33" s="35" t="s">
        <v>58</v>
      </c>
      <c r="E33" s="40" t="s">
        <v>2381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2382</v>
      </c>
      <c s="35" t="s">
        <v>52</v>
      </c>
      <c s="6" t="s">
        <v>2383</v>
      </c>
      <c s="36" t="s">
        <v>110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2384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2385</v>
      </c>
      <c s="35" t="s">
        <v>52</v>
      </c>
      <c s="6" t="s">
        <v>2386</v>
      </c>
      <c s="36" t="s">
        <v>110</v>
      </c>
      <c s="37">
        <v>144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02">
      <c r="A41" s="35" t="s">
        <v>58</v>
      </c>
      <c r="E41" s="40" t="s">
        <v>2387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2388</v>
      </c>
      <c s="35" t="s">
        <v>52</v>
      </c>
      <c s="6" t="s">
        <v>2389</v>
      </c>
      <c s="36" t="s">
        <v>110</v>
      </c>
      <c s="37">
        <v>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2390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2391</v>
      </c>
      <c s="35" t="s">
        <v>52</v>
      </c>
      <c s="6" t="s">
        <v>2392</v>
      </c>
      <c s="36" t="s">
        <v>110</v>
      </c>
      <c s="37">
        <v>32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2393</v>
      </c>
    </row>
    <row r="50" spans="1:5" ht="63.75">
      <c r="A50" t="s">
        <v>60</v>
      </c>
      <c r="E50" s="39" t="s">
        <v>2394</v>
      </c>
    </row>
    <row r="51" spans="1:16" ht="12.75">
      <c r="A51" t="s">
        <v>49</v>
      </c>
      <c s="34" t="s">
        <v>104</v>
      </c>
      <c s="34" t="s">
        <v>2395</v>
      </c>
      <c s="35" t="s">
        <v>52</v>
      </c>
      <c s="6" t="s">
        <v>2396</v>
      </c>
      <c s="36" t="s">
        <v>110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76.5">
      <c r="A53" s="35" t="s">
        <v>58</v>
      </c>
      <c r="E53" s="40" t="s">
        <v>2397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405</v>
      </c>
      <c r="E55" s="33" t="s">
        <v>2309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98</v>
      </c>
      <c s="34" t="s">
        <v>2201</v>
      </c>
      <c s="35" t="s">
        <v>52</v>
      </c>
      <c s="6" t="s">
        <v>2202</v>
      </c>
      <c s="36" t="s">
        <v>110</v>
      </c>
      <c s="37">
        <v>70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63.75">
      <c r="A58" s="35" t="s">
        <v>58</v>
      </c>
      <c r="E58" s="40" t="s">
        <v>2398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101</v>
      </c>
      <c s="34" t="s">
        <v>2203</v>
      </c>
      <c s="35" t="s">
        <v>52</v>
      </c>
      <c s="6" t="s">
        <v>2204</v>
      </c>
      <c s="36" t="s">
        <v>110</v>
      </c>
      <c s="37">
        <v>76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67.75">
      <c r="A62" s="35" t="s">
        <v>58</v>
      </c>
      <c r="E62" s="40" t="s">
        <v>2399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30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2400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2400</v>
      </c>
      <c r="E4" s="26" t="s">
        <v>2401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COUNTIFS(L8:L298,"=0",A8:A298,"P")+COUNTIFS(L8:L298,"",A8:A298,"P")+SUM(Q8:Q298)</f>
      </c>
    </row>
    <row r="8" spans="1:13" ht="12.75">
      <c r="A8" t="s">
        <v>44</v>
      </c>
      <c r="C8" s="28" t="s">
        <v>2404</v>
      </c>
      <c r="E8" s="30" t="s">
        <v>2403</v>
      </c>
      <c r="J8" s="29">
        <f>0+J9+J26+J151+J156+J173+J190+J207+J220+J261</f>
      </c>
      <c s="29">
        <f>0+K9+K26+K151+K156+K173+K190+K207+K220+K261</f>
      </c>
      <c s="29">
        <f>0+L9+L26+L151+L156+L173+L190+L207+L220+L261</f>
      </c>
      <c s="29">
        <f>0+M9+M26+M151+M156+M173+M190+M207+M220+M261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50203.3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2405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1961</v>
      </c>
      <c s="35" t="s">
        <v>1962</v>
      </c>
      <c s="6" t="s">
        <v>1963</v>
      </c>
      <c s="36" t="s">
        <v>657</v>
      </c>
      <c s="37">
        <v>4022.07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2406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1964</v>
      </c>
      <c s="35" t="s">
        <v>1965</v>
      </c>
      <c s="6" t="s">
        <v>1966</v>
      </c>
      <c s="36" t="s">
        <v>657</v>
      </c>
      <c s="37">
        <v>95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2407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867.5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2408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0+L27+L31+L35+L39+L43+L47+L51+L55+L59+L63+L67+L71+L75+L79+L83+L87+L91+L95+L99+L103+L107+L111+L115+L119+L123+L127+L131+L135+L139+L143+L147</f>
      </c>
      <c s="32">
        <f>0+M27+M31+M35+M39+M43+M47+M51+M55+M59+M63+M67+M71+M75+M79+M83+M87+M91+M95+M99+M103+M107+M111+M115+M119+M123+M127+M131+M135+M139+M143+M147</f>
      </c>
    </row>
    <row r="27" spans="1:16" ht="12.75">
      <c r="A27" t="s">
        <v>49</v>
      </c>
      <c s="34" t="s">
        <v>77</v>
      </c>
      <c s="34" t="s">
        <v>2091</v>
      </c>
      <c s="35" t="s">
        <v>52</v>
      </c>
      <c s="6" t="s">
        <v>2092</v>
      </c>
      <c s="36" t="s">
        <v>2093</v>
      </c>
      <c s="37">
        <v>24536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2099</v>
      </c>
      <c s="35" t="s">
        <v>52</v>
      </c>
      <c s="6" t="s">
        <v>2100</v>
      </c>
      <c s="36" t="s">
        <v>110</v>
      </c>
      <c s="37">
        <v>600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2409</v>
      </c>
      <c s="35" t="s">
        <v>52</v>
      </c>
      <c s="6" t="s">
        <v>2410</v>
      </c>
      <c s="36" t="s">
        <v>110</v>
      </c>
      <c s="37">
        <v>80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2411</v>
      </c>
      <c s="35" t="s">
        <v>50</v>
      </c>
      <c s="6" t="s">
        <v>2412</v>
      </c>
      <c s="36" t="s">
        <v>65</v>
      </c>
      <c s="37">
        <v>838.024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2413</v>
      </c>
    </row>
    <row r="41" spans="1:5" ht="12.75">
      <c r="A41" s="35" t="s">
        <v>58</v>
      </c>
      <c r="E41" s="40" t="s">
        <v>2414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2415</v>
      </c>
      <c s="35" t="s">
        <v>570</v>
      </c>
      <c s="6" t="s">
        <v>2416</v>
      </c>
      <c s="36" t="s">
        <v>65</v>
      </c>
      <c s="37">
        <v>14299.263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2417</v>
      </c>
    </row>
    <row r="45" spans="1:5" ht="12.75">
      <c r="A45" s="35" t="s">
        <v>58</v>
      </c>
      <c r="E45" s="40" t="s">
        <v>2418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2415</v>
      </c>
      <c s="35" t="s">
        <v>582</v>
      </c>
      <c s="6" t="s">
        <v>2416</v>
      </c>
      <c s="36" t="s">
        <v>65</v>
      </c>
      <c s="37">
        <v>6645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2419</v>
      </c>
    </row>
    <row r="49" spans="1:5" ht="12.75">
      <c r="A49" s="35" t="s">
        <v>58</v>
      </c>
      <c r="E49" s="40" t="s">
        <v>2418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2420</v>
      </c>
      <c s="35" t="s">
        <v>52</v>
      </c>
      <c s="6" t="s">
        <v>2421</v>
      </c>
      <c s="36" t="s">
        <v>65</v>
      </c>
      <c s="37">
        <v>87.17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12.75">
      <c r="A53" s="35" t="s">
        <v>58</v>
      </c>
      <c r="E53" s="40" t="s">
        <v>2422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2423</v>
      </c>
      <c s="35" t="s">
        <v>50</v>
      </c>
      <c s="6" t="s">
        <v>2424</v>
      </c>
      <c s="36" t="s">
        <v>65</v>
      </c>
      <c s="37">
        <v>107.65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2425</v>
      </c>
    </row>
    <row r="57" spans="1:5" ht="12.75">
      <c r="A57" s="35" t="s">
        <v>58</v>
      </c>
      <c r="E57" s="40" t="s">
        <v>2425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2423</v>
      </c>
      <c s="35" t="s">
        <v>27</v>
      </c>
      <c s="6" t="s">
        <v>2424</v>
      </c>
      <c s="36" t="s">
        <v>65</v>
      </c>
      <c s="37">
        <v>667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2426</v>
      </c>
    </row>
    <row r="61" spans="1:5" ht="12.75">
      <c r="A61" s="35" t="s">
        <v>58</v>
      </c>
      <c r="E61" s="40" t="s">
        <v>2426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1469</v>
      </c>
      <c s="35" t="s">
        <v>52</v>
      </c>
      <c s="6" t="s">
        <v>1470</v>
      </c>
      <c s="36" t="s">
        <v>65</v>
      </c>
      <c s="37">
        <v>107.65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2427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1471</v>
      </c>
      <c s="35" t="s">
        <v>52</v>
      </c>
      <c s="6" t="s">
        <v>1472</v>
      </c>
      <c s="36" t="s">
        <v>65</v>
      </c>
      <c s="37">
        <v>2962.07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2428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2429</v>
      </c>
      <c s="35" t="s">
        <v>52</v>
      </c>
      <c s="6" t="s">
        <v>2430</v>
      </c>
      <c s="36" t="s">
        <v>65</v>
      </c>
      <c s="37">
        <v>1459.78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2431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2432</v>
      </c>
      <c s="35" t="s">
        <v>52</v>
      </c>
      <c s="6" t="s">
        <v>2433</v>
      </c>
      <c s="36" t="s">
        <v>2093</v>
      </c>
      <c s="37">
        <v>3750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2434</v>
      </c>
    </row>
    <row r="77" spans="1:5" ht="12.75">
      <c r="A77" s="35" t="s">
        <v>58</v>
      </c>
      <c r="E77" s="40" t="s">
        <v>52</v>
      </c>
    </row>
    <row r="78" spans="1:5" ht="38.25">
      <c r="A78" t="s">
        <v>60</v>
      </c>
      <c r="E78" s="39" t="s">
        <v>317</v>
      </c>
    </row>
    <row r="79" spans="1:16" ht="12.75">
      <c r="A79" t="s">
        <v>49</v>
      </c>
      <c s="34" t="s">
        <v>122</v>
      </c>
      <c s="34" t="s">
        <v>2435</v>
      </c>
      <c s="35" t="s">
        <v>52</v>
      </c>
      <c s="6" t="s">
        <v>2436</v>
      </c>
      <c s="36" t="s">
        <v>65</v>
      </c>
      <c s="37">
        <v>80.55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2437</v>
      </c>
      <c s="35" t="s">
        <v>52</v>
      </c>
      <c s="6" t="s">
        <v>2438</v>
      </c>
      <c s="36" t="s">
        <v>65</v>
      </c>
      <c s="37">
        <v>945.674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2439</v>
      </c>
    </row>
    <row r="85" spans="1:5" ht="12.75">
      <c r="A85" s="35" t="s">
        <v>58</v>
      </c>
      <c r="E85" s="40" t="s">
        <v>2440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2441</v>
      </c>
      <c s="35" t="s">
        <v>52</v>
      </c>
      <c s="6" t="s">
        <v>2442</v>
      </c>
      <c s="36" t="s">
        <v>65</v>
      </c>
      <c s="37">
        <v>191.75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2443</v>
      </c>
    </row>
    <row r="89" spans="1:5" ht="38.25">
      <c r="A89" s="35" t="s">
        <v>58</v>
      </c>
      <c r="E89" s="40" t="s">
        <v>2444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73</v>
      </c>
      <c s="35" t="s">
        <v>52</v>
      </c>
      <c s="6" t="s">
        <v>74</v>
      </c>
      <c s="36" t="s">
        <v>65</v>
      </c>
      <c s="37">
        <v>107.65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25.5">
      <c r="A93" s="35" t="s">
        <v>58</v>
      </c>
      <c r="E93" s="40" t="s">
        <v>2445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2446</v>
      </c>
      <c s="35" t="s">
        <v>50</v>
      </c>
      <c s="6" t="s">
        <v>2447</v>
      </c>
      <c s="36" t="s">
        <v>65</v>
      </c>
      <c s="37">
        <v>260.42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2448</v>
      </c>
    </row>
    <row r="97" spans="1:5" ht="25.5">
      <c r="A97" s="35" t="s">
        <v>58</v>
      </c>
      <c r="E97" s="40" t="s">
        <v>2449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2446</v>
      </c>
      <c s="35" t="s">
        <v>27</v>
      </c>
      <c s="6" t="s">
        <v>2447</v>
      </c>
      <c s="36" t="s">
        <v>65</v>
      </c>
      <c s="37">
        <v>965.96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2450</v>
      </c>
    </row>
    <row r="101" spans="1:5" ht="38.25">
      <c r="A101" s="35" t="s">
        <v>58</v>
      </c>
      <c r="E101" s="40" t="s">
        <v>2451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2446</v>
      </c>
      <c s="35" t="s">
        <v>26</v>
      </c>
      <c s="6" t="s">
        <v>2447</v>
      </c>
      <c s="36" t="s">
        <v>65</v>
      </c>
      <c s="37">
        <v>487.76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2452</v>
      </c>
    </row>
    <row r="105" spans="1:5" ht="38.25">
      <c r="A105" s="35" t="s">
        <v>58</v>
      </c>
      <c r="E105" s="40" t="s">
        <v>2453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2446</v>
      </c>
      <c s="35" t="s">
        <v>72</v>
      </c>
      <c s="6" t="s">
        <v>2447</v>
      </c>
      <c s="36" t="s">
        <v>65</v>
      </c>
      <c s="37">
        <v>549.58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2454</v>
      </c>
    </row>
    <row r="109" spans="1:5" ht="12.75">
      <c r="A109" s="35" t="s">
        <v>58</v>
      </c>
      <c r="E109" s="40" t="s">
        <v>2455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2456</v>
      </c>
      <c s="35" t="s">
        <v>50</v>
      </c>
      <c s="6" t="s">
        <v>2457</v>
      </c>
      <c s="36" t="s">
        <v>65</v>
      </c>
      <c s="37">
        <v>70.99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2458</v>
      </c>
    </row>
    <row r="113" spans="1:5" ht="12.75">
      <c r="A113" s="35" t="s">
        <v>58</v>
      </c>
      <c r="E113" s="40" t="s">
        <v>2459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2456</v>
      </c>
      <c s="35" t="s">
        <v>27</v>
      </c>
      <c s="6" t="s">
        <v>2457</v>
      </c>
      <c s="36" t="s">
        <v>65</v>
      </c>
      <c s="37">
        <v>115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2460</v>
      </c>
    </row>
    <row r="117" spans="1:5" ht="12.75">
      <c r="A117" s="35" t="s">
        <v>58</v>
      </c>
      <c r="E117" s="40" t="s">
        <v>2461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2462</v>
      </c>
      <c s="35" t="s">
        <v>570</v>
      </c>
      <c s="6" t="s">
        <v>2463</v>
      </c>
      <c s="36" t="s">
        <v>2093</v>
      </c>
      <c s="37">
        <v>22934.69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2134</v>
      </c>
    </row>
    <row r="121" spans="1:5" ht="38.25">
      <c r="A121" s="35" t="s">
        <v>58</v>
      </c>
      <c r="E121" s="40" t="s">
        <v>2464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2465</v>
      </c>
      <c s="35" t="s">
        <v>52</v>
      </c>
      <c s="6" t="s">
        <v>2466</v>
      </c>
      <c s="36" t="s">
        <v>2093</v>
      </c>
      <c s="37">
        <v>1131.21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2418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2467</v>
      </c>
      <c s="35" t="s">
        <v>52</v>
      </c>
      <c s="6" t="s">
        <v>2468</v>
      </c>
      <c s="36" t="s">
        <v>2093</v>
      </c>
      <c s="37">
        <v>3335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2469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2470</v>
      </c>
      <c s="35" t="s">
        <v>52</v>
      </c>
      <c s="6" t="s">
        <v>2471</v>
      </c>
      <c s="36" t="s">
        <v>2093</v>
      </c>
      <c s="37">
        <v>3335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2469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2472</v>
      </c>
      <c s="35" t="s">
        <v>52</v>
      </c>
      <c s="6" t="s">
        <v>2473</v>
      </c>
      <c s="36" t="s">
        <v>2093</v>
      </c>
      <c s="37">
        <v>3335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2474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2475</v>
      </c>
      <c s="35" t="s">
        <v>52</v>
      </c>
      <c s="6" t="s">
        <v>2476</v>
      </c>
      <c s="36" t="s">
        <v>2093</v>
      </c>
      <c s="37">
        <v>5002.5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2477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2478</v>
      </c>
      <c s="35" t="s">
        <v>52</v>
      </c>
      <c s="6" t="s">
        <v>2479</v>
      </c>
      <c s="36" t="s">
        <v>65</v>
      </c>
      <c s="37">
        <v>166.75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2480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334</v>
      </c>
      <c s="34" t="s">
        <v>2462</v>
      </c>
      <c s="35" t="s">
        <v>582</v>
      </c>
      <c s="6" t="s">
        <v>2463</v>
      </c>
      <c s="36" t="s">
        <v>2093</v>
      </c>
      <c s="37">
        <v>4703.7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2481</v>
      </c>
    </row>
    <row r="149" spans="1:5" ht="25.5">
      <c r="A149" s="35" t="s">
        <v>58</v>
      </c>
      <c r="E149" s="40" t="s">
        <v>2482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27</v>
      </c>
      <c r="E151" s="33" t="s">
        <v>664</v>
      </c>
      <c r="J151" s="32">
        <f>0</f>
      </c>
      <c s="32">
        <f>0</f>
      </c>
      <c s="32">
        <f>0+L152</f>
      </c>
      <c s="32">
        <f>0+M152</f>
      </c>
    </row>
    <row r="152" spans="1:16" ht="12.75">
      <c r="A152" t="s">
        <v>49</v>
      </c>
      <c s="34" t="s">
        <v>217</v>
      </c>
      <c s="34" t="s">
        <v>2483</v>
      </c>
      <c s="35" t="s">
        <v>52</v>
      </c>
      <c s="6" t="s">
        <v>2484</v>
      </c>
      <c s="36" t="s">
        <v>2093</v>
      </c>
      <c s="37">
        <v>2896.98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2485</v>
      </c>
    </row>
    <row r="154" spans="1:5" ht="12.75">
      <c r="A154" s="35" t="s">
        <v>58</v>
      </c>
      <c r="E154" s="40" t="s">
        <v>2486</v>
      </c>
    </row>
    <row r="155" spans="1:5" ht="12.75">
      <c r="A155" t="s">
        <v>60</v>
      </c>
      <c r="E155" s="39" t="s">
        <v>68</v>
      </c>
    </row>
    <row r="156" spans="1:13" ht="12.75">
      <c r="A156" t="s">
        <v>46</v>
      </c>
      <c r="C156" s="31" t="s">
        <v>26</v>
      </c>
      <c r="E156" s="33" t="s">
        <v>2487</v>
      </c>
      <c r="J156" s="32">
        <f>0</f>
      </c>
      <c s="32">
        <f>0</f>
      </c>
      <c s="32">
        <f>0+L157+L161+L165+L169</f>
      </c>
      <c s="32">
        <f>0+M157+M161+M165+M169</f>
      </c>
    </row>
    <row r="157" spans="1:16" ht="12.75">
      <c r="A157" t="s">
        <v>49</v>
      </c>
      <c s="34" t="s">
        <v>220</v>
      </c>
      <c s="34" t="s">
        <v>2488</v>
      </c>
      <c s="35" t="s">
        <v>52</v>
      </c>
      <c s="6" t="s">
        <v>2489</v>
      </c>
      <c s="36" t="s">
        <v>65</v>
      </c>
      <c s="37">
        <v>173.4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2490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223</v>
      </c>
      <c s="34" t="s">
        <v>2491</v>
      </c>
      <c s="35" t="s">
        <v>52</v>
      </c>
      <c s="6" t="s">
        <v>2492</v>
      </c>
      <c s="36" t="s">
        <v>2093</v>
      </c>
      <c s="37">
        <v>61.1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2493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227</v>
      </c>
      <c s="34" t="s">
        <v>2494</v>
      </c>
      <c s="35" t="s">
        <v>52</v>
      </c>
      <c s="6" t="s">
        <v>2495</v>
      </c>
      <c s="36" t="s">
        <v>830</v>
      </c>
      <c s="37">
        <v>110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2496</v>
      </c>
    </row>
    <row r="167" spans="1:5" ht="12.75">
      <c r="A167" s="35" t="s">
        <v>58</v>
      </c>
      <c r="E167" s="40" t="s">
        <v>2496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230</v>
      </c>
      <c s="34" t="s">
        <v>2497</v>
      </c>
      <c s="35" t="s">
        <v>52</v>
      </c>
      <c s="6" t="s">
        <v>2498</v>
      </c>
      <c s="36" t="s">
        <v>830</v>
      </c>
      <c s="37">
        <v>20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2499</v>
      </c>
    </row>
    <row r="171" spans="1:5" ht="12.75">
      <c r="A171" s="35" t="s">
        <v>58</v>
      </c>
      <c r="E171" s="40" t="s">
        <v>2499</v>
      </c>
    </row>
    <row r="172" spans="1:5" ht="12.75">
      <c r="A172" t="s">
        <v>60</v>
      </c>
      <c r="E172" s="39" t="s">
        <v>68</v>
      </c>
    </row>
    <row r="173" spans="1:13" ht="12.75">
      <c r="A173" t="s">
        <v>46</v>
      </c>
      <c r="C173" s="31" t="s">
        <v>72</v>
      </c>
      <c r="E173" s="33" t="s">
        <v>2500</v>
      </c>
      <c r="J173" s="32">
        <f>0</f>
      </c>
      <c s="32">
        <f>0</f>
      </c>
      <c s="32">
        <f>0+L174+L178+L182+L186</f>
      </c>
      <c s="32">
        <f>0+M174+M178+M182+M186</f>
      </c>
    </row>
    <row r="174" spans="1:16" ht="12.75">
      <c r="A174" t="s">
        <v>49</v>
      </c>
      <c s="34" t="s">
        <v>233</v>
      </c>
      <c s="34" t="s">
        <v>2501</v>
      </c>
      <c s="35" t="s">
        <v>52</v>
      </c>
      <c s="6" t="s">
        <v>2502</v>
      </c>
      <c s="36" t="s">
        <v>65</v>
      </c>
      <c s="37">
        <v>5.62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2503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2504</v>
      </c>
      <c s="35" t="s">
        <v>52</v>
      </c>
      <c s="6" t="s">
        <v>2505</v>
      </c>
      <c s="36" t="s">
        <v>65</v>
      </c>
      <c s="37">
        <v>646.8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14.75">
      <c r="A180" s="35" t="s">
        <v>58</v>
      </c>
      <c r="E180" s="40" t="s">
        <v>2506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2507</v>
      </c>
      <c s="35" t="s">
        <v>52</v>
      </c>
      <c s="6" t="s">
        <v>2508</v>
      </c>
      <c s="36" t="s">
        <v>65</v>
      </c>
      <c s="37">
        <v>4.47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38.25">
      <c r="A184" s="35" t="s">
        <v>58</v>
      </c>
      <c r="E184" s="40" t="s">
        <v>2509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2510</v>
      </c>
      <c s="35" t="s">
        <v>52</v>
      </c>
      <c s="6" t="s">
        <v>2511</v>
      </c>
      <c s="36" t="s">
        <v>65</v>
      </c>
      <c s="37">
        <v>29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25.5">
      <c r="A188" s="35" t="s">
        <v>58</v>
      </c>
      <c r="E188" s="40" t="s">
        <v>2512</v>
      </c>
    </row>
    <row r="189" spans="1:5" ht="12.75">
      <c r="A189" t="s">
        <v>60</v>
      </c>
      <c r="E189" s="39" t="s">
        <v>68</v>
      </c>
    </row>
    <row r="190" spans="1:13" ht="12.75">
      <c r="A190" t="s">
        <v>46</v>
      </c>
      <c r="C190" s="31" t="s">
        <v>77</v>
      </c>
      <c r="E190" s="33" t="s">
        <v>2128</v>
      </c>
      <c r="J190" s="32">
        <f>0</f>
      </c>
      <c s="32">
        <f>0</f>
      </c>
      <c s="32">
        <f>0+L191+L195+L199+L203</f>
      </c>
      <c s="32">
        <f>0+M191+M195+M199+M203</f>
      </c>
    </row>
    <row r="191" spans="1:16" ht="25.5">
      <c r="A191" t="s">
        <v>49</v>
      </c>
      <c s="34" t="s">
        <v>245</v>
      </c>
      <c s="34" t="s">
        <v>2513</v>
      </c>
      <c s="35" t="s">
        <v>570</v>
      </c>
      <c s="6" t="s">
        <v>2514</v>
      </c>
      <c s="36" t="s">
        <v>65</v>
      </c>
      <c s="37">
        <v>5057.96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2515</v>
      </c>
    </row>
    <row r="193" spans="1:5" ht="12.75">
      <c r="A193" s="35" t="s">
        <v>58</v>
      </c>
      <c r="E193" s="40" t="s">
        <v>2516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248</v>
      </c>
      <c s="34" t="s">
        <v>2513</v>
      </c>
      <c s="35" t="s">
        <v>582</v>
      </c>
      <c s="6" t="s">
        <v>2514</v>
      </c>
      <c s="36" t="s">
        <v>65</v>
      </c>
      <c s="37">
        <v>1787.08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2517</v>
      </c>
    </row>
    <row r="197" spans="1:5" ht="12.75">
      <c r="A197" s="35" t="s">
        <v>58</v>
      </c>
      <c r="E197" s="40" t="s">
        <v>2516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251</v>
      </c>
      <c s="34" t="s">
        <v>2518</v>
      </c>
      <c s="35" t="s">
        <v>52</v>
      </c>
      <c s="6" t="s">
        <v>2519</v>
      </c>
      <c s="36" t="s">
        <v>65</v>
      </c>
      <c s="37">
        <v>1615.916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25.5">
      <c r="A200" s="35" t="s">
        <v>56</v>
      </c>
      <c r="E200" s="39" t="s">
        <v>2520</v>
      </c>
    </row>
    <row r="201" spans="1:5" ht="12.75">
      <c r="A201" s="35" t="s">
        <v>58</v>
      </c>
      <c r="E201" s="40" t="s">
        <v>2516</v>
      </c>
    </row>
    <row r="202" spans="1:5" ht="12.75">
      <c r="A202" t="s">
        <v>60</v>
      </c>
      <c r="E202" s="39" t="s">
        <v>68</v>
      </c>
    </row>
    <row r="203" spans="1:16" ht="25.5">
      <c r="A203" t="s">
        <v>49</v>
      </c>
      <c s="34" t="s">
        <v>254</v>
      </c>
      <c s="34" t="s">
        <v>2521</v>
      </c>
      <c s="35" t="s">
        <v>52</v>
      </c>
      <c s="6" t="s">
        <v>2522</v>
      </c>
      <c s="36" t="s">
        <v>65</v>
      </c>
      <c s="37">
        <v>1242.498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2523</v>
      </c>
    </row>
    <row r="205" spans="1:5" ht="12.75">
      <c r="A205" s="35" t="s">
        <v>58</v>
      </c>
      <c r="E205" s="40" t="s">
        <v>2524</v>
      </c>
    </row>
    <row r="206" spans="1:5" ht="12.75">
      <c r="A206" t="s">
        <v>60</v>
      </c>
      <c r="E206" s="39" t="s">
        <v>68</v>
      </c>
    </row>
    <row r="207" spans="1:13" ht="12.75">
      <c r="A207" t="s">
        <v>46</v>
      </c>
      <c r="C207" s="31" t="s">
        <v>83</v>
      </c>
      <c r="E207" s="33" t="s">
        <v>2525</v>
      </c>
      <c r="J207" s="32">
        <f>0</f>
      </c>
      <c s="32">
        <f>0</f>
      </c>
      <c s="32">
        <f>0+L208+L212+L216</f>
      </c>
      <c s="32">
        <f>0+M208+M212+M216</f>
      </c>
    </row>
    <row r="208" spans="1:16" ht="25.5">
      <c r="A208" t="s">
        <v>49</v>
      </c>
      <c s="34" t="s">
        <v>263</v>
      </c>
      <c s="34" t="s">
        <v>2526</v>
      </c>
      <c s="35" t="s">
        <v>52</v>
      </c>
      <c s="6" t="s">
        <v>2527</v>
      </c>
      <c s="36" t="s">
        <v>2093</v>
      </c>
      <c s="37">
        <v>1780.51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38.25">
      <c r="A210" s="35" t="s">
        <v>58</v>
      </c>
      <c r="E210" s="40" t="s">
        <v>2528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2529</v>
      </c>
      <c s="35" t="s">
        <v>52</v>
      </c>
      <c s="6" t="s">
        <v>2530</v>
      </c>
      <c s="36" t="s">
        <v>2093</v>
      </c>
      <c s="37">
        <v>630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2531</v>
      </c>
    </row>
    <row r="214" spans="1:5" ht="12.75">
      <c r="A214" s="35" t="s">
        <v>58</v>
      </c>
      <c r="E214" s="40" t="s">
        <v>2531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2532</v>
      </c>
      <c s="35" t="s">
        <v>52</v>
      </c>
      <c s="6" t="s">
        <v>2533</v>
      </c>
      <c s="36" t="s">
        <v>2093</v>
      </c>
      <c s="37">
        <v>3.28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2534</v>
      </c>
    </row>
    <row r="218" spans="1:5" ht="12.75">
      <c r="A218" s="35" t="s">
        <v>58</v>
      </c>
      <c r="E218" s="40" t="s">
        <v>2534</v>
      </c>
    </row>
    <row r="219" spans="1:5" ht="12.75">
      <c r="A219" t="s">
        <v>60</v>
      </c>
      <c r="E219" s="39" t="s">
        <v>68</v>
      </c>
    </row>
    <row r="220" spans="1:13" ht="12.75">
      <c r="A220" t="s">
        <v>46</v>
      </c>
      <c r="C220" s="31" t="s">
        <v>88</v>
      </c>
      <c r="E220" s="33" t="s">
        <v>2291</v>
      </c>
      <c r="J220" s="32">
        <f>0</f>
      </c>
      <c s="32">
        <f>0</f>
      </c>
      <c s="32">
        <f>0+L221+L225+L229+L233+L237+L241+L245+L249+L253+L257</f>
      </c>
      <c s="32">
        <f>0+M221+M225+M229+M233+M237+M241+M245+M249+M253+M257</f>
      </c>
    </row>
    <row r="221" spans="1:16" ht="12.75">
      <c r="A221" t="s">
        <v>49</v>
      </c>
      <c s="34" t="s">
        <v>272</v>
      </c>
      <c s="34" t="s">
        <v>2535</v>
      </c>
      <c s="35" t="s">
        <v>52</v>
      </c>
      <c s="6" t="s">
        <v>2536</v>
      </c>
      <c s="36" t="s">
        <v>71</v>
      </c>
      <c s="37">
        <v>230.74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2537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2538</v>
      </c>
      <c s="35" t="s">
        <v>52</v>
      </c>
      <c s="6" t="s">
        <v>2539</v>
      </c>
      <c s="36" t="s">
        <v>71</v>
      </c>
      <c s="37">
        <v>660.99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2540</v>
      </c>
    </row>
    <row r="227" spans="1:5" ht="12.75">
      <c r="A227" s="35" t="s">
        <v>58</v>
      </c>
      <c r="E227" s="40" t="s">
        <v>2486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2541</v>
      </c>
      <c s="35" t="s">
        <v>52</v>
      </c>
      <c s="6" t="s">
        <v>2542</v>
      </c>
      <c s="36" t="s">
        <v>71</v>
      </c>
      <c s="37">
        <v>10.34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2543</v>
      </c>
    </row>
    <row r="231" spans="1:5" ht="12.75">
      <c r="A231" s="35" t="s">
        <v>58</v>
      </c>
      <c r="E231" s="40" t="s">
        <v>2486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281</v>
      </c>
      <c s="34" t="s">
        <v>2544</v>
      </c>
      <c s="35" t="s">
        <v>52</v>
      </c>
      <c s="6" t="s">
        <v>2545</v>
      </c>
      <c s="36" t="s">
        <v>71</v>
      </c>
      <c s="37">
        <v>225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2546</v>
      </c>
    </row>
    <row r="235" spans="1:5" ht="12.75">
      <c r="A235" s="35" t="s">
        <v>58</v>
      </c>
      <c r="E235" s="40" t="s">
        <v>2546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284</v>
      </c>
      <c s="34" t="s">
        <v>2547</v>
      </c>
      <c s="35" t="s">
        <v>52</v>
      </c>
      <c s="6" t="s">
        <v>2548</v>
      </c>
      <c s="36" t="s">
        <v>110</v>
      </c>
      <c s="37">
        <v>17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25.5">
      <c r="A238" s="35" t="s">
        <v>56</v>
      </c>
      <c r="E238" s="39" t="s">
        <v>2549</v>
      </c>
    </row>
    <row r="239" spans="1:5" ht="12.75">
      <c r="A239" s="35" t="s">
        <v>58</v>
      </c>
      <c r="E239" s="40" t="s">
        <v>2486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287</v>
      </c>
      <c s="34" t="s">
        <v>2550</v>
      </c>
      <c s="35" t="s">
        <v>52</v>
      </c>
      <c s="6" t="s">
        <v>2551</v>
      </c>
      <c s="36" t="s">
        <v>110</v>
      </c>
      <c s="37">
        <v>23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25.5">
      <c r="A242" s="35" t="s">
        <v>56</v>
      </c>
      <c r="E242" s="39" t="s">
        <v>2552</v>
      </c>
    </row>
    <row r="243" spans="1:5" ht="12.75">
      <c r="A243" s="35" t="s">
        <v>58</v>
      </c>
      <c r="E243" s="40" t="s">
        <v>2486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290</v>
      </c>
      <c s="34" t="s">
        <v>2553</v>
      </c>
      <c s="35" t="s">
        <v>52</v>
      </c>
      <c s="6" t="s">
        <v>2554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293</v>
      </c>
      <c s="34" t="s">
        <v>2555</v>
      </c>
      <c s="35" t="s">
        <v>52</v>
      </c>
      <c s="6" t="s">
        <v>2556</v>
      </c>
      <c s="36" t="s">
        <v>110</v>
      </c>
      <c s="37">
        <v>2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2557</v>
      </c>
    </row>
    <row r="251" spans="1:5" ht="12.75">
      <c r="A251" s="35" t="s">
        <v>58</v>
      </c>
      <c r="E251" s="40" t="s">
        <v>2557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296</v>
      </c>
      <c s="34" t="s">
        <v>2558</v>
      </c>
      <c s="35" t="s">
        <v>52</v>
      </c>
      <c s="6" t="s">
        <v>2559</v>
      </c>
      <c s="36" t="s">
        <v>65</v>
      </c>
      <c s="37">
        <v>150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2560</v>
      </c>
    </row>
    <row r="255" spans="1:5" ht="12.75">
      <c r="A255" s="35" t="s">
        <v>58</v>
      </c>
      <c r="E255" s="40" t="s">
        <v>2561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299</v>
      </c>
      <c s="34" t="s">
        <v>2562</v>
      </c>
      <c s="35" t="s">
        <v>52</v>
      </c>
      <c s="6" t="s">
        <v>2563</v>
      </c>
      <c s="36" t="s">
        <v>65</v>
      </c>
      <c s="37">
        <v>78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2564</v>
      </c>
    </row>
    <row r="260" spans="1:5" ht="12.75">
      <c r="A260" t="s">
        <v>60</v>
      </c>
      <c r="E260" s="39" t="s">
        <v>68</v>
      </c>
    </row>
    <row r="261" spans="1:13" ht="12.75">
      <c r="A261" t="s">
        <v>46</v>
      </c>
      <c r="C261" s="31" t="s">
        <v>92</v>
      </c>
      <c r="E261" s="33" t="s">
        <v>2177</v>
      </c>
      <c r="J261" s="32">
        <f>0</f>
      </c>
      <c s="32">
        <f>0</f>
      </c>
      <c s="32">
        <f>0+L262+L266+L270+L274+L278+L282+L286+L290+L294+L298</f>
      </c>
      <c s="32">
        <f>0+M262+M266+M270+M274+M278+M282+M286+M290+M294+M298</f>
      </c>
    </row>
    <row r="262" spans="1:16" ht="25.5">
      <c r="A262" t="s">
        <v>49</v>
      </c>
      <c s="34" t="s">
        <v>302</v>
      </c>
      <c s="34" t="s">
        <v>2565</v>
      </c>
      <c s="35" t="s">
        <v>52</v>
      </c>
      <c s="6" t="s">
        <v>2566</v>
      </c>
      <c s="36" t="s">
        <v>71</v>
      </c>
      <c s="37">
        <v>60.5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52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305</v>
      </c>
      <c s="34" t="s">
        <v>2567</v>
      </c>
      <c s="35" t="s">
        <v>52</v>
      </c>
      <c s="6" t="s">
        <v>2568</v>
      </c>
      <c s="36" t="s">
        <v>71</v>
      </c>
      <c s="37">
        <v>1089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2569</v>
      </c>
    </row>
    <row r="268" spans="1:5" ht="12.75">
      <c r="A268" s="35" t="s">
        <v>58</v>
      </c>
      <c r="E268" s="40" t="s">
        <v>2570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308</v>
      </c>
      <c s="34" t="s">
        <v>2571</v>
      </c>
      <c s="35" t="s">
        <v>52</v>
      </c>
      <c s="6" t="s">
        <v>2572</v>
      </c>
      <c s="36" t="s">
        <v>71</v>
      </c>
      <c s="37">
        <v>953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2573</v>
      </c>
    </row>
    <row r="272" spans="1:5" ht="12.75">
      <c r="A272" s="35" t="s">
        <v>58</v>
      </c>
      <c r="E272" s="40" t="s">
        <v>2570</v>
      </c>
    </row>
    <row r="273" spans="1:5" ht="12.75">
      <c r="A273" t="s">
        <v>60</v>
      </c>
      <c r="E273" s="39" t="s">
        <v>68</v>
      </c>
    </row>
    <row r="274" spans="1:16" ht="25.5">
      <c r="A274" t="s">
        <v>49</v>
      </c>
      <c s="34" t="s">
        <v>311</v>
      </c>
      <c s="34" t="s">
        <v>2574</v>
      </c>
      <c s="35" t="s">
        <v>52</v>
      </c>
      <c s="6" t="s">
        <v>2575</v>
      </c>
      <c s="36" t="s">
        <v>71</v>
      </c>
      <c s="37">
        <v>196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2570</v>
      </c>
    </row>
    <row r="277" spans="1:5" ht="12.75">
      <c r="A277" t="s">
        <v>60</v>
      </c>
      <c r="E277" s="39" t="s">
        <v>68</v>
      </c>
    </row>
    <row r="278" spans="1:16" ht="25.5">
      <c r="A278" t="s">
        <v>49</v>
      </c>
      <c s="34" t="s">
        <v>314</v>
      </c>
      <c s="34" t="s">
        <v>2576</v>
      </c>
      <c s="35" t="s">
        <v>52</v>
      </c>
      <c s="6" t="s">
        <v>2577</v>
      </c>
      <c s="36" t="s">
        <v>71</v>
      </c>
      <c s="37">
        <v>914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2570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318</v>
      </c>
      <c s="34" t="s">
        <v>2578</v>
      </c>
      <c s="35" t="s">
        <v>52</v>
      </c>
      <c s="6" t="s">
        <v>2579</v>
      </c>
      <c s="36" t="s">
        <v>71</v>
      </c>
      <c s="37">
        <v>224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2580</v>
      </c>
    </row>
    <row r="284" spans="1:5" ht="12.75">
      <c r="A284" s="35" t="s">
        <v>58</v>
      </c>
      <c r="E284" s="40" t="s">
        <v>2570</v>
      </c>
    </row>
    <row r="285" spans="1:5" ht="12.75">
      <c r="A285" t="s">
        <v>60</v>
      </c>
      <c r="E285" s="39" t="s">
        <v>68</v>
      </c>
    </row>
    <row r="286" spans="1:16" ht="25.5">
      <c r="A286" t="s">
        <v>49</v>
      </c>
      <c s="34" t="s">
        <v>323</v>
      </c>
      <c s="34" t="s">
        <v>2581</v>
      </c>
      <c s="35" t="s">
        <v>52</v>
      </c>
      <c s="6" t="s">
        <v>2582</v>
      </c>
      <c s="36" t="s">
        <v>2093</v>
      </c>
      <c s="37">
        <v>26.95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2583</v>
      </c>
    </row>
    <row r="288" spans="1:5" ht="25.5">
      <c r="A288" s="35" t="s">
        <v>58</v>
      </c>
      <c r="E288" s="40" t="s">
        <v>2584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75</v>
      </c>
      <c s="34" t="s">
        <v>2585</v>
      </c>
      <c s="35" t="s">
        <v>52</v>
      </c>
      <c s="6" t="s">
        <v>2586</v>
      </c>
      <c s="36" t="s">
        <v>71</v>
      </c>
      <c s="37">
        <v>315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25.5">
      <c r="A291" s="35" t="s">
        <v>56</v>
      </c>
      <c r="E291" s="39" t="s">
        <v>2587</v>
      </c>
    </row>
    <row r="292" spans="1:5" ht="25.5">
      <c r="A292" s="35" t="s">
        <v>58</v>
      </c>
      <c r="E292" s="40" t="s">
        <v>2587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328</v>
      </c>
      <c s="34" t="s">
        <v>2588</v>
      </c>
      <c s="35" t="s">
        <v>52</v>
      </c>
      <c s="6" t="s">
        <v>2589</v>
      </c>
      <c s="36" t="s">
        <v>65</v>
      </c>
      <c s="37">
        <v>50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2590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331</v>
      </c>
      <c s="34" t="s">
        <v>2591</v>
      </c>
      <c s="35" t="s">
        <v>52</v>
      </c>
      <c s="6" t="s">
        <v>2592</v>
      </c>
      <c s="36" t="s">
        <v>65</v>
      </c>
      <c s="37">
        <v>347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51">
      <c r="A300" s="35" t="s">
        <v>58</v>
      </c>
      <c r="E300" s="40" t="s">
        <v>2593</v>
      </c>
    </row>
    <row r="301" spans="1:5" ht="12.75">
      <c r="A301" t="s">
        <v>60</v>
      </c>
      <c r="E30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2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2400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2400</v>
      </c>
      <c r="E4" s="26" t="s">
        <v>2401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COUNTIFS(L8:L290,"=0",A8:A290,"P")+COUNTIFS(L8:L290,"",A8:A290,"P")+SUM(Q8:Q290)</f>
      </c>
    </row>
    <row r="8" spans="1:13" ht="12.75">
      <c r="A8" t="s">
        <v>44</v>
      </c>
      <c r="C8" s="28" t="s">
        <v>2596</v>
      </c>
      <c r="E8" s="30" t="s">
        <v>2595</v>
      </c>
      <c r="J8" s="29">
        <f>0+J9+J22+J131+J188+J209+J226+J231+J272+J289</f>
      </c>
      <c s="29">
        <f>0+K9+K22+K131+K188+K209+K226+K231+K272+K289</f>
      </c>
      <c s="29">
        <f>0+L9+L22+L131+L188+L209+L226+L231+L272+L289</f>
      </c>
      <c s="29">
        <f>0+M9+M22+M131+M188+M209+M226+M231+M272+M289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18655.478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2597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2598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657</v>
      </c>
      <c s="37">
        <v>1478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2599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0+L23+L27+L31+L35+L39+L43+L47+L51+L55+L59+L63+L67+L71+L75+L79+L83+L87+L91+L95+L99+L103+L107+L111+L115+L119+L123+L127</f>
      </c>
      <c s="32">
        <f>0+M23+M27+M31+M35+M39+M43+M47+M51+M55+M59+M63+M67+M71+M75+M79+M83+M87+M91+M95+M99+M103+M107+M111+M115+M119+M123+M127</f>
      </c>
    </row>
    <row r="23" spans="1:16" ht="25.5">
      <c r="A23" t="s">
        <v>49</v>
      </c>
      <c s="34" t="s">
        <v>72</v>
      </c>
      <c s="34" t="s">
        <v>2600</v>
      </c>
      <c s="35" t="s">
        <v>52</v>
      </c>
      <c s="6" t="s">
        <v>2601</v>
      </c>
      <c s="36" t="s">
        <v>65</v>
      </c>
      <c s="37">
        <v>450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2602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2603</v>
      </c>
      <c s="35" t="s">
        <v>52</v>
      </c>
      <c s="6" t="s">
        <v>2604</v>
      </c>
      <c s="36" t="s">
        <v>443</v>
      </c>
      <c s="37">
        <v>10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2605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2411</v>
      </c>
      <c s="35" t="s">
        <v>52</v>
      </c>
      <c s="6" t="s">
        <v>2412</v>
      </c>
      <c s="36" t="s">
        <v>65</v>
      </c>
      <c s="37">
        <v>177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2606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2607</v>
      </c>
      <c s="35" t="s">
        <v>50</v>
      </c>
      <c s="6" t="s">
        <v>2608</v>
      </c>
      <c s="36" t="s">
        <v>65</v>
      </c>
      <c s="37">
        <v>3520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25.5">
      <c r="A36" s="35" t="s">
        <v>56</v>
      </c>
      <c r="E36" s="39" t="s">
        <v>2609</v>
      </c>
    </row>
    <row r="37" spans="1:5" ht="102">
      <c r="A37" s="35" t="s">
        <v>58</v>
      </c>
      <c r="E37" s="40" t="s">
        <v>2610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2611</v>
      </c>
      <c s="35" t="s">
        <v>52</v>
      </c>
      <c s="6" t="s">
        <v>2612</v>
      </c>
      <c s="36" t="s">
        <v>65</v>
      </c>
      <c s="37">
        <v>3438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2613</v>
      </c>
    </row>
    <row r="41" spans="1:5" ht="89.25">
      <c r="A41" s="35" t="s">
        <v>58</v>
      </c>
      <c r="E41" s="40" t="s">
        <v>2614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2615</v>
      </c>
      <c s="35" t="s">
        <v>52</v>
      </c>
      <c s="6" t="s">
        <v>2616</v>
      </c>
      <c s="36" t="s">
        <v>2195</v>
      </c>
      <c s="37">
        <v>37645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2617</v>
      </c>
    </row>
    <row r="45" spans="1:5" ht="114.75">
      <c r="A45" s="35" t="s">
        <v>58</v>
      </c>
      <c r="E45" s="40" t="s">
        <v>2618</v>
      </c>
    </row>
    <row r="46" spans="1:5" ht="25.5">
      <c r="A46" t="s">
        <v>60</v>
      </c>
      <c r="E46" s="39" t="s">
        <v>2619</v>
      </c>
    </row>
    <row r="47" spans="1:16" ht="12.75">
      <c r="A47" t="s">
        <v>49</v>
      </c>
      <c s="34" t="s">
        <v>95</v>
      </c>
      <c s="34" t="s">
        <v>2423</v>
      </c>
      <c s="35" t="s">
        <v>50</v>
      </c>
      <c s="6" t="s">
        <v>2424</v>
      </c>
      <c s="36" t="s">
        <v>65</v>
      </c>
      <c s="37">
        <v>7702.4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2425</v>
      </c>
    </row>
    <row r="49" spans="1:5" ht="102">
      <c r="A49" s="35" t="s">
        <v>58</v>
      </c>
      <c r="E49" s="40" t="s">
        <v>2620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2423</v>
      </c>
      <c s="35" t="s">
        <v>27</v>
      </c>
      <c s="6" t="s">
        <v>2424</v>
      </c>
      <c s="36" t="s">
        <v>65</v>
      </c>
      <c s="37">
        <v>209.6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2426</v>
      </c>
    </row>
    <row r="53" spans="1:5" ht="12.75">
      <c r="A53" s="35" t="s">
        <v>58</v>
      </c>
      <c r="E53" s="40" t="s">
        <v>2621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63</v>
      </c>
      <c s="35" t="s">
        <v>52</v>
      </c>
      <c s="6" t="s">
        <v>64</v>
      </c>
      <c s="36" t="s">
        <v>65</v>
      </c>
      <c s="37">
        <v>491.4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2413</v>
      </c>
    </row>
    <row r="57" spans="1:5" ht="12.75">
      <c r="A57" s="35" t="s">
        <v>58</v>
      </c>
      <c r="E57" s="40" t="s">
        <v>2622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2623</v>
      </c>
      <c s="35" t="s">
        <v>52</v>
      </c>
      <c s="6" t="s">
        <v>2624</v>
      </c>
      <c s="36" t="s">
        <v>65</v>
      </c>
      <c s="37">
        <v>969.6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2417</v>
      </c>
    </row>
    <row r="61" spans="1:5" ht="178.5">
      <c r="A61" s="35" t="s">
        <v>58</v>
      </c>
      <c r="E61" s="40" t="s">
        <v>2625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2626</v>
      </c>
      <c s="35" t="s">
        <v>52</v>
      </c>
      <c s="6" t="s">
        <v>2627</v>
      </c>
      <c s="36" t="s">
        <v>65</v>
      </c>
      <c s="37">
        <v>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2417</v>
      </c>
    </row>
    <row r="65" spans="1:5" ht="140.25">
      <c r="A65" s="35" t="s">
        <v>58</v>
      </c>
      <c r="E65" s="40" t="s">
        <v>2628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2437</v>
      </c>
      <c s="35" t="s">
        <v>52</v>
      </c>
      <c s="6" t="s">
        <v>2438</v>
      </c>
      <c s="36" t="s">
        <v>65</v>
      </c>
      <c s="37">
        <v>7912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2629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2630</v>
      </c>
      <c s="35" t="s">
        <v>52</v>
      </c>
      <c s="6" t="s">
        <v>2631</v>
      </c>
      <c s="36" t="s">
        <v>65</v>
      </c>
      <c s="37">
        <v>3371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65.75">
      <c r="A73" s="35" t="s">
        <v>58</v>
      </c>
      <c r="E73" s="40" t="s">
        <v>2632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2633</v>
      </c>
      <c s="35" t="s">
        <v>52</v>
      </c>
      <c s="6" t="s">
        <v>2634</v>
      </c>
      <c s="36" t="s">
        <v>65</v>
      </c>
      <c s="37">
        <v>11700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2635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271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40.25">
      <c r="A81" s="35" t="s">
        <v>58</v>
      </c>
      <c r="E81" s="40" t="s">
        <v>2636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2637</v>
      </c>
      <c s="35" t="s">
        <v>52</v>
      </c>
      <c s="6" t="s">
        <v>2638</v>
      </c>
      <c s="36" t="s">
        <v>65</v>
      </c>
      <c s="37">
        <v>217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2639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2446</v>
      </c>
      <c s="35" t="s">
        <v>52</v>
      </c>
      <c s="6" t="s">
        <v>2447</v>
      </c>
      <c s="36" t="s">
        <v>65</v>
      </c>
      <c s="37">
        <v>160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2640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2641</v>
      </c>
      <c s="35" t="s">
        <v>52</v>
      </c>
      <c s="6" t="s">
        <v>2642</v>
      </c>
      <c s="36" t="s">
        <v>65</v>
      </c>
      <c s="37">
        <v>3.4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53">
      <c r="A93" s="35" t="s">
        <v>58</v>
      </c>
      <c r="E93" s="40" t="s">
        <v>2643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2456</v>
      </c>
      <c s="35" t="s">
        <v>52</v>
      </c>
      <c s="6" t="s">
        <v>2457</v>
      </c>
      <c s="36" t="s">
        <v>65</v>
      </c>
      <c s="37">
        <v>67.8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80.5">
      <c r="A97" s="35" t="s">
        <v>58</v>
      </c>
      <c r="E97" s="40" t="s">
        <v>2644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2645</v>
      </c>
      <c s="35" t="s">
        <v>570</v>
      </c>
      <c s="6" t="s">
        <v>2646</v>
      </c>
      <c s="36" t="s">
        <v>2093</v>
      </c>
      <c s="37">
        <v>14253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2134</v>
      </c>
    </row>
    <row r="101" spans="1:5" ht="76.5">
      <c r="A101" s="35" t="s">
        <v>58</v>
      </c>
      <c r="E101" s="40" t="s">
        <v>2647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2648</v>
      </c>
      <c s="35" t="s">
        <v>52</v>
      </c>
      <c s="6" t="s">
        <v>2649</v>
      </c>
      <c s="36" t="s">
        <v>2093</v>
      </c>
      <c s="37">
        <v>2096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2650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2651</v>
      </c>
      <c s="35" t="s">
        <v>52</v>
      </c>
      <c s="6" t="s">
        <v>2652</v>
      </c>
      <c s="36" t="s">
        <v>2093</v>
      </c>
      <c s="37">
        <v>2096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2653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2472</v>
      </c>
      <c s="35" t="s">
        <v>52</v>
      </c>
      <c s="6" t="s">
        <v>2473</v>
      </c>
      <c s="36" t="s">
        <v>2093</v>
      </c>
      <c s="37">
        <v>2096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2653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2478</v>
      </c>
      <c s="35" t="s">
        <v>52</v>
      </c>
      <c s="6" t="s">
        <v>2479</v>
      </c>
      <c s="36" t="s">
        <v>65</v>
      </c>
      <c s="37">
        <v>20.96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2654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2655</v>
      </c>
      <c s="35" t="s">
        <v>52</v>
      </c>
      <c s="6" t="s">
        <v>2656</v>
      </c>
      <c s="36" t="s">
        <v>65</v>
      </c>
      <c s="37">
        <v>137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2657</v>
      </c>
    </row>
    <row r="122" spans="1:5" ht="12.75">
      <c r="A122" t="s">
        <v>60</v>
      </c>
      <c r="E122" s="39" t="s">
        <v>2658</v>
      </c>
    </row>
    <row r="123" spans="1:16" ht="12.75">
      <c r="A123" t="s">
        <v>49</v>
      </c>
      <c s="34" t="s">
        <v>314</v>
      </c>
      <c s="34" t="s">
        <v>2645</v>
      </c>
      <c s="35" t="s">
        <v>582</v>
      </c>
      <c s="6" t="s">
        <v>2646</v>
      </c>
      <c s="36" t="s">
        <v>2093</v>
      </c>
      <c s="37">
        <v>1474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2481</v>
      </c>
    </row>
    <row r="125" spans="1:5" ht="76.5">
      <c r="A125" s="35" t="s">
        <v>58</v>
      </c>
      <c r="E125" s="40" t="s">
        <v>2659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318</v>
      </c>
      <c s="34" t="s">
        <v>2607</v>
      </c>
      <c s="35" t="s">
        <v>27</v>
      </c>
      <c s="6" t="s">
        <v>2608</v>
      </c>
      <c s="36" t="s">
        <v>65</v>
      </c>
      <c s="37">
        <v>12313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2660</v>
      </c>
    </row>
    <row r="129" spans="1:5" ht="191.25">
      <c r="A129" s="35" t="s">
        <v>58</v>
      </c>
      <c r="E129" s="40" t="s">
        <v>2661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172</v>
      </c>
      <c r="E131" s="33" t="s">
        <v>2662</v>
      </c>
      <c r="J131" s="32">
        <f>0</f>
      </c>
      <c s="32">
        <f>0</f>
      </c>
      <c s="32">
        <f>0+L132+L136+L140+L144+L148+L152+L156+L160+L164+L168+L172+L176+L180+L184</f>
      </c>
      <c s="32">
        <f>0+M132+M136+M140+M144+M148+M152+M156+M160+M164+M168+M172+M176+M180+M184</f>
      </c>
    </row>
    <row r="132" spans="1:16" ht="12.75">
      <c r="A132" t="s">
        <v>49</v>
      </c>
      <c s="34" t="s">
        <v>199</v>
      </c>
      <c s="34" t="s">
        <v>2663</v>
      </c>
      <c s="35" t="s">
        <v>52</v>
      </c>
      <c s="6" t="s">
        <v>2664</v>
      </c>
      <c s="36" t="s">
        <v>65</v>
      </c>
      <c s="37">
        <v>307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89.25">
      <c r="A134" s="35" t="s">
        <v>58</v>
      </c>
      <c r="E134" s="40" t="s">
        <v>2665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202</v>
      </c>
      <c s="34" t="s">
        <v>2666</v>
      </c>
      <c s="35" t="s">
        <v>52</v>
      </c>
      <c s="6" t="s">
        <v>2667</v>
      </c>
      <c s="36" t="s">
        <v>2093</v>
      </c>
      <c s="37">
        <v>1586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53">
      <c r="A138" s="35" t="s">
        <v>58</v>
      </c>
      <c r="E138" s="40" t="s">
        <v>2668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205</v>
      </c>
      <c s="34" t="s">
        <v>2669</v>
      </c>
      <c s="35" t="s">
        <v>52</v>
      </c>
      <c s="6" t="s">
        <v>2670</v>
      </c>
      <c s="36" t="s">
        <v>657</v>
      </c>
      <c s="37">
        <v>140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7.5">
      <c r="A142" s="35" t="s">
        <v>58</v>
      </c>
      <c r="E142" s="40" t="s">
        <v>2671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208</v>
      </c>
      <c s="34" t="s">
        <v>2672</v>
      </c>
      <c s="35" t="s">
        <v>52</v>
      </c>
      <c s="6" t="s">
        <v>2673</v>
      </c>
      <c s="36" t="s">
        <v>65</v>
      </c>
      <c s="37">
        <v>120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2674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211</v>
      </c>
      <c s="34" t="s">
        <v>2675</v>
      </c>
      <c s="35" t="s">
        <v>52</v>
      </c>
      <c s="6" t="s">
        <v>2676</v>
      </c>
      <c s="36" t="s">
        <v>657</v>
      </c>
      <c s="37">
        <v>31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76.5">
      <c r="A150" s="35" t="s">
        <v>58</v>
      </c>
      <c r="E150" s="40" t="s">
        <v>2677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214</v>
      </c>
      <c s="34" t="s">
        <v>2678</v>
      </c>
      <c s="35" t="s">
        <v>52</v>
      </c>
      <c s="6" t="s">
        <v>2679</v>
      </c>
      <c s="36" t="s">
        <v>71</v>
      </c>
      <c s="37">
        <v>2803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65.75">
      <c r="A154" s="35" t="s">
        <v>58</v>
      </c>
      <c r="E154" s="40" t="s">
        <v>2680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217</v>
      </c>
      <c s="34" t="s">
        <v>2681</v>
      </c>
      <c s="35" t="s">
        <v>52</v>
      </c>
      <c s="6" t="s">
        <v>2682</v>
      </c>
      <c s="36" t="s">
        <v>71</v>
      </c>
      <c s="37">
        <v>2997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76.5">
      <c r="A158" s="35" t="s">
        <v>58</v>
      </c>
      <c r="E158" s="40" t="s">
        <v>2683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220</v>
      </c>
      <c s="34" t="s">
        <v>2684</v>
      </c>
      <c s="35" t="s">
        <v>52</v>
      </c>
      <c s="6" t="s">
        <v>2685</v>
      </c>
      <c s="36" t="s">
        <v>65</v>
      </c>
      <c s="37">
        <v>230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2686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223</v>
      </c>
      <c s="34" t="s">
        <v>2687</v>
      </c>
      <c s="35" t="s">
        <v>52</v>
      </c>
      <c s="6" t="s">
        <v>2688</v>
      </c>
      <c s="36" t="s">
        <v>110</v>
      </c>
      <c s="37">
        <v>113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7.5">
      <c r="A166" s="35" t="s">
        <v>58</v>
      </c>
      <c r="E166" s="40" t="s">
        <v>2689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227</v>
      </c>
      <c s="34" t="s">
        <v>2690</v>
      </c>
      <c s="35" t="s">
        <v>52</v>
      </c>
      <c s="6" t="s">
        <v>2691</v>
      </c>
      <c s="36" t="s">
        <v>110</v>
      </c>
      <c s="37">
        <v>267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89.25">
      <c r="A170" s="35" t="s">
        <v>58</v>
      </c>
      <c r="E170" s="40" t="s">
        <v>2692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230</v>
      </c>
      <c s="34" t="s">
        <v>2693</v>
      </c>
      <c s="35" t="s">
        <v>52</v>
      </c>
      <c s="6" t="s">
        <v>2694</v>
      </c>
      <c s="36" t="s">
        <v>110</v>
      </c>
      <c s="37">
        <v>273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89.25">
      <c r="A174" s="35" t="s">
        <v>58</v>
      </c>
      <c r="E174" s="40" t="s">
        <v>2695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233</v>
      </c>
      <c s="34" t="s">
        <v>2696</v>
      </c>
      <c s="35" t="s">
        <v>52</v>
      </c>
      <c s="6" t="s">
        <v>2697</v>
      </c>
      <c s="36" t="s">
        <v>110</v>
      </c>
      <c s="37">
        <v>13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89.25">
      <c r="A178" s="35" t="s">
        <v>58</v>
      </c>
      <c r="E178" s="40" t="s">
        <v>2698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236</v>
      </c>
      <c s="34" t="s">
        <v>2699</v>
      </c>
      <c s="35" t="s">
        <v>52</v>
      </c>
      <c s="6" t="s">
        <v>2700</v>
      </c>
      <c s="36" t="s">
        <v>2093</v>
      </c>
      <c s="37">
        <v>1341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89.25">
      <c r="A182" s="35" t="s">
        <v>58</v>
      </c>
      <c r="E182" s="40" t="s">
        <v>2701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311</v>
      </c>
      <c s="34" t="s">
        <v>2702</v>
      </c>
      <c s="35" t="s">
        <v>52</v>
      </c>
      <c s="6" t="s">
        <v>2703</v>
      </c>
      <c s="36" t="s">
        <v>110</v>
      </c>
      <c s="37">
        <v>666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(M184*0)/100</f>
      </c>
      <c t="s">
        <v>47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2704</v>
      </c>
    </row>
    <row r="187" spans="1:5" ht="12.75">
      <c r="A187" t="s">
        <v>60</v>
      </c>
      <c r="E187" s="39" t="s">
        <v>2705</v>
      </c>
    </row>
    <row r="188" spans="1:13" ht="12.75">
      <c r="A188" t="s">
        <v>46</v>
      </c>
      <c r="C188" s="31" t="s">
        <v>233</v>
      </c>
      <c r="E188" s="33" t="s">
        <v>2500</v>
      </c>
      <c r="J188" s="32">
        <f>0</f>
      </c>
      <c s="32">
        <f>0</f>
      </c>
      <c s="32">
        <f>0+L189+L193+L197+L201+L205</f>
      </c>
      <c s="32">
        <f>0+M189+M193+M197+M201+M205</f>
      </c>
    </row>
    <row r="189" spans="1:16" ht="12.75">
      <c r="A189" t="s">
        <v>49</v>
      </c>
      <c s="34" t="s">
        <v>239</v>
      </c>
      <c s="34" t="s">
        <v>2504</v>
      </c>
      <c s="35" t="s">
        <v>52</v>
      </c>
      <c s="6" t="s">
        <v>2505</v>
      </c>
      <c s="36" t="s">
        <v>65</v>
      </c>
      <c s="37">
        <v>31.2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53">
      <c r="A191" s="35" t="s">
        <v>58</v>
      </c>
      <c r="E191" s="40" t="s">
        <v>2706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242</v>
      </c>
      <c s="34" t="s">
        <v>2707</v>
      </c>
      <c s="35" t="s">
        <v>52</v>
      </c>
      <c s="6" t="s">
        <v>2708</v>
      </c>
      <c s="36" t="s">
        <v>65</v>
      </c>
      <c s="37">
        <v>37.4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53">
      <c r="A195" s="35" t="s">
        <v>58</v>
      </c>
      <c r="E195" s="40" t="s">
        <v>2709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245</v>
      </c>
      <c s="34" t="s">
        <v>2507</v>
      </c>
      <c s="35" t="s">
        <v>52</v>
      </c>
      <c s="6" t="s">
        <v>2508</v>
      </c>
      <c s="36" t="s">
        <v>65</v>
      </c>
      <c s="37">
        <v>1.7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89.25">
      <c r="A199" s="35" t="s">
        <v>58</v>
      </c>
      <c r="E199" s="40" t="s">
        <v>2710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248</v>
      </c>
      <c s="34" t="s">
        <v>2510</v>
      </c>
      <c s="35" t="s">
        <v>52</v>
      </c>
      <c s="6" t="s">
        <v>2511</v>
      </c>
      <c s="36" t="s">
        <v>65</v>
      </c>
      <c s="37">
        <v>608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255">
      <c r="A203" s="35" t="s">
        <v>58</v>
      </c>
      <c r="E203" s="40" t="s">
        <v>2711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251</v>
      </c>
      <c s="34" t="s">
        <v>2712</v>
      </c>
      <c s="35" t="s">
        <v>52</v>
      </c>
      <c s="6" t="s">
        <v>2713</v>
      </c>
      <c s="36" t="s">
        <v>65</v>
      </c>
      <c s="37">
        <v>935.6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255">
      <c r="A207" s="35" t="s">
        <v>58</v>
      </c>
      <c r="E207" s="40" t="s">
        <v>2714</v>
      </c>
    </row>
    <row r="208" spans="1:5" ht="12.75">
      <c r="A208" t="s">
        <v>60</v>
      </c>
      <c r="E208" s="39" t="s">
        <v>68</v>
      </c>
    </row>
    <row r="209" spans="1:13" ht="12.75">
      <c r="A209" t="s">
        <v>46</v>
      </c>
      <c r="C209" s="31" t="s">
        <v>272</v>
      </c>
      <c r="E209" s="33" t="s">
        <v>2715</v>
      </c>
      <c r="J209" s="32">
        <f>0</f>
      </c>
      <c s="32">
        <f>0</f>
      </c>
      <c s="32">
        <f>0+L210+L214+L218+L222</f>
      </c>
      <c s="32">
        <f>0+M210+M214+M218+M222</f>
      </c>
    </row>
    <row r="210" spans="1:16" ht="25.5">
      <c r="A210" t="s">
        <v>49</v>
      </c>
      <c s="34" t="s">
        <v>254</v>
      </c>
      <c s="34" t="s">
        <v>2513</v>
      </c>
      <c s="35" t="s">
        <v>50</v>
      </c>
      <c s="6" t="s">
        <v>2514</v>
      </c>
      <c s="36" t="s">
        <v>65</v>
      </c>
      <c s="37">
        <v>4579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2134</v>
      </c>
    </row>
    <row r="212" spans="1:5" ht="76.5">
      <c r="A212" s="35" t="s">
        <v>58</v>
      </c>
      <c r="E212" s="40" t="s">
        <v>2716</v>
      </c>
    </row>
    <row r="213" spans="1:5" ht="12.75">
      <c r="A213" t="s">
        <v>60</v>
      </c>
      <c r="E213" s="39" t="s">
        <v>68</v>
      </c>
    </row>
    <row r="214" spans="1:16" ht="25.5">
      <c r="A214" t="s">
        <v>49</v>
      </c>
      <c s="34" t="s">
        <v>257</v>
      </c>
      <c s="34" t="s">
        <v>2717</v>
      </c>
      <c s="35" t="s">
        <v>52</v>
      </c>
      <c s="6" t="s">
        <v>2718</v>
      </c>
      <c s="36" t="s">
        <v>65</v>
      </c>
      <c s="37">
        <v>561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89.25">
      <c r="A216" s="35" t="s">
        <v>58</v>
      </c>
      <c r="E216" s="40" t="s">
        <v>2719</v>
      </c>
    </row>
    <row r="217" spans="1:5" ht="12.75">
      <c r="A217" t="s">
        <v>60</v>
      </c>
      <c r="E217" s="39" t="s">
        <v>68</v>
      </c>
    </row>
    <row r="218" spans="1:16" ht="25.5">
      <c r="A218" t="s">
        <v>49</v>
      </c>
      <c s="34" t="s">
        <v>260</v>
      </c>
      <c s="34" t="s">
        <v>2521</v>
      </c>
      <c s="35" t="s">
        <v>52</v>
      </c>
      <c s="6" t="s">
        <v>2522</v>
      </c>
      <c s="36" t="s">
        <v>65</v>
      </c>
      <c s="37">
        <v>500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02">
      <c r="A220" s="35" t="s">
        <v>58</v>
      </c>
      <c r="E220" s="40" t="s">
        <v>2720</v>
      </c>
    </row>
    <row r="221" spans="1:5" ht="12.75">
      <c r="A221" t="s">
        <v>60</v>
      </c>
      <c r="E221" s="39" t="s">
        <v>68</v>
      </c>
    </row>
    <row r="222" spans="1:16" ht="25.5">
      <c r="A222" t="s">
        <v>49</v>
      </c>
      <c s="34" t="s">
        <v>323</v>
      </c>
      <c s="34" t="s">
        <v>2513</v>
      </c>
      <c s="35" t="s">
        <v>27</v>
      </c>
      <c s="6" t="s">
        <v>2514</v>
      </c>
      <c s="36" t="s">
        <v>65</v>
      </c>
      <c s="37">
        <v>547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2481</v>
      </c>
    </row>
    <row r="224" spans="1:5" ht="76.5">
      <c r="A224" s="35" t="s">
        <v>58</v>
      </c>
      <c r="E224" s="40" t="s">
        <v>2721</v>
      </c>
    </row>
    <row r="225" spans="1:5" ht="12.75">
      <c r="A225" t="s">
        <v>60</v>
      </c>
      <c r="E225" s="39" t="s">
        <v>68</v>
      </c>
    </row>
    <row r="226" spans="1:13" ht="12.75">
      <c r="A226" t="s">
        <v>46</v>
      </c>
      <c r="C226" s="31" t="s">
        <v>2722</v>
      </c>
      <c r="E226" s="33" t="s">
        <v>2723</v>
      </c>
      <c r="J226" s="32">
        <f>0</f>
      </c>
      <c s="32">
        <f>0</f>
      </c>
      <c s="32">
        <f>0+L227</f>
      </c>
      <c s="32">
        <f>0+M227</f>
      </c>
    </row>
    <row r="227" spans="1:16" ht="25.5">
      <c r="A227" t="s">
        <v>49</v>
      </c>
      <c s="34" t="s">
        <v>263</v>
      </c>
      <c s="34" t="s">
        <v>2526</v>
      </c>
      <c s="35" t="s">
        <v>52</v>
      </c>
      <c s="6" t="s">
        <v>2527</v>
      </c>
      <c s="36" t="s">
        <v>2093</v>
      </c>
      <c s="37">
        <v>543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63.75">
      <c r="A229" s="35" t="s">
        <v>58</v>
      </c>
      <c r="E229" s="40" t="s">
        <v>2724</v>
      </c>
    </row>
    <row r="230" spans="1:5" ht="12.75">
      <c r="A230" t="s">
        <v>60</v>
      </c>
      <c r="E230" s="39" t="s">
        <v>68</v>
      </c>
    </row>
    <row r="231" spans="1:13" ht="12.75">
      <c r="A231" t="s">
        <v>46</v>
      </c>
      <c r="C231" s="31" t="s">
        <v>355</v>
      </c>
      <c r="E231" s="33" t="s">
        <v>2291</v>
      </c>
      <c r="J231" s="32">
        <f>0</f>
      </c>
      <c s="32">
        <f>0</f>
      </c>
      <c s="32">
        <f>0+L232+L236+L240+L244+L248+L252+L256+L260+L264+L268</f>
      </c>
      <c s="32">
        <f>0+M232+M236+M240+M244+M248+M252+M256+M260+M264+M268</f>
      </c>
    </row>
    <row r="232" spans="1:16" ht="12.75">
      <c r="A232" t="s">
        <v>49</v>
      </c>
      <c s="34" t="s">
        <v>266</v>
      </c>
      <c s="34" t="s">
        <v>2725</v>
      </c>
      <c s="35" t="s">
        <v>52</v>
      </c>
      <c s="6" t="s">
        <v>2726</v>
      </c>
      <c s="36" t="s">
        <v>71</v>
      </c>
      <c s="37">
        <v>80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63.75">
      <c r="A234" s="35" t="s">
        <v>58</v>
      </c>
      <c r="E234" s="40" t="s">
        <v>2727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269</v>
      </c>
      <c s="34" t="s">
        <v>2538</v>
      </c>
      <c s="35" t="s">
        <v>52</v>
      </c>
      <c s="6" t="s">
        <v>2539</v>
      </c>
      <c s="36" t="s">
        <v>71</v>
      </c>
      <c s="37">
        <v>490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89.25">
      <c r="A238" s="35" t="s">
        <v>58</v>
      </c>
      <c r="E238" s="40" t="s">
        <v>2728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272</v>
      </c>
      <c s="34" t="s">
        <v>2544</v>
      </c>
      <c s="35" t="s">
        <v>52</v>
      </c>
      <c s="6" t="s">
        <v>2545</v>
      </c>
      <c s="36" t="s">
        <v>71</v>
      </c>
      <c s="37">
        <v>15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76.5">
      <c r="A242" s="35" t="s">
        <v>58</v>
      </c>
      <c r="E242" s="40" t="s">
        <v>2729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275</v>
      </c>
      <c s="34" t="s">
        <v>2547</v>
      </c>
      <c s="35" t="s">
        <v>52</v>
      </c>
      <c s="6" t="s">
        <v>2548</v>
      </c>
      <c s="36" t="s">
        <v>110</v>
      </c>
      <c s="37">
        <v>17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02">
      <c r="A246" s="35" t="s">
        <v>58</v>
      </c>
      <c r="E246" s="40" t="s">
        <v>2730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278</v>
      </c>
      <c s="34" t="s">
        <v>2553</v>
      </c>
      <c s="35" t="s">
        <v>52</v>
      </c>
      <c s="6" t="s">
        <v>2554</v>
      </c>
      <c s="36" t="s">
        <v>110</v>
      </c>
      <c s="37">
        <v>4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89.25">
      <c r="A250" s="35" t="s">
        <v>58</v>
      </c>
      <c r="E250" s="40" t="s">
        <v>2731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281</v>
      </c>
      <c s="34" t="s">
        <v>2732</v>
      </c>
      <c s="35" t="s">
        <v>52</v>
      </c>
      <c s="6" t="s">
        <v>2733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89.25">
      <c r="A254" s="35" t="s">
        <v>58</v>
      </c>
      <c r="E254" s="40" t="s">
        <v>2734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284</v>
      </c>
      <c s="34" t="s">
        <v>2558</v>
      </c>
      <c s="35" t="s">
        <v>52</v>
      </c>
      <c s="6" t="s">
        <v>2559</v>
      </c>
      <c s="36" t="s">
        <v>65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89.25">
      <c r="A258" s="35" t="s">
        <v>58</v>
      </c>
      <c r="E258" s="40" t="s">
        <v>2735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287</v>
      </c>
      <c s="34" t="s">
        <v>2562</v>
      </c>
      <c s="35" t="s">
        <v>52</v>
      </c>
      <c s="6" t="s">
        <v>2563</v>
      </c>
      <c s="36" t="s">
        <v>65</v>
      </c>
      <c s="37">
        <v>14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89.25">
      <c r="A262" s="35" t="s">
        <v>58</v>
      </c>
      <c r="E262" s="40" t="s">
        <v>2736</v>
      </c>
    </row>
    <row r="263" spans="1:5" ht="12.75">
      <c r="A263" t="s">
        <v>60</v>
      </c>
      <c r="E263" s="39" t="s">
        <v>68</v>
      </c>
    </row>
    <row r="264" spans="1:16" ht="25.5">
      <c r="A264" t="s">
        <v>49</v>
      </c>
      <c s="34" t="s">
        <v>290</v>
      </c>
      <c s="34" t="s">
        <v>2737</v>
      </c>
      <c s="35" t="s">
        <v>52</v>
      </c>
      <c s="6" t="s">
        <v>2738</v>
      </c>
      <c s="36" t="s">
        <v>110</v>
      </c>
      <c s="37">
        <v>19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55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63.75">
      <c r="A266" s="35" t="s">
        <v>58</v>
      </c>
      <c r="E266" s="40" t="s">
        <v>2739</v>
      </c>
    </row>
    <row r="267" spans="1:5" ht="25.5">
      <c r="A267" t="s">
        <v>60</v>
      </c>
      <c r="E267" s="39" t="s">
        <v>2740</v>
      </c>
    </row>
    <row r="268" spans="1:16" ht="12.75">
      <c r="A268" t="s">
        <v>49</v>
      </c>
      <c s="34" t="s">
        <v>293</v>
      </c>
      <c s="34" t="s">
        <v>2741</v>
      </c>
      <c s="35" t="s">
        <v>52</v>
      </c>
      <c s="6" t="s">
        <v>2742</v>
      </c>
      <c s="36" t="s">
        <v>110</v>
      </c>
      <c s="37">
        <v>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63.75">
      <c r="A270" s="35" t="s">
        <v>58</v>
      </c>
      <c r="E270" s="40" t="s">
        <v>2743</v>
      </c>
    </row>
    <row r="271" spans="1:5" ht="409.5">
      <c r="A271" t="s">
        <v>60</v>
      </c>
      <c r="E271" s="39" t="s">
        <v>2744</v>
      </c>
    </row>
    <row r="272" spans="1:13" ht="12.75">
      <c r="A272" t="s">
        <v>46</v>
      </c>
      <c r="C272" s="31" t="s">
        <v>379</v>
      </c>
      <c r="E272" s="33" t="s">
        <v>2295</v>
      </c>
      <c r="J272" s="32">
        <f>0</f>
      </c>
      <c s="32">
        <f>0</f>
      </c>
      <c s="32">
        <f>0+L273+L277+L281+L285</f>
      </c>
      <c s="32">
        <f>0+M273+M277+M281+M285</f>
      </c>
    </row>
    <row r="273" spans="1:16" ht="12.75">
      <c r="A273" t="s">
        <v>49</v>
      </c>
      <c s="34" t="s">
        <v>296</v>
      </c>
      <c s="34" t="s">
        <v>2745</v>
      </c>
      <c s="35" t="s">
        <v>52</v>
      </c>
      <c s="6" t="s">
        <v>2746</v>
      </c>
      <c s="36" t="s">
        <v>71</v>
      </c>
      <c s="37">
        <v>30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89.25">
      <c r="A275" s="35" t="s">
        <v>58</v>
      </c>
      <c r="E275" s="40" t="s">
        <v>2747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299</v>
      </c>
      <c s="34" t="s">
        <v>2567</v>
      </c>
      <c s="35" t="s">
        <v>52</v>
      </c>
      <c s="6" t="s">
        <v>2568</v>
      </c>
      <c s="36" t="s">
        <v>71</v>
      </c>
      <c s="37">
        <v>260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63.75">
      <c r="A279" s="35" t="s">
        <v>58</v>
      </c>
      <c r="E279" s="40" t="s">
        <v>2748</v>
      </c>
    </row>
    <row r="280" spans="1:5" ht="12.75">
      <c r="A280" t="s">
        <v>60</v>
      </c>
      <c r="E280" s="39" t="s">
        <v>68</v>
      </c>
    </row>
    <row r="281" spans="1:16" ht="25.5">
      <c r="A281" t="s">
        <v>49</v>
      </c>
      <c s="34" t="s">
        <v>302</v>
      </c>
      <c s="34" t="s">
        <v>2574</v>
      </c>
      <c s="35" t="s">
        <v>52</v>
      </c>
      <c s="6" t="s">
        <v>2575</v>
      </c>
      <c s="36" t="s">
        <v>71</v>
      </c>
      <c s="37">
        <v>66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63.75">
      <c r="A283" s="35" t="s">
        <v>58</v>
      </c>
      <c r="E283" s="40" t="s">
        <v>2749</v>
      </c>
    </row>
    <row r="284" spans="1:5" ht="12.75">
      <c r="A284" t="s">
        <v>60</v>
      </c>
      <c r="E284" s="39" t="s">
        <v>68</v>
      </c>
    </row>
    <row r="285" spans="1:16" ht="25.5">
      <c r="A285" t="s">
        <v>49</v>
      </c>
      <c s="34" t="s">
        <v>305</v>
      </c>
      <c s="34" t="s">
        <v>2576</v>
      </c>
      <c s="35" t="s">
        <v>52</v>
      </c>
      <c s="6" t="s">
        <v>2577</v>
      </c>
      <c s="36" t="s">
        <v>71</v>
      </c>
      <c s="37">
        <v>178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63.75">
      <c r="A287" s="35" t="s">
        <v>58</v>
      </c>
      <c r="E287" s="40" t="s">
        <v>2750</v>
      </c>
    </row>
    <row r="288" spans="1:5" ht="12.75">
      <c r="A288" t="s">
        <v>60</v>
      </c>
      <c r="E288" s="39" t="s">
        <v>68</v>
      </c>
    </row>
    <row r="289" spans="1:13" ht="12.75">
      <c r="A289" t="s">
        <v>46</v>
      </c>
      <c r="C289" s="31" t="s">
        <v>405</v>
      </c>
      <c r="E289" s="33" t="s">
        <v>2309</v>
      </c>
      <c r="J289" s="32">
        <f>0</f>
      </c>
      <c s="32">
        <f>0</f>
      </c>
      <c s="32">
        <f>0+L290</f>
      </c>
      <c s="32">
        <f>0+M290</f>
      </c>
    </row>
    <row r="290" spans="1:16" ht="12.75">
      <c r="A290" t="s">
        <v>49</v>
      </c>
      <c s="34" t="s">
        <v>308</v>
      </c>
      <c s="34" t="s">
        <v>2591</v>
      </c>
      <c s="35" t="s">
        <v>52</v>
      </c>
      <c s="6" t="s">
        <v>2592</v>
      </c>
      <c s="36" t="s">
        <v>65</v>
      </c>
      <c s="37">
        <v>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63.75">
      <c r="A292" s="35" t="s">
        <v>58</v>
      </c>
      <c r="E292" s="40" t="s">
        <v>2751</v>
      </c>
    </row>
    <row r="293" spans="1:5" ht="12.75">
      <c r="A293" t="s">
        <v>60</v>
      </c>
      <c r="E29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2400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2400</v>
      </c>
      <c r="E4" s="26" t="s">
        <v>2401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COUNTIFS(L8:L295,"=0",A8:A295,"P")+COUNTIFS(L8:L295,"",A8:A295,"P")+SUM(Q8:Q295)</f>
      </c>
    </row>
    <row r="8" spans="1:13" ht="12.75">
      <c r="A8" t="s">
        <v>44</v>
      </c>
      <c r="C8" s="28" t="s">
        <v>2754</v>
      </c>
      <c r="E8" s="30" t="s">
        <v>2753</v>
      </c>
      <c r="J8" s="29">
        <f>0+J9+J22+J135+J180+J189+J214+J231+J236+J273+J294</f>
      </c>
      <c s="29">
        <f>0+K9+K22+K135+K180+K189+K214+K231+K236+K273+K294</f>
      </c>
      <c s="29">
        <f>0+L9+L22+L135+L180+L189+L214+L231+L236+L273+L294</f>
      </c>
      <c s="29">
        <f>0+M9+M22+M135+M180+M189+M214+M231+M236+M273+M294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44501.2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2755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2756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657</v>
      </c>
      <c s="37">
        <v>6418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2757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0+L23+L27+L31+L35+L39+L43+L47+L51+L55+L59+L63+L67+L71+L75+L79+L83+L87+L91+L95+L99+L103+L107+L111+L115+L119+L123+L127+L131</f>
      </c>
      <c s="32">
        <f>0+M23+M27+M31+M35+M39+M43+M47+M51+M55+M59+M63+M67+M71+M75+M79+M83+M87+M91+M95+M99+M103+M107+M111+M115+M119+M123+M127+M131</f>
      </c>
    </row>
    <row r="23" spans="1:16" ht="25.5">
      <c r="A23" t="s">
        <v>49</v>
      </c>
      <c s="34" t="s">
        <v>72</v>
      </c>
      <c s="34" t="s">
        <v>2600</v>
      </c>
      <c s="35" t="s">
        <v>52</v>
      </c>
      <c s="6" t="s">
        <v>2601</v>
      </c>
      <c s="36" t="s">
        <v>65</v>
      </c>
      <c s="37">
        <v>720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2758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2603</v>
      </c>
      <c s="35" t="s">
        <v>52</v>
      </c>
      <c s="6" t="s">
        <v>2604</v>
      </c>
      <c s="36" t="s">
        <v>443</v>
      </c>
      <c s="37">
        <v>50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2759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2411</v>
      </c>
      <c s="35" t="s">
        <v>52</v>
      </c>
      <c s="6" t="s">
        <v>2412</v>
      </c>
      <c s="36" t="s">
        <v>65</v>
      </c>
      <c s="37">
        <v>295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2760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2611</v>
      </c>
      <c s="35" t="s">
        <v>52</v>
      </c>
      <c s="6" t="s">
        <v>2612</v>
      </c>
      <c s="36" t="s">
        <v>65</v>
      </c>
      <c s="37">
        <v>2429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2613</v>
      </c>
    </row>
    <row r="37" spans="1:5" ht="12.75">
      <c r="A37" s="35" t="s">
        <v>58</v>
      </c>
      <c r="E37" s="40" t="s">
        <v>2761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2607</v>
      </c>
      <c s="35" t="s">
        <v>50</v>
      </c>
      <c s="6" t="s">
        <v>2608</v>
      </c>
      <c s="36" t="s">
        <v>65</v>
      </c>
      <c s="37">
        <v>7684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25.5">
      <c r="A40" s="35" t="s">
        <v>56</v>
      </c>
      <c r="E40" s="39" t="s">
        <v>2609</v>
      </c>
    </row>
    <row r="41" spans="1:5" ht="89.25">
      <c r="A41" s="35" t="s">
        <v>58</v>
      </c>
      <c r="E41" s="40" t="s">
        <v>2762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2423</v>
      </c>
      <c s="35" t="s">
        <v>50</v>
      </c>
      <c s="6" t="s">
        <v>2424</v>
      </c>
      <c s="36" t="s">
        <v>65</v>
      </c>
      <c s="37">
        <v>4331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2425</v>
      </c>
    </row>
    <row r="45" spans="1:5" ht="89.25">
      <c r="A45" s="35" t="s">
        <v>58</v>
      </c>
      <c r="E45" s="40" t="s">
        <v>2763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2423</v>
      </c>
      <c s="35" t="s">
        <v>27</v>
      </c>
      <c s="6" t="s">
        <v>2424</v>
      </c>
      <c s="36" t="s">
        <v>65</v>
      </c>
      <c s="37">
        <v>295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2426</v>
      </c>
    </row>
    <row r="49" spans="1:5" ht="12.75">
      <c r="A49" s="35" t="s">
        <v>58</v>
      </c>
      <c r="E49" s="40" t="s">
        <v>2764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63</v>
      </c>
      <c s="35" t="s">
        <v>52</v>
      </c>
      <c s="6" t="s">
        <v>64</v>
      </c>
      <c s="36" t="s">
        <v>65</v>
      </c>
      <c s="37">
        <v>448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2413</v>
      </c>
    </row>
    <row r="53" spans="1:5" ht="204">
      <c r="A53" s="35" t="s">
        <v>58</v>
      </c>
      <c r="E53" s="40" t="s">
        <v>2765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2623</v>
      </c>
      <c s="35" t="s">
        <v>52</v>
      </c>
      <c s="6" t="s">
        <v>2624</v>
      </c>
      <c s="36" t="s">
        <v>65</v>
      </c>
      <c s="37">
        <v>6653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2417</v>
      </c>
    </row>
    <row r="57" spans="1:5" ht="178.5">
      <c r="A57" s="35" t="s">
        <v>58</v>
      </c>
      <c r="E57" s="40" t="s">
        <v>2766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2615</v>
      </c>
      <c s="35" t="s">
        <v>52</v>
      </c>
      <c s="6" t="s">
        <v>2616</v>
      </c>
      <c s="36" t="s">
        <v>2195</v>
      </c>
      <c s="37">
        <v>20180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2617</v>
      </c>
    </row>
    <row r="61" spans="1:5" ht="63.75">
      <c r="A61" s="35" t="s">
        <v>58</v>
      </c>
      <c r="E61" s="40" t="s">
        <v>2767</v>
      </c>
    </row>
    <row r="62" spans="1:5" ht="25.5">
      <c r="A62" t="s">
        <v>60</v>
      </c>
      <c r="E62" s="39" t="s">
        <v>2619</v>
      </c>
    </row>
    <row r="63" spans="1:16" ht="12.75">
      <c r="A63" t="s">
        <v>49</v>
      </c>
      <c s="34" t="s">
        <v>107</v>
      </c>
      <c s="34" t="s">
        <v>2626</v>
      </c>
      <c s="35" t="s">
        <v>52</v>
      </c>
      <c s="6" t="s">
        <v>2627</v>
      </c>
      <c s="36" t="s">
        <v>65</v>
      </c>
      <c s="37">
        <v>67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2417</v>
      </c>
    </row>
    <row r="65" spans="1:5" ht="127.5">
      <c r="A65" s="35" t="s">
        <v>58</v>
      </c>
      <c r="E65" s="40" t="s">
        <v>2768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2437</v>
      </c>
      <c s="35" t="s">
        <v>52</v>
      </c>
      <c s="6" t="s">
        <v>2438</v>
      </c>
      <c s="36" t="s">
        <v>65</v>
      </c>
      <c s="37">
        <v>4626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2629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2630</v>
      </c>
      <c s="35" t="s">
        <v>52</v>
      </c>
      <c s="6" t="s">
        <v>2631</v>
      </c>
      <c s="36" t="s">
        <v>65</v>
      </c>
      <c s="37">
        <v>2429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02">
      <c r="A73" s="35" t="s">
        <v>58</v>
      </c>
      <c r="E73" s="40" t="s">
        <v>2769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2633</v>
      </c>
      <c s="35" t="s">
        <v>52</v>
      </c>
      <c s="6" t="s">
        <v>2634</v>
      </c>
      <c s="36" t="s">
        <v>65</v>
      </c>
      <c s="37">
        <v>5240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2770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174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53">
      <c r="A81" s="35" t="s">
        <v>58</v>
      </c>
      <c r="E81" s="40" t="s">
        <v>2771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2637</v>
      </c>
      <c s="35" t="s">
        <v>52</v>
      </c>
      <c s="6" t="s">
        <v>2638</v>
      </c>
      <c s="36" t="s">
        <v>65</v>
      </c>
      <c s="37">
        <v>262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76.5">
      <c r="A85" s="35" t="s">
        <v>58</v>
      </c>
      <c r="E85" s="40" t="s">
        <v>2772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2446</v>
      </c>
      <c s="35" t="s">
        <v>52</v>
      </c>
      <c s="6" t="s">
        <v>2447</v>
      </c>
      <c s="36" t="s">
        <v>65</v>
      </c>
      <c s="37">
        <v>892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02">
      <c r="A89" s="35" t="s">
        <v>58</v>
      </c>
      <c r="E89" s="40" t="s">
        <v>2773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2641</v>
      </c>
      <c s="35" t="s">
        <v>52</v>
      </c>
      <c s="6" t="s">
        <v>2642</v>
      </c>
      <c s="36" t="s">
        <v>65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7.5">
      <c r="A93" s="35" t="s">
        <v>58</v>
      </c>
      <c r="E93" s="40" t="s">
        <v>2774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2456</v>
      </c>
      <c s="35" t="s">
        <v>52</v>
      </c>
      <c s="6" t="s">
        <v>2457</v>
      </c>
      <c s="36" t="s">
        <v>65</v>
      </c>
      <c s="37">
        <v>121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16.75">
      <c r="A97" s="35" t="s">
        <v>58</v>
      </c>
      <c r="E97" s="40" t="s">
        <v>2775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2645</v>
      </c>
      <c s="35" t="s">
        <v>570</v>
      </c>
      <c s="6" t="s">
        <v>2646</v>
      </c>
      <c s="36" t="s">
        <v>2093</v>
      </c>
      <c s="37">
        <v>28204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2134</v>
      </c>
    </row>
    <row r="101" spans="1:5" ht="76.5">
      <c r="A101" s="35" t="s">
        <v>58</v>
      </c>
      <c r="E101" s="40" t="s">
        <v>2776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2777</v>
      </c>
      <c s="35" t="s">
        <v>52</v>
      </c>
      <c s="6" t="s">
        <v>2778</v>
      </c>
      <c s="36" t="s">
        <v>2093</v>
      </c>
      <c s="37">
        <v>3579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51">
      <c r="A105" s="35" t="s">
        <v>58</v>
      </c>
      <c r="E105" s="40" t="s">
        <v>2779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2651</v>
      </c>
      <c s="35" t="s">
        <v>52</v>
      </c>
      <c s="6" t="s">
        <v>2652</v>
      </c>
      <c s="36" t="s">
        <v>2093</v>
      </c>
      <c s="37">
        <v>3579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2779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2472</v>
      </c>
      <c s="35" t="s">
        <v>52</v>
      </c>
      <c s="6" t="s">
        <v>2473</v>
      </c>
      <c s="36" t="s">
        <v>2093</v>
      </c>
      <c s="37">
        <v>3579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2779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2478</v>
      </c>
      <c s="35" t="s">
        <v>52</v>
      </c>
      <c s="6" t="s">
        <v>2479</v>
      </c>
      <c s="36" t="s">
        <v>65</v>
      </c>
      <c s="37">
        <v>35.79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2780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2781</v>
      </c>
      <c s="35" t="s">
        <v>52</v>
      </c>
      <c s="6" t="s">
        <v>2782</v>
      </c>
      <c s="36" t="s">
        <v>71</v>
      </c>
      <c s="37">
        <v>100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51">
      <c r="A121" s="35" t="s">
        <v>58</v>
      </c>
      <c r="E121" s="40" t="s">
        <v>2783</v>
      </c>
    </row>
    <row r="122" spans="1:5" ht="409.5">
      <c r="A122" t="s">
        <v>60</v>
      </c>
      <c r="E122" s="39" t="s">
        <v>2784</v>
      </c>
    </row>
    <row r="123" spans="1:16" ht="25.5">
      <c r="A123" t="s">
        <v>49</v>
      </c>
      <c s="34" t="s">
        <v>199</v>
      </c>
      <c s="34" t="s">
        <v>2655</v>
      </c>
      <c s="35" t="s">
        <v>52</v>
      </c>
      <c s="6" t="s">
        <v>2656</v>
      </c>
      <c s="36" t="s">
        <v>65</v>
      </c>
      <c s="37">
        <v>242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2785</v>
      </c>
    </row>
    <row r="126" spans="1:5" ht="12.75">
      <c r="A126" t="s">
        <v>60</v>
      </c>
      <c r="E126" s="39" t="s">
        <v>2658</v>
      </c>
    </row>
    <row r="127" spans="1:16" ht="12.75">
      <c r="A127" t="s">
        <v>49</v>
      </c>
      <c s="34" t="s">
        <v>75</v>
      </c>
      <c s="34" t="s">
        <v>2645</v>
      </c>
      <c s="35" t="s">
        <v>582</v>
      </c>
      <c s="6" t="s">
        <v>2646</v>
      </c>
      <c s="36" t="s">
        <v>2093</v>
      </c>
      <c s="37">
        <v>4973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2481</v>
      </c>
    </row>
    <row r="129" spans="1:5" ht="102">
      <c r="A129" s="35" t="s">
        <v>58</v>
      </c>
      <c r="E129" s="40" t="s">
        <v>2786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328</v>
      </c>
      <c s="34" t="s">
        <v>2607</v>
      </c>
      <c s="35" t="s">
        <v>27</v>
      </c>
      <c s="6" t="s">
        <v>2608</v>
      </c>
      <c s="36" t="s">
        <v>65</v>
      </c>
      <c s="37">
        <v>10736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2660</v>
      </c>
    </row>
    <row r="133" spans="1:5" ht="204">
      <c r="A133" s="35" t="s">
        <v>58</v>
      </c>
      <c r="E133" s="40" t="s">
        <v>2787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172</v>
      </c>
      <c r="E135" s="33" t="s">
        <v>2662</v>
      </c>
      <c r="J135" s="32">
        <f>0</f>
      </c>
      <c s="32">
        <f>0</f>
      </c>
      <c s="32">
        <f>0+L136+L140+L144+L148+L152+L156+L160+L164+L168+L172+L176</f>
      </c>
      <c s="32">
        <f>0+M136+M140+M144+M148+M152+M156+M160+M164+M168+M172+M176</f>
      </c>
    </row>
    <row r="136" spans="1:16" ht="12.75">
      <c r="A136" t="s">
        <v>49</v>
      </c>
      <c s="34" t="s">
        <v>202</v>
      </c>
      <c s="34" t="s">
        <v>2663</v>
      </c>
      <c s="35" t="s">
        <v>52</v>
      </c>
      <c s="6" t="s">
        <v>2664</v>
      </c>
      <c s="36" t="s">
        <v>65</v>
      </c>
      <c s="37">
        <v>863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89.25">
      <c r="A138" s="35" t="s">
        <v>58</v>
      </c>
      <c r="E138" s="40" t="s">
        <v>2788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205</v>
      </c>
      <c s="34" t="s">
        <v>2666</v>
      </c>
      <c s="35" t="s">
        <v>52</v>
      </c>
      <c s="6" t="s">
        <v>2667</v>
      </c>
      <c s="36" t="s">
        <v>2093</v>
      </c>
      <c s="37">
        <v>5608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91.25">
      <c r="A142" s="35" t="s">
        <v>58</v>
      </c>
      <c r="E142" s="40" t="s">
        <v>2789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208</v>
      </c>
      <c s="34" t="s">
        <v>2669</v>
      </c>
      <c s="35" t="s">
        <v>52</v>
      </c>
      <c s="6" t="s">
        <v>2670</v>
      </c>
      <c s="36" t="s">
        <v>657</v>
      </c>
      <c s="37">
        <v>77.3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02">
      <c r="A146" s="35" t="s">
        <v>58</v>
      </c>
      <c r="E146" s="40" t="s">
        <v>2790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211</v>
      </c>
      <c s="34" t="s">
        <v>2791</v>
      </c>
      <c s="35" t="s">
        <v>52</v>
      </c>
      <c s="6" t="s">
        <v>2792</v>
      </c>
      <c s="36" t="s">
        <v>2093</v>
      </c>
      <c s="37">
        <v>219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51">
      <c r="A150" s="35" t="s">
        <v>58</v>
      </c>
      <c r="E150" s="40" t="s">
        <v>2793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214</v>
      </c>
      <c s="34" t="s">
        <v>2681</v>
      </c>
      <c s="35" t="s">
        <v>52</v>
      </c>
      <c s="6" t="s">
        <v>2682</v>
      </c>
      <c s="36" t="s">
        <v>71</v>
      </c>
      <c s="37">
        <v>1629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38.25">
      <c r="A154" s="35" t="s">
        <v>58</v>
      </c>
      <c r="E154" s="40" t="s">
        <v>2794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217</v>
      </c>
      <c s="34" t="s">
        <v>2795</v>
      </c>
      <c s="35" t="s">
        <v>52</v>
      </c>
      <c s="6" t="s">
        <v>2796</v>
      </c>
      <c s="36" t="s">
        <v>65</v>
      </c>
      <c s="37">
        <v>387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76.5">
      <c r="A158" s="35" t="s">
        <v>58</v>
      </c>
      <c r="E158" s="40" t="s">
        <v>2797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220</v>
      </c>
      <c s="34" t="s">
        <v>2699</v>
      </c>
      <c s="35" t="s">
        <v>52</v>
      </c>
      <c s="6" t="s">
        <v>2700</v>
      </c>
      <c s="36" t="s">
        <v>2093</v>
      </c>
      <c s="37">
        <v>3650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2798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223</v>
      </c>
      <c s="34" t="s">
        <v>2799</v>
      </c>
      <c s="35" t="s">
        <v>52</v>
      </c>
      <c s="6" t="s">
        <v>2800</v>
      </c>
      <c s="36" t="s">
        <v>2093</v>
      </c>
      <c s="37">
        <v>13905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2801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314</v>
      </c>
      <c s="34" t="s">
        <v>2678</v>
      </c>
      <c s="35" t="s">
        <v>52</v>
      </c>
      <c s="6" t="s">
        <v>2679</v>
      </c>
      <c s="36" t="s">
        <v>71</v>
      </c>
      <c s="37">
        <v>900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25.5">
      <c r="A170" s="35" t="s">
        <v>58</v>
      </c>
      <c r="E170" s="40" t="s">
        <v>2802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318</v>
      </c>
      <c s="34" t="s">
        <v>2687</v>
      </c>
      <c s="35" t="s">
        <v>52</v>
      </c>
      <c s="6" t="s">
        <v>2688</v>
      </c>
      <c s="36" t="s">
        <v>110</v>
      </c>
      <c s="37">
        <v>180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2803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323</v>
      </c>
      <c s="34" t="s">
        <v>2702</v>
      </c>
      <c s="35" t="s">
        <v>52</v>
      </c>
      <c s="6" t="s">
        <v>2703</v>
      </c>
      <c s="36" t="s">
        <v>110</v>
      </c>
      <c s="37">
        <v>362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(M176*0)/100</f>
      </c>
      <c t="s">
        <v>47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2804</v>
      </c>
    </row>
    <row r="179" spans="1:5" ht="12.75">
      <c r="A179" t="s">
        <v>60</v>
      </c>
      <c r="E179" s="39" t="s">
        <v>2705</v>
      </c>
    </row>
    <row r="180" spans="1:13" ht="12.75">
      <c r="A180" t="s">
        <v>46</v>
      </c>
      <c r="C180" s="31" t="s">
        <v>202</v>
      </c>
      <c r="E180" s="33" t="s">
        <v>2805</v>
      </c>
      <c r="J180" s="32">
        <f>0</f>
      </c>
      <c s="32">
        <f>0</f>
      </c>
      <c s="32">
        <f>0+L181+L185</f>
      </c>
      <c s="32">
        <f>0+M181+M185</f>
      </c>
    </row>
    <row r="181" spans="1:16" ht="12.75">
      <c r="A181" t="s">
        <v>49</v>
      </c>
      <c s="34" t="s">
        <v>227</v>
      </c>
      <c s="34" t="s">
        <v>2488</v>
      </c>
      <c s="35" t="s">
        <v>52</v>
      </c>
      <c s="6" t="s">
        <v>2489</v>
      </c>
      <c s="36" t="s">
        <v>65</v>
      </c>
      <c s="37">
        <v>151.3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63.75">
      <c r="A183" s="35" t="s">
        <v>58</v>
      </c>
      <c r="E183" s="40" t="s">
        <v>2806</v>
      </c>
    </row>
    <row r="184" spans="1:5" ht="12.75">
      <c r="A184" t="s">
        <v>60</v>
      </c>
      <c r="E184" s="39" t="s">
        <v>68</v>
      </c>
    </row>
    <row r="185" spans="1:16" ht="25.5">
      <c r="A185" t="s">
        <v>49</v>
      </c>
      <c s="34" t="s">
        <v>230</v>
      </c>
      <c s="34" t="s">
        <v>2807</v>
      </c>
      <c s="35" t="s">
        <v>52</v>
      </c>
      <c s="6" t="s">
        <v>2808</v>
      </c>
      <c s="36" t="s">
        <v>65</v>
      </c>
      <c s="37">
        <v>102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51">
      <c r="A187" s="35" t="s">
        <v>58</v>
      </c>
      <c r="E187" s="40" t="s">
        <v>2809</v>
      </c>
    </row>
    <row r="188" spans="1:5" ht="12.75">
      <c r="A188" t="s">
        <v>60</v>
      </c>
      <c r="E188" s="39" t="s">
        <v>68</v>
      </c>
    </row>
    <row r="189" spans="1:13" ht="12.75">
      <c r="A189" t="s">
        <v>46</v>
      </c>
      <c r="C189" s="31" t="s">
        <v>233</v>
      </c>
      <c r="E189" s="33" t="s">
        <v>2500</v>
      </c>
      <c r="J189" s="32">
        <f>0</f>
      </c>
      <c s="32">
        <f>0</f>
      </c>
      <c s="32">
        <f>0+L190+L194+L198+L202+L206+L210</f>
      </c>
      <c s="32">
        <f>0+M190+M194+M198+M202+M206+M210</f>
      </c>
    </row>
    <row r="190" spans="1:16" ht="12.75">
      <c r="A190" t="s">
        <v>49</v>
      </c>
      <c s="34" t="s">
        <v>233</v>
      </c>
      <c s="34" t="s">
        <v>2501</v>
      </c>
      <c s="35" t="s">
        <v>52</v>
      </c>
      <c s="6" t="s">
        <v>2502</v>
      </c>
      <c s="36" t="s">
        <v>65</v>
      </c>
      <c s="37">
        <v>56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89.25">
      <c r="A192" s="35" t="s">
        <v>58</v>
      </c>
      <c r="E192" s="40" t="s">
        <v>2810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236</v>
      </c>
      <c s="34" t="s">
        <v>2504</v>
      </c>
      <c s="35" t="s">
        <v>52</v>
      </c>
      <c s="6" t="s">
        <v>2505</v>
      </c>
      <c s="36" t="s">
        <v>65</v>
      </c>
      <c s="37">
        <v>122.4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7.5">
      <c r="A196" s="35" t="s">
        <v>58</v>
      </c>
      <c r="E196" s="40" t="s">
        <v>2811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239</v>
      </c>
      <c s="34" t="s">
        <v>2707</v>
      </c>
      <c s="35" t="s">
        <v>52</v>
      </c>
      <c s="6" t="s">
        <v>2708</v>
      </c>
      <c s="36" t="s">
        <v>65</v>
      </c>
      <c s="37">
        <v>196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229.5">
      <c r="A200" s="35" t="s">
        <v>58</v>
      </c>
      <c r="E200" s="40" t="s">
        <v>2812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242</v>
      </c>
      <c s="34" t="s">
        <v>2507</v>
      </c>
      <c s="35" t="s">
        <v>52</v>
      </c>
      <c s="6" t="s">
        <v>2508</v>
      </c>
      <c s="36" t="s">
        <v>65</v>
      </c>
      <c s="37">
        <v>2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7.5">
      <c r="A204" s="35" t="s">
        <v>58</v>
      </c>
      <c r="E204" s="40" t="s">
        <v>2813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245</v>
      </c>
      <c s="34" t="s">
        <v>2510</v>
      </c>
      <c s="35" t="s">
        <v>52</v>
      </c>
      <c s="6" t="s">
        <v>2511</v>
      </c>
      <c s="36" t="s">
        <v>65</v>
      </c>
      <c s="37">
        <v>466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357">
      <c r="A208" s="35" t="s">
        <v>58</v>
      </c>
      <c r="E208" s="40" t="s">
        <v>2814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248</v>
      </c>
      <c s="34" t="s">
        <v>2712</v>
      </c>
      <c s="35" t="s">
        <v>52</v>
      </c>
      <c s="6" t="s">
        <v>2713</v>
      </c>
      <c s="36" t="s">
        <v>65</v>
      </c>
      <c s="37">
        <v>919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242.25">
      <c r="A212" s="35" t="s">
        <v>58</v>
      </c>
      <c r="E212" s="40" t="s">
        <v>2815</v>
      </c>
    </row>
    <row r="213" spans="1:5" ht="12.75">
      <c r="A213" t="s">
        <v>60</v>
      </c>
      <c r="E213" s="39" t="s">
        <v>68</v>
      </c>
    </row>
    <row r="214" spans="1:13" ht="12.75">
      <c r="A214" t="s">
        <v>46</v>
      </c>
      <c r="C214" s="31" t="s">
        <v>272</v>
      </c>
      <c r="E214" s="33" t="s">
        <v>2715</v>
      </c>
      <c r="J214" s="32">
        <f>0</f>
      </c>
      <c s="32">
        <f>0</f>
      </c>
      <c s="32">
        <f>0+L215+L219+L223+L227</f>
      </c>
      <c s="32">
        <f>0+M215+M219+M223+M227</f>
      </c>
    </row>
    <row r="215" spans="1:16" ht="25.5">
      <c r="A215" t="s">
        <v>49</v>
      </c>
      <c s="34" t="s">
        <v>251</v>
      </c>
      <c s="34" t="s">
        <v>2513</v>
      </c>
      <c s="35" t="s">
        <v>52</v>
      </c>
      <c s="6" t="s">
        <v>2514</v>
      </c>
      <c s="36" t="s">
        <v>65</v>
      </c>
      <c s="37">
        <v>8730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02">
      <c r="A217" s="35" t="s">
        <v>58</v>
      </c>
      <c r="E217" s="40" t="s">
        <v>2816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254</v>
      </c>
      <c s="34" t="s">
        <v>2717</v>
      </c>
      <c s="35" t="s">
        <v>52</v>
      </c>
      <c s="6" t="s">
        <v>2718</v>
      </c>
      <c s="36" t="s">
        <v>65</v>
      </c>
      <c s="37">
        <v>1172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76.5">
      <c r="A221" s="35" t="s">
        <v>58</v>
      </c>
      <c r="E221" s="40" t="s">
        <v>2817</v>
      </c>
    </row>
    <row r="222" spans="1:5" ht="12.75">
      <c r="A222" t="s">
        <v>60</v>
      </c>
      <c r="E222" s="39" t="s">
        <v>68</v>
      </c>
    </row>
    <row r="223" spans="1:16" ht="25.5">
      <c r="A223" t="s">
        <v>49</v>
      </c>
      <c s="34" t="s">
        <v>257</v>
      </c>
      <c s="34" t="s">
        <v>2521</v>
      </c>
      <c s="35" t="s">
        <v>52</v>
      </c>
      <c s="6" t="s">
        <v>2522</v>
      </c>
      <c s="36" t="s">
        <v>65</v>
      </c>
      <c s="37">
        <v>549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02">
      <c r="A225" s="35" t="s">
        <v>58</v>
      </c>
      <c r="E225" s="40" t="s">
        <v>2818</v>
      </c>
    </row>
    <row r="226" spans="1:5" ht="12.75">
      <c r="A226" t="s">
        <v>60</v>
      </c>
      <c r="E226" s="39" t="s">
        <v>68</v>
      </c>
    </row>
    <row r="227" spans="1:16" ht="25.5">
      <c r="A227" t="s">
        <v>49</v>
      </c>
      <c s="34" t="s">
        <v>260</v>
      </c>
      <c s="34" t="s">
        <v>2819</v>
      </c>
      <c s="35" t="s">
        <v>52</v>
      </c>
      <c s="6" t="s">
        <v>2820</v>
      </c>
      <c s="36" t="s">
        <v>2093</v>
      </c>
      <c s="37">
        <v>7438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63.75">
      <c r="A229" s="35" t="s">
        <v>58</v>
      </c>
      <c r="E229" s="40" t="s">
        <v>2821</v>
      </c>
    </row>
    <row r="230" spans="1:5" ht="12.75">
      <c r="A230" t="s">
        <v>60</v>
      </c>
      <c r="E230" s="39" t="s">
        <v>68</v>
      </c>
    </row>
    <row r="231" spans="1:13" ht="12.75">
      <c r="A231" t="s">
        <v>46</v>
      </c>
      <c r="C231" s="31" t="s">
        <v>2722</v>
      </c>
      <c r="E231" s="33" t="s">
        <v>2723</v>
      </c>
      <c r="J231" s="32">
        <f>0</f>
      </c>
      <c s="32">
        <f>0</f>
      </c>
      <c s="32">
        <f>0+L232</f>
      </c>
      <c s="32">
        <f>0+M232</f>
      </c>
    </row>
    <row r="232" spans="1:16" ht="25.5">
      <c r="A232" t="s">
        <v>49</v>
      </c>
      <c s="34" t="s">
        <v>263</v>
      </c>
      <c s="34" t="s">
        <v>2526</v>
      </c>
      <c s="35" t="s">
        <v>52</v>
      </c>
      <c s="6" t="s">
        <v>2527</v>
      </c>
      <c s="36" t="s">
        <v>2093</v>
      </c>
      <c s="37">
        <v>2423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63.75">
      <c r="A234" s="35" t="s">
        <v>58</v>
      </c>
      <c r="E234" s="40" t="s">
        <v>2822</v>
      </c>
    </row>
    <row r="235" spans="1:5" ht="12.75">
      <c r="A235" t="s">
        <v>60</v>
      </c>
      <c r="E235" s="39" t="s">
        <v>68</v>
      </c>
    </row>
    <row r="236" spans="1:13" ht="12.75">
      <c r="A236" t="s">
        <v>46</v>
      </c>
      <c r="C236" s="31" t="s">
        <v>355</v>
      </c>
      <c r="E236" s="33" t="s">
        <v>2291</v>
      </c>
      <c r="J236" s="32">
        <f>0</f>
      </c>
      <c s="32">
        <f>0</f>
      </c>
      <c s="32">
        <f>0+L237+L241+L245+L249+L253+L257+L261+L265+L269</f>
      </c>
      <c s="32">
        <f>0+M237+M241+M245+M249+M253+M257+M261+M265+M269</f>
      </c>
    </row>
    <row r="237" spans="1:16" ht="12.75">
      <c r="A237" t="s">
        <v>49</v>
      </c>
      <c s="34" t="s">
        <v>266</v>
      </c>
      <c s="34" t="s">
        <v>2725</v>
      </c>
      <c s="35" t="s">
        <v>52</v>
      </c>
      <c s="6" t="s">
        <v>2726</v>
      </c>
      <c s="36" t="s">
        <v>71</v>
      </c>
      <c s="37">
        <v>48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63.75">
      <c r="A239" s="35" t="s">
        <v>58</v>
      </c>
      <c r="E239" s="40" t="s">
        <v>2823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269</v>
      </c>
      <c s="34" t="s">
        <v>2824</v>
      </c>
      <c s="35" t="s">
        <v>52</v>
      </c>
      <c s="6" t="s">
        <v>2825</v>
      </c>
      <c s="36" t="s">
        <v>71</v>
      </c>
      <c s="37">
        <v>15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63.75">
      <c r="A243" s="35" t="s">
        <v>58</v>
      </c>
      <c r="E243" s="40" t="s">
        <v>2826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272</v>
      </c>
      <c s="34" t="s">
        <v>2538</v>
      </c>
      <c s="35" t="s">
        <v>52</v>
      </c>
      <c s="6" t="s">
        <v>2539</v>
      </c>
      <c s="36" t="s">
        <v>71</v>
      </c>
      <c s="37">
        <v>1021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89.25">
      <c r="A247" s="35" t="s">
        <v>58</v>
      </c>
      <c r="E247" s="40" t="s">
        <v>2827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275</v>
      </c>
      <c s="34" t="s">
        <v>2547</v>
      </c>
      <c s="35" t="s">
        <v>52</v>
      </c>
      <c s="6" t="s">
        <v>2548</v>
      </c>
      <c s="36" t="s">
        <v>110</v>
      </c>
      <c s="37">
        <v>30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02">
      <c r="A251" s="35" t="s">
        <v>58</v>
      </c>
      <c r="E251" s="40" t="s">
        <v>2828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278</v>
      </c>
      <c s="34" t="s">
        <v>2553</v>
      </c>
      <c s="35" t="s">
        <v>52</v>
      </c>
      <c s="6" t="s">
        <v>2554</v>
      </c>
      <c s="36" t="s">
        <v>110</v>
      </c>
      <c s="37">
        <v>3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7.5">
      <c r="A255" s="35" t="s">
        <v>58</v>
      </c>
      <c r="E255" s="40" t="s">
        <v>2829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281</v>
      </c>
      <c s="34" t="s">
        <v>2555</v>
      </c>
      <c s="35" t="s">
        <v>52</v>
      </c>
      <c s="6" t="s">
        <v>2556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51">
      <c r="A259" s="35" t="s">
        <v>58</v>
      </c>
      <c r="E259" s="40" t="s">
        <v>2830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284</v>
      </c>
      <c s="34" t="s">
        <v>2562</v>
      </c>
      <c s="35" t="s">
        <v>52</v>
      </c>
      <c s="6" t="s">
        <v>2563</v>
      </c>
      <c s="36" t="s">
        <v>65</v>
      </c>
      <c s="37">
        <v>7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89.25">
      <c r="A263" s="35" t="s">
        <v>58</v>
      </c>
      <c r="E263" s="40" t="s">
        <v>2831</v>
      </c>
    </row>
    <row r="264" spans="1:5" ht="12.75">
      <c r="A264" t="s">
        <v>60</v>
      </c>
      <c r="E264" s="39" t="s">
        <v>68</v>
      </c>
    </row>
    <row r="265" spans="1:16" ht="25.5">
      <c r="A265" t="s">
        <v>49</v>
      </c>
      <c s="34" t="s">
        <v>287</v>
      </c>
      <c s="34" t="s">
        <v>2737</v>
      </c>
      <c s="35" t="s">
        <v>52</v>
      </c>
      <c s="6" t="s">
        <v>2738</v>
      </c>
      <c s="36" t="s">
        <v>110</v>
      </c>
      <c s="37">
        <v>43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63.75">
      <c r="A267" s="35" t="s">
        <v>58</v>
      </c>
      <c r="E267" s="40" t="s">
        <v>2832</v>
      </c>
    </row>
    <row r="268" spans="1:5" ht="25.5">
      <c r="A268" t="s">
        <v>60</v>
      </c>
      <c r="E268" s="39" t="s">
        <v>2740</v>
      </c>
    </row>
    <row r="269" spans="1:16" ht="12.75">
      <c r="A269" t="s">
        <v>49</v>
      </c>
      <c s="34" t="s">
        <v>290</v>
      </c>
      <c s="34" t="s">
        <v>2741</v>
      </c>
      <c s="35" t="s">
        <v>52</v>
      </c>
      <c s="6" t="s">
        <v>2742</v>
      </c>
      <c s="36" t="s">
        <v>110</v>
      </c>
      <c s="37">
        <v>13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63.75">
      <c r="A271" s="35" t="s">
        <v>58</v>
      </c>
      <c r="E271" s="40" t="s">
        <v>2833</v>
      </c>
    </row>
    <row r="272" spans="1:5" ht="409.5">
      <c r="A272" t="s">
        <v>60</v>
      </c>
      <c r="E272" s="39" t="s">
        <v>2744</v>
      </c>
    </row>
    <row r="273" spans="1:13" ht="12.75">
      <c r="A273" t="s">
        <v>46</v>
      </c>
      <c r="C273" s="31" t="s">
        <v>379</v>
      </c>
      <c r="E273" s="33" t="s">
        <v>2295</v>
      </c>
      <c r="J273" s="32">
        <f>0</f>
      </c>
      <c s="32">
        <f>0</f>
      </c>
      <c s="32">
        <f>0+L274+L278+L282+L286+L290</f>
      </c>
      <c s="32">
        <f>0+M274+M278+M282+M286+M290</f>
      </c>
    </row>
    <row r="274" spans="1:16" ht="12.75">
      <c r="A274" t="s">
        <v>49</v>
      </c>
      <c s="34" t="s">
        <v>293</v>
      </c>
      <c s="34" t="s">
        <v>2567</v>
      </c>
      <c s="35" t="s">
        <v>52</v>
      </c>
      <c s="6" t="s">
        <v>2568</v>
      </c>
      <c s="36" t="s">
        <v>71</v>
      </c>
      <c s="37">
        <v>302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63.75">
      <c r="A276" s="35" t="s">
        <v>58</v>
      </c>
      <c r="E276" s="40" t="s">
        <v>2834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296</v>
      </c>
      <c s="34" t="s">
        <v>2571</v>
      </c>
      <c s="35" t="s">
        <v>52</v>
      </c>
      <c s="6" t="s">
        <v>2572</v>
      </c>
      <c s="36" t="s">
        <v>71</v>
      </c>
      <c s="37">
        <v>470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51">
      <c r="A280" s="35" t="s">
        <v>58</v>
      </c>
      <c r="E280" s="40" t="s">
        <v>2835</v>
      </c>
    </row>
    <row r="281" spans="1:5" ht="12.75">
      <c r="A281" t="s">
        <v>60</v>
      </c>
      <c r="E281" s="39" t="s">
        <v>68</v>
      </c>
    </row>
    <row r="282" spans="1:16" ht="25.5">
      <c r="A282" t="s">
        <v>49</v>
      </c>
      <c s="34" t="s">
        <v>299</v>
      </c>
      <c s="34" t="s">
        <v>2574</v>
      </c>
      <c s="35" t="s">
        <v>52</v>
      </c>
      <c s="6" t="s">
        <v>2575</v>
      </c>
      <c s="36" t="s">
        <v>71</v>
      </c>
      <c s="37">
        <v>364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63.75">
      <c r="A284" s="35" t="s">
        <v>58</v>
      </c>
      <c r="E284" s="40" t="s">
        <v>2836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302</v>
      </c>
      <c s="34" t="s">
        <v>2837</v>
      </c>
      <c s="35" t="s">
        <v>52</v>
      </c>
      <c s="6" t="s">
        <v>2838</v>
      </c>
      <c s="36" t="s">
        <v>71</v>
      </c>
      <c s="37">
        <v>174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63.75">
      <c r="A288" s="35" t="s">
        <v>58</v>
      </c>
      <c r="E288" s="40" t="s">
        <v>2839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305</v>
      </c>
      <c s="34" t="s">
        <v>2840</v>
      </c>
      <c s="35" t="s">
        <v>52</v>
      </c>
      <c s="6" t="s">
        <v>2841</v>
      </c>
      <c s="36" t="s">
        <v>71</v>
      </c>
      <c s="37">
        <v>333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63.75">
      <c r="A292" s="35" t="s">
        <v>58</v>
      </c>
      <c r="E292" s="40" t="s">
        <v>2842</v>
      </c>
    </row>
    <row r="293" spans="1:5" ht="12.75">
      <c r="A293" t="s">
        <v>60</v>
      </c>
      <c r="E293" s="39" t="s">
        <v>68</v>
      </c>
    </row>
    <row r="294" spans="1:13" ht="12.75">
      <c r="A294" t="s">
        <v>46</v>
      </c>
      <c r="C294" s="31" t="s">
        <v>405</v>
      </c>
      <c r="E294" s="33" t="s">
        <v>2309</v>
      </c>
      <c r="J294" s="32">
        <f>0</f>
      </c>
      <c s="32">
        <f>0</f>
      </c>
      <c s="32">
        <f>0+L295</f>
      </c>
      <c s="32">
        <f>0+M295</f>
      </c>
    </row>
    <row r="295" spans="1:16" ht="12.75">
      <c r="A295" t="s">
        <v>49</v>
      </c>
      <c s="34" t="s">
        <v>308</v>
      </c>
      <c s="34" t="s">
        <v>2591</v>
      </c>
      <c s="35" t="s">
        <v>52</v>
      </c>
      <c s="6" t="s">
        <v>2592</v>
      </c>
      <c s="36" t="s">
        <v>65</v>
      </c>
      <c s="37">
        <v>10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66</v>
      </c>
      <c>
        <f>(M295*21)/100</f>
      </c>
      <c t="s">
        <v>27</v>
      </c>
    </row>
    <row r="296" spans="1:5" ht="12.75">
      <c r="A296" s="35" t="s">
        <v>56</v>
      </c>
      <c r="E296" s="39" t="s">
        <v>52</v>
      </c>
    </row>
    <row r="297" spans="1:5" ht="63.75">
      <c r="A297" s="35" t="s">
        <v>58</v>
      </c>
      <c r="E297" s="40" t="s">
        <v>2843</v>
      </c>
    </row>
    <row r="298" spans="1:5" ht="12.75">
      <c r="A298" t="s">
        <v>60</v>
      </c>
      <c r="E29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2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2844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2844</v>
      </c>
      <c r="E4" s="26" t="s">
        <v>2845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COUNTIFS(L8:L199,"=0",A8:A199,"P")+COUNTIFS(L8:L199,"",A8:A199,"P")+SUM(Q8:Q199)</f>
      </c>
    </row>
    <row r="8" spans="1:13" ht="12.75">
      <c r="A8" t="s">
        <v>44</v>
      </c>
      <c r="C8" s="28" t="s">
        <v>2848</v>
      </c>
      <c r="E8" s="30" t="s">
        <v>2847</v>
      </c>
      <c r="J8" s="29">
        <f>0+J9+J22+J83+J88+J93+J126+J139+J144+J149+J190</f>
      </c>
      <c s="29">
        <f>0+K9+K22+K83+K88+K93+K126+K139+K144+K149+K190</f>
      </c>
      <c s="29">
        <f>0+L9+L22+L83+L88+L93+L126+L139+L144+L149+L190</f>
      </c>
      <c s="29">
        <f>0+M9+M22+M83+M88+M93+M126+M139+M144+M149+M190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549.1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51">
      <c r="A12" s="35" t="s">
        <v>58</v>
      </c>
      <c r="E12" s="40" t="s">
        <v>2849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605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63.75">
      <c r="A16" s="35" t="s">
        <v>58</v>
      </c>
      <c r="E16" s="40" t="s">
        <v>2850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1970</v>
      </c>
      <c s="35" t="s">
        <v>1971</v>
      </c>
      <c s="6" t="s">
        <v>1972</v>
      </c>
      <c s="36" t="s">
        <v>657</v>
      </c>
      <c s="37">
        <v>119.36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2851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</f>
      </c>
      <c s="32">
        <f>0+M23+M27+M31+M35+M39+M43+M47+M51+M55+M59+M63+M67+M71+M75+M79</f>
      </c>
    </row>
    <row r="23" spans="1:16" ht="25.5">
      <c r="A23" t="s">
        <v>49</v>
      </c>
      <c s="34" t="s">
        <v>72</v>
      </c>
      <c s="34" t="s">
        <v>2852</v>
      </c>
      <c s="35" t="s">
        <v>52</v>
      </c>
      <c s="6" t="s">
        <v>2853</v>
      </c>
      <c s="36" t="s">
        <v>65</v>
      </c>
      <c s="37">
        <v>275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2854</v>
      </c>
    </row>
    <row r="26" spans="1:5" ht="12.75">
      <c r="A26" t="s">
        <v>60</v>
      </c>
      <c r="E26" s="39" t="s">
        <v>68</v>
      </c>
    </row>
    <row r="27" spans="1:16" ht="25.5">
      <c r="A27" t="s">
        <v>49</v>
      </c>
      <c s="34" t="s">
        <v>77</v>
      </c>
      <c s="34" t="s">
        <v>2855</v>
      </c>
      <c s="35" t="s">
        <v>52</v>
      </c>
      <c s="6" t="s">
        <v>2856</v>
      </c>
      <c s="36" t="s">
        <v>71</v>
      </c>
      <c s="37">
        <v>200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51">
      <c r="A29" s="35" t="s">
        <v>58</v>
      </c>
      <c r="E29" s="40" t="s">
        <v>2857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2858</v>
      </c>
      <c s="35" t="s">
        <v>52</v>
      </c>
      <c s="6" t="s">
        <v>2859</v>
      </c>
      <c s="36" t="s">
        <v>65</v>
      </c>
      <c s="37">
        <v>263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2613</v>
      </c>
    </row>
    <row r="33" spans="1:5" ht="76.5">
      <c r="A33" s="35" t="s">
        <v>58</v>
      </c>
      <c r="E33" s="40" t="s">
        <v>2860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2861</v>
      </c>
      <c s="35" t="s">
        <v>52</v>
      </c>
      <c s="6" t="s">
        <v>2862</v>
      </c>
      <c s="36" t="s">
        <v>65</v>
      </c>
      <c s="37">
        <v>274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2417</v>
      </c>
    </row>
    <row r="37" spans="1:5" ht="76.5">
      <c r="A37" s="35" t="s">
        <v>58</v>
      </c>
      <c r="E37" s="40" t="s">
        <v>2860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2423</v>
      </c>
      <c s="35" t="s">
        <v>52</v>
      </c>
      <c s="6" t="s">
        <v>2424</v>
      </c>
      <c s="36" t="s">
        <v>65</v>
      </c>
      <c s="37">
        <v>1379.5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2425</v>
      </c>
    </row>
    <row r="41" spans="1:5" ht="102">
      <c r="A41" s="35" t="s">
        <v>58</v>
      </c>
      <c r="E41" s="40" t="s">
        <v>2863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2626</v>
      </c>
      <c s="35" t="s">
        <v>52</v>
      </c>
      <c s="6" t="s">
        <v>2627</v>
      </c>
      <c s="36" t="s">
        <v>65</v>
      </c>
      <c s="37">
        <v>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2417</v>
      </c>
    </row>
    <row r="45" spans="1:5" ht="51">
      <c r="A45" s="35" t="s">
        <v>58</v>
      </c>
      <c r="E45" s="40" t="s">
        <v>2864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2437</v>
      </c>
      <c s="35" t="s">
        <v>52</v>
      </c>
      <c s="6" t="s">
        <v>2438</v>
      </c>
      <c s="36" t="s">
        <v>65</v>
      </c>
      <c s="37">
        <v>263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2629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2637</v>
      </c>
      <c s="35" t="s">
        <v>52</v>
      </c>
      <c s="6" t="s">
        <v>2638</v>
      </c>
      <c s="36" t="s">
        <v>65</v>
      </c>
      <c s="37">
        <v>263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2865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2866</v>
      </c>
      <c s="35" t="s">
        <v>52</v>
      </c>
      <c s="6" t="s">
        <v>2867</v>
      </c>
      <c s="36" t="s">
        <v>65</v>
      </c>
      <c s="37">
        <v>1116.5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2868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2456</v>
      </c>
      <c s="35" t="s">
        <v>52</v>
      </c>
      <c s="6" t="s">
        <v>2457</v>
      </c>
      <c s="36" t="s">
        <v>65</v>
      </c>
      <c s="37">
        <v>1.9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2869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2648</v>
      </c>
      <c s="35" t="s">
        <v>52</v>
      </c>
      <c s="6" t="s">
        <v>2649</v>
      </c>
      <c s="36" t="s">
        <v>2093</v>
      </c>
      <c s="37">
        <v>250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2870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2651</v>
      </c>
      <c s="35" t="s">
        <v>52</v>
      </c>
      <c s="6" t="s">
        <v>2652</v>
      </c>
      <c s="36" t="s">
        <v>2093</v>
      </c>
      <c s="37">
        <v>250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2870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2472</v>
      </c>
      <c s="35" t="s">
        <v>52</v>
      </c>
      <c s="6" t="s">
        <v>2473</v>
      </c>
      <c s="36" t="s">
        <v>2093</v>
      </c>
      <c s="37">
        <v>250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2870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2478</v>
      </c>
      <c s="35" t="s">
        <v>52</v>
      </c>
      <c s="6" t="s">
        <v>2479</v>
      </c>
      <c s="36" t="s">
        <v>65</v>
      </c>
      <c s="37">
        <v>2.5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51">
      <c r="A77" s="35" t="s">
        <v>58</v>
      </c>
      <c r="E77" s="40" t="s">
        <v>2871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2655</v>
      </c>
      <c s="35" t="s">
        <v>52</v>
      </c>
      <c s="6" t="s">
        <v>2656</v>
      </c>
      <c s="36" t="s">
        <v>65</v>
      </c>
      <c s="37">
        <v>13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2872</v>
      </c>
    </row>
    <row r="82" spans="1:5" ht="12.75">
      <c r="A82" t="s">
        <v>60</v>
      </c>
      <c r="E82" s="39" t="s">
        <v>2658</v>
      </c>
    </row>
    <row r="83" spans="1:13" ht="12.75">
      <c r="A83" t="s">
        <v>46</v>
      </c>
      <c r="C83" s="31" t="s">
        <v>172</v>
      </c>
      <c r="E83" s="33" t="s">
        <v>2662</v>
      </c>
      <c r="J83" s="32">
        <f>0</f>
      </c>
      <c s="32">
        <f>0</f>
      </c>
      <c s="32">
        <f>0+L84</f>
      </c>
      <c s="32">
        <f>0+M84</f>
      </c>
    </row>
    <row r="84" spans="1:16" ht="12.75">
      <c r="A84" t="s">
        <v>49</v>
      </c>
      <c s="34" t="s">
        <v>169</v>
      </c>
      <c s="34" t="s">
        <v>2873</v>
      </c>
      <c s="35" t="s">
        <v>52</v>
      </c>
      <c s="6" t="s">
        <v>2874</v>
      </c>
      <c s="36" t="s">
        <v>65</v>
      </c>
      <c s="37">
        <v>15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2875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202</v>
      </c>
      <c r="E88" s="33" t="s">
        <v>2805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172</v>
      </c>
      <c s="34" t="s">
        <v>2876</v>
      </c>
      <c s="35" t="s">
        <v>52</v>
      </c>
      <c s="6" t="s">
        <v>2877</v>
      </c>
      <c s="36" t="s">
        <v>2878</v>
      </c>
      <c s="37">
        <v>10710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2879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233</v>
      </c>
      <c r="E93" s="33" t="s">
        <v>2500</v>
      </c>
      <c r="J93" s="32">
        <f>0</f>
      </c>
      <c s="32">
        <f>0</f>
      </c>
      <c s="32">
        <f>0+L94+L98+L102+L106+L110+L114+L118+L122</f>
      </c>
      <c s="32">
        <f>0+M94+M98+M102+M106+M110+M114+M118+M122</f>
      </c>
    </row>
    <row r="94" spans="1:16" ht="12.75">
      <c r="A94" t="s">
        <v>49</v>
      </c>
      <c s="34" t="s">
        <v>175</v>
      </c>
      <c s="34" t="s">
        <v>2880</v>
      </c>
      <c s="35" t="s">
        <v>52</v>
      </c>
      <c s="6" t="s">
        <v>2881</v>
      </c>
      <c s="36" t="s">
        <v>65</v>
      </c>
      <c s="37">
        <v>6.5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2882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2883</v>
      </c>
      <c s="35" t="s">
        <v>52</v>
      </c>
      <c s="6" t="s">
        <v>2884</v>
      </c>
      <c s="36" t="s">
        <v>657</v>
      </c>
      <c s="37">
        <v>0.87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89.25">
      <c r="A100" s="35" t="s">
        <v>58</v>
      </c>
      <c r="E100" s="40" t="s">
        <v>2882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2504</v>
      </c>
      <c s="35" t="s">
        <v>52</v>
      </c>
      <c s="6" t="s">
        <v>2505</v>
      </c>
      <c s="36" t="s">
        <v>65</v>
      </c>
      <c s="37">
        <v>21.8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02">
      <c r="A104" s="35" t="s">
        <v>58</v>
      </c>
      <c r="E104" s="40" t="s">
        <v>2885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2707</v>
      </c>
      <c s="35" t="s">
        <v>52</v>
      </c>
      <c s="6" t="s">
        <v>2708</v>
      </c>
      <c s="36" t="s">
        <v>65</v>
      </c>
      <c s="37">
        <v>33.8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91.25">
      <c r="A108" s="35" t="s">
        <v>58</v>
      </c>
      <c r="E108" s="40" t="s">
        <v>2886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2887</v>
      </c>
      <c s="35" t="s">
        <v>52</v>
      </c>
      <c s="6" t="s">
        <v>2888</v>
      </c>
      <c s="36" t="s">
        <v>65</v>
      </c>
      <c s="37">
        <v>1.7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2889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2510</v>
      </c>
      <c s="35" t="s">
        <v>52</v>
      </c>
      <c s="6" t="s">
        <v>2511</v>
      </c>
      <c s="36" t="s">
        <v>65</v>
      </c>
      <c s="37">
        <v>3.2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2890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2712</v>
      </c>
      <c s="35" t="s">
        <v>52</v>
      </c>
      <c s="6" t="s">
        <v>2713</v>
      </c>
      <c s="36" t="s">
        <v>65</v>
      </c>
      <c s="37">
        <v>0.9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2891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2892</v>
      </c>
      <c s="35" t="s">
        <v>52</v>
      </c>
      <c s="6" t="s">
        <v>2893</v>
      </c>
      <c s="36" t="s">
        <v>2093</v>
      </c>
      <c s="37">
        <v>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2894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2128</v>
      </c>
      <c r="J126" s="32">
        <f>0</f>
      </c>
      <c s="32">
        <f>0</f>
      </c>
      <c s="32">
        <f>0+L127+L131+L135</f>
      </c>
      <c s="32">
        <f>0+M127+M131+M135</f>
      </c>
    </row>
    <row r="127" spans="1:16" ht="12.75">
      <c r="A127" t="s">
        <v>49</v>
      </c>
      <c s="34" t="s">
        <v>199</v>
      </c>
      <c s="34" t="s">
        <v>2895</v>
      </c>
      <c s="35" t="s">
        <v>52</v>
      </c>
      <c s="6" t="s">
        <v>2896</v>
      </c>
      <c s="36" t="s">
        <v>65</v>
      </c>
      <c s="37">
        <v>115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02">
      <c r="A129" s="35" t="s">
        <v>58</v>
      </c>
      <c r="E129" s="40" t="s">
        <v>2897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2898</v>
      </c>
      <c s="35" t="s">
        <v>52</v>
      </c>
      <c s="6" t="s">
        <v>2899</v>
      </c>
      <c s="36" t="s">
        <v>2093</v>
      </c>
      <c s="37">
        <v>385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2900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205</v>
      </c>
      <c s="34" t="s">
        <v>2901</v>
      </c>
      <c s="35" t="s">
        <v>52</v>
      </c>
      <c s="6" t="s">
        <v>2902</v>
      </c>
      <c s="36" t="s">
        <v>2093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2903</v>
      </c>
    </row>
    <row r="138" spans="1:5" ht="12.75">
      <c r="A138" t="s">
        <v>60</v>
      </c>
      <c r="E138" s="39" t="s">
        <v>68</v>
      </c>
    </row>
    <row r="139" spans="1:13" ht="12.75">
      <c r="A139" t="s">
        <v>46</v>
      </c>
      <c r="C139" s="31" t="s">
        <v>2722</v>
      </c>
      <c r="E139" s="33" t="s">
        <v>2723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208</v>
      </c>
      <c s="34" t="s">
        <v>2526</v>
      </c>
      <c s="35" t="s">
        <v>52</v>
      </c>
      <c s="6" t="s">
        <v>2527</v>
      </c>
      <c s="36" t="s">
        <v>2093</v>
      </c>
      <c s="37">
        <v>18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2904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355</v>
      </c>
      <c r="E144" s="33" t="s">
        <v>2291</v>
      </c>
      <c r="J144" s="32">
        <f>0</f>
      </c>
      <c s="32">
        <f>0</f>
      </c>
      <c s="32">
        <f>0+L145</f>
      </c>
      <c s="32">
        <f>0+M145</f>
      </c>
    </row>
    <row r="145" spans="1:16" ht="12.75">
      <c r="A145" t="s">
        <v>49</v>
      </c>
      <c s="34" t="s">
        <v>211</v>
      </c>
      <c s="34" t="s">
        <v>2905</v>
      </c>
      <c s="35" t="s">
        <v>52</v>
      </c>
      <c s="6" t="s">
        <v>2906</v>
      </c>
      <c s="36" t="s">
        <v>71</v>
      </c>
      <c s="37">
        <v>27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2907</v>
      </c>
    </row>
    <row r="148" spans="1:5" ht="12.75">
      <c r="A148" t="s">
        <v>60</v>
      </c>
      <c r="E148" s="39" t="s">
        <v>68</v>
      </c>
    </row>
    <row r="149" spans="1:13" ht="12.75">
      <c r="A149" t="s">
        <v>46</v>
      </c>
      <c r="C149" s="31" t="s">
        <v>379</v>
      </c>
      <c r="E149" s="33" t="s">
        <v>2295</v>
      </c>
      <c r="J149" s="32">
        <f>0</f>
      </c>
      <c s="32">
        <f>0</f>
      </c>
      <c s="32">
        <f>0+L150+L154+L158+L162+L166+L170+L174+L178+L182+L186</f>
      </c>
      <c s="32">
        <f>0+M150+M154+M158+M162+M166+M170+M174+M178+M182+M186</f>
      </c>
    </row>
    <row r="150" spans="1:16" ht="12.75">
      <c r="A150" t="s">
        <v>49</v>
      </c>
      <c s="34" t="s">
        <v>214</v>
      </c>
      <c s="34" t="s">
        <v>2908</v>
      </c>
      <c s="35" t="s">
        <v>52</v>
      </c>
      <c s="6" t="s">
        <v>2909</v>
      </c>
      <c s="36" t="s">
        <v>71</v>
      </c>
      <c s="37">
        <v>350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2910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217</v>
      </c>
      <c s="34" t="s">
        <v>2911</v>
      </c>
      <c s="35" t="s">
        <v>52</v>
      </c>
      <c s="6" t="s">
        <v>2912</v>
      </c>
      <c s="36" t="s">
        <v>71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29.5">
      <c r="A156" s="35" t="s">
        <v>58</v>
      </c>
      <c r="E156" s="40" t="s">
        <v>2913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2914</v>
      </c>
      <c s="35" t="s">
        <v>52</v>
      </c>
      <c s="6" t="s">
        <v>2915</v>
      </c>
      <c s="36" t="s">
        <v>71</v>
      </c>
      <c s="37">
        <v>24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2916</v>
      </c>
    </row>
    <row r="161" spans="1:5" ht="12.75">
      <c r="A161" t="s">
        <v>60</v>
      </c>
      <c r="E161" s="39" t="s">
        <v>68</v>
      </c>
    </row>
    <row r="162" spans="1:16" ht="25.5">
      <c r="A162" t="s">
        <v>49</v>
      </c>
      <c s="34" t="s">
        <v>223</v>
      </c>
      <c s="34" t="s">
        <v>2917</v>
      </c>
      <c s="35" t="s">
        <v>52</v>
      </c>
      <c s="6" t="s">
        <v>2918</v>
      </c>
      <c s="36" t="s">
        <v>110</v>
      </c>
      <c s="37">
        <v>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2919</v>
      </c>
    </row>
    <row r="165" spans="1:5" ht="12.75">
      <c r="A165" t="s">
        <v>60</v>
      </c>
      <c r="E165" s="39" t="s">
        <v>68</v>
      </c>
    </row>
    <row r="166" spans="1:16" ht="25.5">
      <c r="A166" t="s">
        <v>49</v>
      </c>
      <c s="34" t="s">
        <v>227</v>
      </c>
      <c s="34" t="s">
        <v>2920</v>
      </c>
      <c s="35" t="s">
        <v>52</v>
      </c>
      <c s="6" t="s">
        <v>2921</v>
      </c>
      <c s="36" t="s">
        <v>71</v>
      </c>
      <c s="37">
        <v>450.167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2922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2923</v>
      </c>
      <c s="35" t="s">
        <v>52</v>
      </c>
      <c s="6" t="s">
        <v>2924</v>
      </c>
      <c s="36" t="s">
        <v>2093</v>
      </c>
      <c s="37">
        <v>0.7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2925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233</v>
      </c>
      <c s="34" t="s">
        <v>2567</v>
      </c>
      <c s="35" t="s">
        <v>52</v>
      </c>
      <c s="6" t="s">
        <v>2568</v>
      </c>
      <c s="36" t="s">
        <v>71</v>
      </c>
      <c s="37">
        <v>185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2926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2927</v>
      </c>
      <c s="35" t="s">
        <v>52</v>
      </c>
      <c s="6" t="s">
        <v>2928</v>
      </c>
      <c s="36" t="s">
        <v>71</v>
      </c>
      <c s="37">
        <v>117.5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2929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2930</v>
      </c>
      <c s="35" t="s">
        <v>52</v>
      </c>
      <c s="6" t="s">
        <v>2931</v>
      </c>
      <c s="36" t="s">
        <v>110</v>
      </c>
      <c s="37">
        <v>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2932</v>
      </c>
    </row>
    <row r="185" spans="1:5" ht="12.75">
      <c r="A185" t="s">
        <v>60</v>
      </c>
      <c r="E185" s="39" t="s">
        <v>68</v>
      </c>
    </row>
    <row r="186" spans="1:16" ht="25.5">
      <c r="A186" t="s">
        <v>49</v>
      </c>
      <c s="34" t="s">
        <v>242</v>
      </c>
      <c s="34" t="s">
        <v>2933</v>
      </c>
      <c s="35" t="s">
        <v>52</v>
      </c>
      <c s="6" t="s">
        <v>2934</v>
      </c>
      <c s="36" t="s">
        <v>110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2935</v>
      </c>
    </row>
    <row r="189" spans="1:5" ht="178.5">
      <c r="A189" t="s">
        <v>60</v>
      </c>
      <c r="E189" s="39" t="s">
        <v>2936</v>
      </c>
    </row>
    <row r="190" spans="1:13" ht="12.75">
      <c r="A190" t="s">
        <v>46</v>
      </c>
      <c r="C190" s="31" t="s">
        <v>405</v>
      </c>
      <c r="E190" s="33" t="s">
        <v>2309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12.75">
      <c r="A191" t="s">
        <v>49</v>
      </c>
      <c s="34" t="s">
        <v>245</v>
      </c>
      <c s="34" t="s">
        <v>2937</v>
      </c>
      <c s="35" t="s">
        <v>52</v>
      </c>
      <c s="6" t="s">
        <v>2938</v>
      </c>
      <c s="36" t="s">
        <v>71</v>
      </c>
      <c s="37">
        <v>400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76.5">
      <c r="A193" s="35" t="s">
        <v>58</v>
      </c>
      <c r="E193" s="40" t="s">
        <v>2939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248</v>
      </c>
      <c s="34" t="s">
        <v>2591</v>
      </c>
      <c s="35" t="s">
        <v>52</v>
      </c>
      <c s="6" t="s">
        <v>2592</v>
      </c>
      <c s="36" t="s">
        <v>65</v>
      </c>
      <c s="37">
        <v>2.4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63.75">
      <c r="A197" s="35" t="s">
        <v>58</v>
      </c>
      <c r="E197" s="40" t="s">
        <v>2940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251</v>
      </c>
      <c s="34" t="s">
        <v>2941</v>
      </c>
      <c s="35" t="s">
        <v>52</v>
      </c>
      <c s="6" t="s">
        <v>2942</v>
      </c>
      <c s="36" t="s">
        <v>71</v>
      </c>
      <c s="37">
        <v>177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2943</v>
      </c>
    </row>
    <row r="202" spans="1:5" ht="38.25">
      <c r="A202" t="s">
        <v>60</v>
      </c>
      <c r="E202" s="39" t="s">
        <v>2944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18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2844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2844</v>
      </c>
      <c r="E4" s="26" t="s">
        <v>2845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COUNTIFS(L8:L186,"=0",A8:A186,"P")+COUNTIFS(L8:L186,"",A8:A186,"P")+SUM(Q8:Q186)</f>
      </c>
    </row>
    <row r="8" spans="1:13" ht="12.75">
      <c r="A8" t="s">
        <v>44</v>
      </c>
      <c r="C8" s="28" t="s">
        <v>2947</v>
      </c>
      <c r="E8" s="30" t="s">
        <v>2946</v>
      </c>
      <c r="J8" s="29">
        <f>0+J9+J22+J75+J92+J109+J126+J131+J144+J177</f>
      </c>
      <c s="29">
        <f>0+K9+K22+K75+K92+K109+K126+K131+K144+K177</f>
      </c>
      <c s="29">
        <f>0+L9+L22+L75+L92+L109+L126+L131+L144+L177</f>
      </c>
      <c s="29">
        <f>0+M9+M22+M75+M92+M109+M126+M131+M144+M177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291.387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76.5">
      <c r="A12" s="35" t="s">
        <v>58</v>
      </c>
      <c r="E12" s="40" t="s">
        <v>2948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42.14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02">
      <c r="A16" s="35" t="s">
        <v>58</v>
      </c>
      <c r="E16" s="40" t="s">
        <v>2949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1970</v>
      </c>
      <c s="35" t="s">
        <v>1971</v>
      </c>
      <c s="6" t="s">
        <v>1972</v>
      </c>
      <c s="36" t="s">
        <v>657</v>
      </c>
      <c s="37">
        <v>158.528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76.5">
      <c r="A20" s="35" t="s">
        <v>58</v>
      </c>
      <c r="E20" s="40" t="s">
        <v>2950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</f>
      </c>
      <c s="32">
        <f>0+M23+M27+M31+M35+M39+M43+M47+M51+M55+M59+M63+M67+M71</f>
      </c>
    </row>
    <row r="23" spans="1:16" ht="25.5">
      <c r="A23" t="s">
        <v>49</v>
      </c>
      <c s="34" t="s">
        <v>72</v>
      </c>
      <c s="34" t="s">
        <v>2951</v>
      </c>
      <c s="35" t="s">
        <v>52</v>
      </c>
      <c s="6" t="s">
        <v>2952</v>
      </c>
      <c s="36" t="s">
        <v>65</v>
      </c>
      <c s="37">
        <v>63.585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51">
      <c r="A25" s="35" t="s">
        <v>58</v>
      </c>
      <c r="E25" s="40" t="s">
        <v>2953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2423</v>
      </c>
      <c s="35" t="s">
        <v>52</v>
      </c>
      <c s="6" t="s">
        <v>2424</v>
      </c>
      <c s="36" t="s">
        <v>65</v>
      </c>
      <c s="37">
        <v>227.915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2425</v>
      </c>
    </row>
    <row r="29" spans="1:5" ht="51">
      <c r="A29" s="35" t="s">
        <v>58</v>
      </c>
      <c r="E29" s="40" t="s">
        <v>2954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852</v>
      </c>
      <c s="35" t="s">
        <v>52</v>
      </c>
      <c s="6" t="s">
        <v>853</v>
      </c>
      <c s="36" t="s">
        <v>65</v>
      </c>
      <c s="37">
        <v>227.915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2613</v>
      </c>
    </row>
    <row r="33" spans="1:5" ht="12.75">
      <c r="A33" s="35" t="s">
        <v>58</v>
      </c>
      <c r="E33" s="40" t="s">
        <v>2955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660</v>
      </c>
      <c s="35" t="s">
        <v>52</v>
      </c>
      <c s="6" t="s">
        <v>661</v>
      </c>
      <c s="36" t="s">
        <v>65</v>
      </c>
      <c s="37">
        <v>92.32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2417</v>
      </c>
    </row>
    <row r="37" spans="1:5" ht="51">
      <c r="A37" s="35" t="s">
        <v>58</v>
      </c>
      <c r="E37" s="40" t="s">
        <v>2956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227.915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2629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227.915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2954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2645</v>
      </c>
      <c s="35" t="s">
        <v>52</v>
      </c>
      <c s="6" t="s">
        <v>2646</v>
      </c>
      <c s="36" t="s">
        <v>2093</v>
      </c>
      <c s="37">
        <v>124.2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51">
      <c r="A49" s="35" t="s">
        <v>58</v>
      </c>
      <c r="E49" s="40" t="s">
        <v>2957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2648</v>
      </c>
      <c s="35" t="s">
        <v>52</v>
      </c>
      <c s="6" t="s">
        <v>2649</v>
      </c>
      <c s="36" t="s">
        <v>2093</v>
      </c>
      <c s="37">
        <v>132.3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2958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132.3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2958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2472</v>
      </c>
      <c s="35" t="s">
        <v>52</v>
      </c>
      <c s="6" t="s">
        <v>2473</v>
      </c>
      <c s="36" t="s">
        <v>2093</v>
      </c>
      <c s="37">
        <v>132.3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2958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2959</v>
      </c>
      <c s="35" t="s">
        <v>52</v>
      </c>
      <c s="6" t="s">
        <v>2960</v>
      </c>
      <c s="36" t="s">
        <v>110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2961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2478</v>
      </c>
      <c s="35" t="s">
        <v>52</v>
      </c>
      <c s="6" t="s">
        <v>2479</v>
      </c>
      <c s="36" t="s">
        <v>65</v>
      </c>
      <c s="37">
        <v>1.323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2962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2655</v>
      </c>
      <c s="35" t="s">
        <v>52</v>
      </c>
      <c s="6" t="s">
        <v>2656</v>
      </c>
      <c s="36" t="s">
        <v>65</v>
      </c>
      <c s="37">
        <v>13.23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2963</v>
      </c>
    </row>
    <row r="74" spans="1:5" ht="12.75">
      <c r="A74" t="s">
        <v>60</v>
      </c>
      <c r="E74" s="39" t="s">
        <v>2658</v>
      </c>
    </row>
    <row r="75" spans="1:13" ht="12.75">
      <c r="A75" t="s">
        <v>46</v>
      </c>
      <c r="C75" s="31" t="s">
        <v>172</v>
      </c>
      <c r="E75" s="33" t="s">
        <v>2662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2964</v>
      </c>
      <c s="35" t="s">
        <v>52</v>
      </c>
      <c s="6" t="s">
        <v>2965</v>
      </c>
      <c s="36" t="s">
        <v>65</v>
      </c>
      <c s="37">
        <v>68.672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2966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2967</v>
      </c>
      <c s="35" t="s">
        <v>52</v>
      </c>
      <c s="6" t="s">
        <v>2968</v>
      </c>
      <c s="36" t="s">
        <v>657</v>
      </c>
      <c s="37">
        <v>5.407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2969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2970</v>
      </c>
      <c s="35" t="s">
        <v>52</v>
      </c>
      <c s="6" t="s">
        <v>2971</v>
      </c>
      <c s="36" t="s">
        <v>71</v>
      </c>
      <c s="37">
        <v>216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2972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2973</v>
      </c>
      <c s="35" t="s">
        <v>52</v>
      </c>
      <c s="6" t="s">
        <v>2974</v>
      </c>
      <c s="36" t="s">
        <v>65</v>
      </c>
      <c s="37">
        <v>53.568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2975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202</v>
      </c>
      <c r="E92" s="33" t="s">
        <v>2805</v>
      </c>
      <c r="J92" s="32">
        <f>0</f>
      </c>
      <c s="32">
        <f>0</f>
      </c>
      <c s="32">
        <f>0+L93+L97+L101+L105</f>
      </c>
      <c s="32">
        <f>0+M93+M97+M101+M105</f>
      </c>
    </row>
    <row r="93" spans="1:16" ht="12.75">
      <c r="A93" t="s">
        <v>49</v>
      </c>
      <c s="34" t="s">
        <v>175</v>
      </c>
      <c s="34" t="s">
        <v>2976</v>
      </c>
      <c s="35" t="s">
        <v>52</v>
      </c>
      <c s="6" t="s">
        <v>2977</v>
      </c>
      <c s="36" t="s">
        <v>65</v>
      </c>
      <c s="37">
        <v>6.48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51">
      <c r="A95" s="35" t="s">
        <v>58</v>
      </c>
      <c r="E95" s="40" t="s">
        <v>2978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2979</v>
      </c>
      <c s="35" t="s">
        <v>52</v>
      </c>
      <c s="6" t="s">
        <v>2980</v>
      </c>
      <c s="36" t="s">
        <v>65</v>
      </c>
      <c s="37">
        <v>0.25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51">
      <c r="A99" s="35" t="s">
        <v>58</v>
      </c>
      <c r="E99" s="40" t="s">
        <v>2981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2982</v>
      </c>
      <c s="35" t="s">
        <v>52</v>
      </c>
      <c s="6" t="s">
        <v>2983</v>
      </c>
      <c s="36" t="s">
        <v>65</v>
      </c>
      <c s="37">
        <v>47.52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2984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2985</v>
      </c>
      <c s="35" t="s">
        <v>52</v>
      </c>
      <c s="6" t="s">
        <v>2986</v>
      </c>
      <c s="36" t="s">
        <v>657</v>
      </c>
      <c s="37">
        <v>17.207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2987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2500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2988</v>
      </c>
      <c s="35" t="s">
        <v>52</v>
      </c>
      <c s="6" t="s">
        <v>2989</v>
      </c>
      <c s="36" t="s">
        <v>65</v>
      </c>
      <c s="37">
        <v>8.861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2990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2707</v>
      </c>
      <c s="35" t="s">
        <v>52</v>
      </c>
      <c s="6" t="s">
        <v>2708</v>
      </c>
      <c s="36" t="s">
        <v>65</v>
      </c>
      <c s="37">
        <v>12.42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2991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2887</v>
      </c>
      <c s="35" t="s">
        <v>52</v>
      </c>
      <c s="6" t="s">
        <v>2888</v>
      </c>
      <c s="36" t="s">
        <v>65</v>
      </c>
      <c s="37">
        <v>0.049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2992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2712</v>
      </c>
      <c s="35" t="s">
        <v>52</v>
      </c>
      <c s="6" t="s">
        <v>2713</v>
      </c>
      <c s="36" t="s">
        <v>65</v>
      </c>
      <c s="37">
        <v>3.444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76.5">
      <c r="A124" s="35" t="s">
        <v>58</v>
      </c>
      <c r="E124" s="40" t="s">
        <v>2993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2128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199</v>
      </c>
      <c s="34" t="s">
        <v>2895</v>
      </c>
      <c s="35" t="s">
        <v>52</v>
      </c>
      <c s="6" t="s">
        <v>2896</v>
      </c>
      <c s="36" t="s">
        <v>65</v>
      </c>
      <c s="37">
        <v>63.585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2994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2722</v>
      </c>
      <c r="E131" s="33" t="s">
        <v>2723</v>
      </c>
      <c r="J131" s="32">
        <f>0</f>
      </c>
      <c s="32">
        <f>0</f>
      </c>
      <c s="32">
        <f>0+L132+L136+L140</f>
      </c>
      <c s="32">
        <f>0+M132+M136+M140</f>
      </c>
    </row>
    <row r="132" spans="1:16" ht="25.5">
      <c r="A132" t="s">
        <v>49</v>
      </c>
      <c s="34" t="s">
        <v>202</v>
      </c>
      <c s="34" t="s">
        <v>2526</v>
      </c>
      <c s="35" t="s">
        <v>52</v>
      </c>
      <c s="6" t="s">
        <v>2527</v>
      </c>
      <c s="36" t="s">
        <v>2093</v>
      </c>
      <c s="37">
        <v>91.11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63.75">
      <c r="A134" s="35" t="s">
        <v>58</v>
      </c>
      <c r="E134" s="40" t="s">
        <v>2995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205</v>
      </c>
      <c s="34" t="s">
        <v>2996</v>
      </c>
      <c s="35" t="s">
        <v>52</v>
      </c>
      <c s="6" t="s">
        <v>2997</v>
      </c>
      <c s="36" t="s">
        <v>2093</v>
      </c>
      <c s="37">
        <v>232.2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76.5">
      <c r="A138" s="35" t="s">
        <v>58</v>
      </c>
      <c r="E138" s="40" t="s">
        <v>2998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2999</v>
      </c>
      <c s="35" t="s">
        <v>52</v>
      </c>
      <c s="6" t="s">
        <v>3000</v>
      </c>
      <c s="36" t="s">
        <v>2093</v>
      </c>
      <c s="37">
        <v>301.71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3001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379</v>
      </c>
      <c r="E144" s="33" t="s">
        <v>2295</v>
      </c>
      <c r="J144" s="32">
        <f>0</f>
      </c>
      <c s="32">
        <f>0</f>
      </c>
      <c s="32">
        <f>0+L145+L149+L153+L157+L161+L165+L169+L173</f>
      </c>
      <c s="32">
        <f>0+M145+M149+M153+M157+M161+M165+M169+M173</f>
      </c>
    </row>
    <row r="145" spans="1:16" ht="12.75">
      <c r="A145" t="s">
        <v>49</v>
      </c>
      <c s="34" t="s">
        <v>211</v>
      </c>
      <c s="34" t="s">
        <v>3002</v>
      </c>
      <c s="35" t="s">
        <v>52</v>
      </c>
      <c s="6" t="s">
        <v>3003</v>
      </c>
      <c s="36" t="s">
        <v>110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3004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2908</v>
      </c>
      <c s="35" t="s">
        <v>52</v>
      </c>
      <c s="6" t="s">
        <v>2909</v>
      </c>
      <c s="36" t="s">
        <v>71</v>
      </c>
      <c s="37">
        <v>55.8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3005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3006</v>
      </c>
      <c s="35" t="s">
        <v>52</v>
      </c>
      <c s="6" t="s">
        <v>3007</v>
      </c>
      <c s="36" t="s">
        <v>2093</v>
      </c>
      <c s="37">
        <v>19.7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51">
      <c r="A155" s="35" t="s">
        <v>58</v>
      </c>
      <c r="E155" s="40" t="s">
        <v>3008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220</v>
      </c>
      <c s="34" t="s">
        <v>3009</v>
      </c>
      <c s="35" t="s">
        <v>52</v>
      </c>
      <c s="6" t="s">
        <v>3010</v>
      </c>
      <c s="36" t="s">
        <v>71</v>
      </c>
      <c s="37">
        <v>38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51">
      <c r="A159" s="35" t="s">
        <v>58</v>
      </c>
      <c r="E159" s="40" t="s">
        <v>3011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223</v>
      </c>
      <c s="34" t="s">
        <v>3012</v>
      </c>
      <c s="35" t="s">
        <v>52</v>
      </c>
      <c s="6" t="s">
        <v>3013</v>
      </c>
      <c s="36" t="s">
        <v>71</v>
      </c>
      <c s="37">
        <v>60.25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51">
      <c r="A163" s="35" t="s">
        <v>58</v>
      </c>
      <c r="E163" s="40" t="s">
        <v>3014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227</v>
      </c>
      <c s="34" t="s">
        <v>3015</v>
      </c>
      <c s="35" t="s">
        <v>52</v>
      </c>
      <c s="6" t="s">
        <v>3016</v>
      </c>
      <c s="36" t="s">
        <v>2093</v>
      </c>
      <c s="37">
        <v>42.175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51">
      <c r="A167" s="35" t="s">
        <v>58</v>
      </c>
      <c r="E167" s="40" t="s">
        <v>3017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230</v>
      </c>
      <c s="34" t="s">
        <v>3018</v>
      </c>
      <c s="35" t="s">
        <v>52</v>
      </c>
      <c s="6" t="s">
        <v>3019</v>
      </c>
      <c s="36" t="s">
        <v>2878</v>
      </c>
      <c s="37">
        <v>158.4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76.5">
      <c r="A171" s="35" t="s">
        <v>58</v>
      </c>
      <c r="E171" s="40" t="s">
        <v>3020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3021</v>
      </c>
      <c s="35" t="s">
        <v>52</v>
      </c>
      <c s="6" t="s">
        <v>3022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51">
      <c r="A175" s="35" t="s">
        <v>58</v>
      </c>
      <c r="E175" s="40" t="s">
        <v>3023</v>
      </c>
    </row>
    <row r="176" spans="1:5" ht="25.5">
      <c r="A176" t="s">
        <v>60</v>
      </c>
      <c r="E176" s="39" t="s">
        <v>3024</v>
      </c>
    </row>
    <row r="177" spans="1:13" ht="12.75">
      <c r="A177" t="s">
        <v>46</v>
      </c>
      <c r="C177" s="31" t="s">
        <v>405</v>
      </c>
      <c r="E177" s="33" t="s">
        <v>2309</v>
      </c>
      <c r="J177" s="32">
        <f>0</f>
      </c>
      <c s="32">
        <f>0</f>
      </c>
      <c s="32">
        <f>0+L178+L182+L186</f>
      </c>
      <c s="32">
        <f>0+M178+M182+M186</f>
      </c>
    </row>
    <row r="178" spans="1:16" ht="12.75">
      <c r="A178" t="s">
        <v>49</v>
      </c>
      <c s="34" t="s">
        <v>236</v>
      </c>
      <c s="34" t="s">
        <v>3025</v>
      </c>
      <c s="35" t="s">
        <v>52</v>
      </c>
      <c s="6" t="s">
        <v>3026</v>
      </c>
      <c s="36" t="s">
        <v>65</v>
      </c>
      <c s="37">
        <v>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51">
      <c r="A180" s="35" t="s">
        <v>58</v>
      </c>
      <c r="E180" s="40" t="s">
        <v>3027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2591</v>
      </c>
      <c s="35" t="s">
        <v>52</v>
      </c>
      <c s="6" t="s">
        <v>2592</v>
      </c>
      <c s="36" t="s">
        <v>65</v>
      </c>
      <c s="37">
        <v>7.087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76.5">
      <c r="A184" s="35" t="s">
        <v>58</v>
      </c>
      <c r="E184" s="40" t="s">
        <v>3028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2585</v>
      </c>
      <c s="35" t="s">
        <v>52</v>
      </c>
      <c s="6" t="s">
        <v>2586</v>
      </c>
      <c s="36" t="s">
        <v>71</v>
      </c>
      <c s="37">
        <v>43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3029</v>
      </c>
    </row>
    <row r="189" spans="1:5" ht="12.75">
      <c r="A189" t="s">
        <v>60</v>
      </c>
      <c r="E18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1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3030</v>
      </c>
      <c s="41">
        <f>Rekapitulace!C48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3030</v>
      </c>
      <c r="E4" s="26" t="s">
        <v>3031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COUNTIFS(L8:L111,"=0",A8:A111,"P")+COUNTIFS(L8:L111,"",A8:A111,"P")+SUM(Q8:Q111)</f>
      </c>
    </row>
    <row r="8" spans="1:13" ht="12.75">
      <c r="A8" t="s">
        <v>44</v>
      </c>
      <c r="C8" s="28" t="s">
        <v>3034</v>
      </c>
      <c r="E8" s="30" t="s">
        <v>3033</v>
      </c>
      <c r="J8" s="29">
        <f>0+J9+J18+J35+J40+J77+J86</f>
      </c>
      <c s="29">
        <f>0+K9+K18+K35+K40+K77+K86</f>
      </c>
      <c s="29">
        <f>0+L9+L18+L35+L40+L77+L86</f>
      </c>
      <c s="29">
        <f>0+M9+M18+M35+M40+M77+M86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112.98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3035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40.32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3036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25.5">
      <c r="A19" t="s">
        <v>49</v>
      </c>
      <c s="34" t="s">
        <v>26</v>
      </c>
      <c s="34" t="s">
        <v>2951</v>
      </c>
      <c s="35" t="s">
        <v>52</v>
      </c>
      <c s="6" t="s">
        <v>2952</v>
      </c>
      <c s="36" t="s">
        <v>65</v>
      </c>
      <c s="37">
        <v>44.8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3037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3038</v>
      </c>
      <c s="35" t="s">
        <v>52</v>
      </c>
      <c s="6" t="s">
        <v>3039</v>
      </c>
      <c s="36" t="s">
        <v>65</v>
      </c>
      <c s="37">
        <v>16.8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3040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2607</v>
      </c>
      <c s="35" t="s">
        <v>52</v>
      </c>
      <c s="6" t="s">
        <v>2608</v>
      </c>
      <c s="36" t="s">
        <v>65</v>
      </c>
      <c s="37">
        <v>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2645</v>
      </c>
      <c s="35" t="s">
        <v>52</v>
      </c>
      <c s="6" t="s">
        <v>2646</v>
      </c>
      <c s="36" t="s">
        <v>2093</v>
      </c>
      <c s="37">
        <v>314.52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25.5">
      <c r="A33" s="35" t="s">
        <v>58</v>
      </c>
      <c r="E33" s="40" t="s">
        <v>3041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72</v>
      </c>
      <c r="E35" s="33" t="s">
        <v>2500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83</v>
      </c>
      <c s="34" t="s">
        <v>2507</v>
      </c>
      <c s="35" t="s">
        <v>52</v>
      </c>
      <c s="6" t="s">
        <v>2508</v>
      </c>
      <c s="36" t="s">
        <v>65</v>
      </c>
      <c s="37">
        <v>0.36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3042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77</v>
      </c>
      <c r="E40" s="33" t="s">
        <v>2128</v>
      </c>
      <c r="J40" s="32">
        <f>0</f>
      </c>
      <c s="32">
        <f>0</f>
      </c>
      <c s="32">
        <f>0+L41+L45+L49+L53+L57+L61+L65+L69+L73</f>
      </c>
      <c s="32">
        <f>0+M41+M45+M49+M53+M57+M61+M65+M69+M73</f>
      </c>
    </row>
    <row r="41" spans="1:16" ht="12.75">
      <c r="A41" t="s">
        <v>49</v>
      </c>
      <c s="34" t="s">
        <v>88</v>
      </c>
      <c s="34" t="s">
        <v>3043</v>
      </c>
      <c s="35" t="s">
        <v>52</v>
      </c>
      <c s="6" t="s">
        <v>3044</v>
      </c>
      <c s="36" t="s">
        <v>2093</v>
      </c>
      <c s="37">
        <v>314.52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25.5">
      <c r="A43" s="35" t="s">
        <v>58</v>
      </c>
      <c r="E43" s="40" t="s">
        <v>3041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3045</v>
      </c>
      <c s="35" t="s">
        <v>52</v>
      </c>
      <c s="6" t="s">
        <v>3046</v>
      </c>
      <c s="36" t="s">
        <v>2093</v>
      </c>
      <c s="37">
        <v>65.205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3047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3048</v>
      </c>
      <c s="35" t="s">
        <v>52</v>
      </c>
      <c s="6" t="s">
        <v>3049</v>
      </c>
      <c s="36" t="s">
        <v>2093</v>
      </c>
      <c s="37">
        <v>167.1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3050</v>
      </c>
    </row>
    <row r="51" spans="1:5" ht="25.5">
      <c r="A51" s="35" t="s">
        <v>58</v>
      </c>
      <c r="E51" s="40" t="s">
        <v>3051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3052</v>
      </c>
      <c s="35" t="s">
        <v>52</v>
      </c>
      <c s="6" t="s">
        <v>3053</v>
      </c>
      <c s="36" t="s">
        <v>2093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3054</v>
      </c>
    </row>
    <row r="55" spans="1:5" ht="12.75">
      <c r="A55" s="35" t="s">
        <v>58</v>
      </c>
      <c r="E55" s="40" t="s">
        <v>3055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3056</v>
      </c>
      <c s="35" t="s">
        <v>52</v>
      </c>
      <c s="6" t="s">
        <v>3057</v>
      </c>
      <c s="36" t="s">
        <v>2093</v>
      </c>
      <c s="37">
        <v>62.1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3058</v>
      </c>
    </row>
    <row r="59" spans="1:5" ht="12.75">
      <c r="A59" s="35" t="s">
        <v>58</v>
      </c>
      <c r="E59" s="40" t="s">
        <v>3059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3060</v>
      </c>
      <c s="35" t="s">
        <v>52</v>
      </c>
      <c s="6" t="s">
        <v>3061</v>
      </c>
      <c s="36" t="s">
        <v>2093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3062</v>
      </c>
    </row>
    <row r="63" spans="1:5" ht="12.75">
      <c r="A63" s="35" t="s">
        <v>58</v>
      </c>
      <c r="E63" s="40" t="s">
        <v>3055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3063</v>
      </c>
      <c s="35" t="s">
        <v>52</v>
      </c>
      <c s="6" t="s">
        <v>3064</v>
      </c>
      <c s="36" t="s">
        <v>2093</v>
      </c>
      <c s="37">
        <v>105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3065</v>
      </c>
    </row>
    <row r="67" spans="1:5" ht="12.75">
      <c r="A67" s="35" t="s">
        <v>58</v>
      </c>
      <c r="E67" s="40" t="s">
        <v>3066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3067</v>
      </c>
      <c s="35" t="s">
        <v>52</v>
      </c>
      <c s="6" t="s">
        <v>3068</v>
      </c>
      <c s="36" t="s">
        <v>2093</v>
      </c>
      <c s="37">
        <v>11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3069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3070</v>
      </c>
      <c s="35" t="s">
        <v>52</v>
      </c>
      <c s="6" t="s">
        <v>3071</v>
      </c>
      <c s="36" t="s">
        <v>71</v>
      </c>
      <c s="37">
        <v>39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88</v>
      </c>
      <c r="E77" s="33" t="s">
        <v>2291</v>
      </c>
      <c r="J77" s="32">
        <f>0</f>
      </c>
      <c s="32">
        <f>0</f>
      </c>
      <c s="32">
        <f>0+L78+L82</f>
      </c>
      <c s="32">
        <f>0+M78+M82</f>
      </c>
    </row>
    <row r="78" spans="1:16" ht="12.75">
      <c r="A78" t="s">
        <v>49</v>
      </c>
      <c s="34" t="s">
        <v>119</v>
      </c>
      <c s="34" t="s">
        <v>2725</v>
      </c>
      <c s="35" t="s">
        <v>52</v>
      </c>
      <c s="6" t="s">
        <v>2726</v>
      </c>
      <c s="36" t="s">
        <v>71</v>
      </c>
      <c s="37">
        <v>7.2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3072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2562</v>
      </c>
      <c s="35" t="s">
        <v>52</v>
      </c>
      <c s="6" t="s">
        <v>2563</v>
      </c>
      <c s="36" t="s">
        <v>65</v>
      </c>
      <c s="37">
        <v>2.16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3073</v>
      </c>
    </row>
    <row r="85" spans="1:5" ht="12.75">
      <c r="A85" t="s">
        <v>60</v>
      </c>
      <c r="E85" s="39" t="s">
        <v>68</v>
      </c>
    </row>
    <row r="86" spans="1:13" ht="12.75">
      <c r="A86" t="s">
        <v>46</v>
      </c>
      <c r="C86" s="31" t="s">
        <v>92</v>
      </c>
      <c r="E86" s="33" t="s">
        <v>2177</v>
      </c>
      <c r="J86" s="32">
        <f>0</f>
      </c>
      <c s="32">
        <f>0</f>
      </c>
      <c s="32">
        <f>0+L87+L91+L95+L99+L103+L107+L111</f>
      </c>
      <c s="32">
        <f>0+M87+M91+M95+M99+M103+M107+M111</f>
      </c>
    </row>
    <row r="87" spans="1:16" ht="12.75">
      <c r="A87" t="s">
        <v>49</v>
      </c>
      <c s="34" t="s">
        <v>169</v>
      </c>
      <c s="34" t="s">
        <v>3074</v>
      </c>
      <c s="35" t="s">
        <v>52</v>
      </c>
      <c s="6" t="s">
        <v>3075</v>
      </c>
      <c s="36" t="s">
        <v>71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3076</v>
      </c>
    </row>
    <row r="89" spans="1:5" ht="12.75">
      <c r="A89" s="35" t="s">
        <v>58</v>
      </c>
      <c r="E89" s="40" t="s">
        <v>52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3077</v>
      </c>
      <c s="35" t="s">
        <v>52</v>
      </c>
      <c s="6" t="s">
        <v>3078</v>
      </c>
      <c s="36" t="s">
        <v>71</v>
      </c>
      <c s="37">
        <v>32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3079</v>
      </c>
      <c s="35" t="s">
        <v>52</v>
      </c>
      <c s="6" t="s">
        <v>3080</v>
      </c>
      <c s="36" t="s">
        <v>71</v>
      </c>
      <c s="37">
        <v>39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3081</v>
      </c>
      <c s="35" t="s">
        <v>52</v>
      </c>
      <c s="6" t="s">
        <v>3082</v>
      </c>
      <c s="36" t="s">
        <v>71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52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3083</v>
      </c>
      <c s="35" t="s">
        <v>52</v>
      </c>
      <c s="6" t="s">
        <v>3084</v>
      </c>
      <c s="36" t="s">
        <v>71</v>
      </c>
      <c s="37">
        <v>5.5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25.5">
      <c r="A104" s="35" t="s">
        <v>56</v>
      </c>
      <c r="E104" s="39" t="s">
        <v>3085</v>
      </c>
    </row>
    <row r="105" spans="1:5" ht="12.75">
      <c r="A105" s="35" t="s">
        <v>58</v>
      </c>
      <c r="E105" s="40" t="s">
        <v>52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3086</v>
      </c>
      <c s="35" t="s">
        <v>52</v>
      </c>
      <c s="6" t="s">
        <v>3087</v>
      </c>
      <c s="36" t="s">
        <v>2093</v>
      </c>
      <c s="37">
        <v>84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3088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2199</v>
      </c>
      <c s="35" t="s">
        <v>52</v>
      </c>
      <c s="6" t="s">
        <v>2200</v>
      </c>
      <c s="36" t="s">
        <v>2093</v>
      </c>
      <c s="37">
        <v>62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3089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1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COUNTIFS(L8:L152,"=0",A8:A152,"P")+COUNTIFS(L8:L152,"",A8:A152,"P")+SUM(Q8:Q152)</f>
      </c>
    </row>
    <row r="8" spans="1:13" ht="12.75">
      <c r="A8" t="s">
        <v>44</v>
      </c>
      <c r="C8" s="28" t="s">
        <v>3094</v>
      </c>
      <c r="E8" s="30" t="s">
        <v>3093</v>
      </c>
      <c r="J8" s="29">
        <f>0+J9+J14+J27+J48+J57+J70+J83+J100+J105+J118+J147</f>
      </c>
      <c s="29">
        <f>0+K9+K14+K27+K48+K57+K70+K83+K100+K105+K118+K147</f>
      </c>
      <c s="29">
        <f>0+L9+L14+L27+L48+L57+L70+L83+L100+L105+L118+L147</f>
      </c>
      <c s="29">
        <f>0+M9+M14+M27+M48+M57+M70+M83+M100+M105+M118+M147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3095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3096</v>
      </c>
    </row>
    <row r="13" spans="1:5" ht="12.75">
      <c r="A13" t="s">
        <v>60</v>
      </c>
      <c r="E13" s="39" t="s">
        <v>2308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2607</v>
      </c>
      <c s="35" t="s">
        <v>52</v>
      </c>
      <c s="6" t="s">
        <v>2608</v>
      </c>
      <c s="36" t="s">
        <v>65</v>
      </c>
      <c s="37">
        <v>154.23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2417</v>
      </c>
    </row>
    <row r="17" spans="1:5" ht="51">
      <c r="A17" s="35" t="s">
        <v>58</v>
      </c>
      <c r="E17" s="40" t="s">
        <v>3097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3098</v>
      </c>
      <c s="35" t="s">
        <v>52</v>
      </c>
      <c s="6" t="s">
        <v>3099</v>
      </c>
      <c s="36" t="s">
        <v>65</v>
      </c>
      <c s="37">
        <v>4.32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3100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2456</v>
      </c>
      <c s="35" t="s">
        <v>52</v>
      </c>
      <c s="6" t="s">
        <v>2457</v>
      </c>
      <c s="36" t="s">
        <v>65</v>
      </c>
      <c s="37">
        <v>18.372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3101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172</v>
      </c>
      <c r="E27" s="33" t="s">
        <v>2662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77</v>
      </c>
      <c s="34" t="s">
        <v>3102</v>
      </c>
      <c s="35" t="s">
        <v>52</v>
      </c>
      <c s="6" t="s">
        <v>3103</v>
      </c>
      <c s="36" t="s">
        <v>71</v>
      </c>
      <c s="37">
        <v>22.4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51">
      <c r="A30" s="35" t="s">
        <v>58</v>
      </c>
      <c r="E30" s="40" t="s">
        <v>3104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3105</v>
      </c>
      <c s="35" t="s">
        <v>52</v>
      </c>
      <c s="6" t="s">
        <v>3106</v>
      </c>
      <c s="36" t="s">
        <v>2093</v>
      </c>
      <c s="37">
        <v>110.19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63.75">
      <c r="A34" s="35" t="s">
        <v>58</v>
      </c>
      <c r="E34" s="40" t="s">
        <v>3107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3108</v>
      </c>
      <c s="35" t="s">
        <v>52</v>
      </c>
      <c s="6" t="s">
        <v>3109</v>
      </c>
      <c s="36" t="s">
        <v>657</v>
      </c>
      <c s="37">
        <v>5.404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63.75">
      <c r="A38" s="35" t="s">
        <v>58</v>
      </c>
      <c r="E38" s="40" t="s">
        <v>3110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2672</v>
      </c>
      <c s="35" t="s">
        <v>52</v>
      </c>
      <c s="6" t="s">
        <v>2673</v>
      </c>
      <c s="36" t="s">
        <v>65</v>
      </c>
      <c s="37">
        <v>7.811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3111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3112</v>
      </c>
      <c s="35" t="s">
        <v>52</v>
      </c>
      <c s="6" t="s">
        <v>3113</v>
      </c>
      <c s="36" t="s">
        <v>110</v>
      </c>
      <c s="37">
        <v>34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3114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202</v>
      </c>
      <c r="E48" s="33" t="s">
        <v>2805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95</v>
      </c>
      <c s="34" t="s">
        <v>2976</v>
      </c>
      <c s="35" t="s">
        <v>52</v>
      </c>
      <c s="6" t="s">
        <v>2977</v>
      </c>
      <c s="36" t="s">
        <v>65</v>
      </c>
      <c s="37">
        <v>0.612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51">
      <c r="A51" s="35" t="s">
        <v>58</v>
      </c>
      <c r="E51" s="40" t="s">
        <v>3115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3116</v>
      </c>
      <c s="35" t="s">
        <v>52</v>
      </c>
      <c s="6" t="s">
        <v>3117</v>
      </c>
      <c s="36" t="s">
        <v>657</v>
      </c>
      <c s="37">
        <v>0.065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51">
      <c r="A55" s="35" t="s">
        <v>58</v>
      </c>
      <c r="E55" s="40" t="s">
        <v>3118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233</v>
      </c>
      <c r="E57" s="33" t="s">
        <v>2500</v>
      </c>
      <c r="J57" s="32">
        <f>0</f>
      </c>
      <c s="32">
        <f>0</f>
      </c>
      <c s="32">
        <f>0+L58+L62+L66</f>
      </c>
      <c s="32">
        <f>0+M58+M62+M66</f>
      </c>
    </row>
    <row r="58" spans="1:16" ht="12.75">
      <c r="A58" t="s">
        <v>49</v>
      </c>
      <c s="34" t="s">
        <v>101</v>
      </c>
      <c s="34" t="s">
        <v>2988</v>
      </c>
      <c s="35" t="s">
        <v>52</v>
      </c>
      <c s="6" t="s">
        <v>2989</v>
      </c>
      <c s="36" t="s">
        <v>65</v>
      </c>
      <c s="37">
        <v>0.3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3119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2712</v>
      </c>
      <c s="35" t="s">
        <v>52</v>
      </c>
      <c s="6" t="s">
        <v>2713</v>
      </c>
      <c s="36" t="s">
        <v>65</v>
      </c>
      <c s="37">
        <v>0.6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3120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3121</v>
      </c>
      <c s="35" t="s">
        <v>52</v>
      </c>
      <c s="6" t="s">
        <v>3122</v>
      </c>
      <c s="36" t="s">
        <v>65</v>
      </c>
      <c s="37">
        <v>0.48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3123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293</v>
      </c>
      <c r="E70" s="33" t="s">
        <v>3124</v>
      </c>
      <c r="J70" s="32">
        <f>0</f>
      </c>
      <c s="32">
        <f>0</f>
      </c>
      <c s="32">
        <f>0+L71+L75+L79</f>
      </c>
      <c s="32">
        <f>0+M71+M75+M79</f>
      </c>
    </row>
    <row r="71" spans="1:16" ht="25.5">
      <c r="A71" t="s">
        <v>49</v>
      </c>
      <c s="34" t="s">
        <v>112</v>
      </c>
      <c s="34" t="s">
        <v>3125</v>
      </c>
      <c s="35" t="s">
        <v>52</v>
      </c>
      <c s="6" t="s">
        <v>3126</v>
      </c>
      <c s="36" t="s">
        <v>2093</v>
      </c>
      <c s="37">
        <v>5.94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3127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3128</v>
      </c>
      <c s="35" t="s">
        <v>52</v>
      </c>
      <c s="6" t="s">
        <v>3129</v>
      </c>
      <c s="36" t="s">
        <v>2093</v>
      </c>
      <c s="37">
        <v>59.8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3130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3131</v>
      </c>
      <c s="35" t="s">
        <v>52</v>
      </c>
      <c s="6" t="s">
        <v>3132</v>
      </c>
      <c s="36" t="s">
        <v>65</v>
      </c>
      <c s="37">
        <v>5.918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3133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2722</v>
      </c>
      <c r="E83" s="33" t="s">
        <v>2723</v>
      </c>
      <c r="J83" s="32">
        <f>0</f>
      </c>
      <c s="32">
        <f>0</f>
      </c>
      <c s="32">
        <f>0+L84+L88+L92+L96</f>
      </c>
      <c s="32">
        <f>0+M84+M88+M92+M96</f>
      </c>
    </row>
    <row r="84" spans="1:16" ht="25.5">
      <c r="A84" t="s">
        <v>49</v>
      </c>
      <c s="34" t="s">
        <v>122</v>
      </c>
      <c s="34" t="s">
        <v>3134</v>
      </c>
      <c s="35" t="s">
        <v>52</v>
      </c>
      <c s="6" t="s">
        <v>3135</v>
      </c>
      <c s="36" t="s">
        <v>2093</v>
      </c>
      <c s="37">
        <v>118.35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3136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169</v>
      </c>
      <c s="34" t="s">
        <v>3137</v>
      </c>
      <c s="35" t="s">
        <v>52</v>
      </c>
      <c s="6" t="s">
        <v>3138</v>
      </c>
      <c s="36" t="s">
        <v>2093</v>
      </c>
      <c s="37">
        <v>118.35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3136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172</v>
      </c>
      <c s="34" t="s">
        <v>3139</v>
      </c>
      <c s="35" t="s">
        <v>52</v>
      </c>
      <c s="6" t="s">
        <v>3140</v>
      </c>
      <c s="36" t="s">
        <v>2093</v>
      </c>
      <c s="37">
        <v>118.35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3136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175</v>
      </c>
      <c s="34" t="s">
        <v>2999</v>
      </c>
      <c s="35" t="s">
        <v>52</v>
      </c>
      <c s="6" t="s">
        <v>3000</v>
      </c>
      <c s="36" t="s">
        <v>2093</v>
      </c>
      <c s="37">
        <v>8.16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3141</v>
      </c>
    </row>
    <row r="99" spans="1:5" ht="12.75">
      <c r="A99" t="s">
        <v>60</v>
      </c>
      <c r="E99" s="39" t="s">
        <v>68</v>
      </c>
    </row>
    <row r="100" spans="1:13" ht="12.75">
      <c r="A100" t="s">
        <v>46</v>
      </c>
      <c r="C100" s="31" t="s">
        <v>3142</v>
      </c>
      <c r="E100" s="33" t="s">
        <v>3143</v>
      </c>
      <c r="J100" s="32">
        <f>0</f>
      </c>
      <c s="32">
        <f>0</f>
      </c>
      <c s="32">
        <f>0+L101</f>
      </c>
      <c s="32">
        <f>0+M101</f>
      </c>
    </row>
    <row r="101" spans="1:16" ht="12.75">
      <c r="A101" t="s">
        <v>49</v>
      </c>
      <c s="34" t="s">
        <v>178</v>
      </c>
      <c s="34" t="s">
        <v>3144</v>
      </c>
      <c s="35" t="s">
        <v>52</v>
      </c>
      <c s="6" t="s">
        <v>3145</v>
      </c>
      <c s="36" t="s">
        <v>2093</v>
      </c>
      <c s="37">
        <v>13.6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3146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355</v>
      </c>
      <c r="E105" s="33" t="s">
        <v>2291</v>
      </c>
      <c r="J105" s="32">
        <f>0</f>
      </c>
      <c s="32">
        <f>0</f>
      </c>
      <c s="32">
        <f>0+L106+L110+L114</f>
      </c>
      <c s="32">
        <f>0+M106+M110+M114</f>
      </c>
    </row>
    <row r="106" spans="1:16" ht="12.75">
      <c r="A106" t="s">
        <v>49</v>
      </c>
      <c s="34" t="s">
        <v>181</v>
      </c>
      <c s="34" t="s">
        <v>2905</v>
      </c>
      <c s="35" t="s">
        <v>52</v>
      </c>
      <c s="6" t="s">
        <v>2906</v>
      </c>
      <c s="36" t="s">
        <v>71</v>
      </c>
      <c s="37">
        <v>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3147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2725</v>
      </c>
      <c s="35" t="s">
        <v>52</v>
      </c>
      <c s="6" t="s">
        <v>2726</v>
      </c>
      <c s="36" t="s">
        <v>71</v>
      </c>
      <c s="37">
        <v>5.4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3148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3149</v>
      </c>
      <c s="35" t="s">
        <v>52</v>
      </c>
      <c s="6" t="s">
        <v>3150</v>
      </c>
      <c s="36" t="s">
        <v>65</v>
      </c>
      <c s="37">
        <v>0.63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3151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379</v>
      </c>
      <c r="E118" s="33" t="s">
        <v>2295</v>
      </c>
      <c r="J118" s="32">
        <f>0</f>
      </c>
      <c s="32">
        <f>0</f>
      </c>
      <c s="32">
        <f>0+L119+L123+L127+L131+L135+L139+L143</f>
      </c>
      <c s="32">
        <f>0+M119+M123+M127+M131+M135+M139+M143</f>
      </c>
    </row>
    <row r="119" spans="1:16" ht="12.75">
      <c r="A119" t="s">
        <v>49</v>
      </c>
      <c s="34" t="s">
        <v>190</v>
      </c>
      <c s="34" t="s">
        <v>3152</v>
      </c>
      <c s="35" t="s">
        <v>52</v>
      </c>
      <c s="6" t="s">
        <v>3153</v>
      </c>
      <c s="36" t="s">
        <v>71</v>
      </c>
      <c s="37">
        <v>6.8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76.5">
      <c r="A121" s="35" t="s">
        <v>58</v>
      </c>
      <c r="E121" s="40" t="s">
        <v>3154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193</v>
      </c>
      <c s="34" t="s">
        <v>3155</v>
      </c>
      <c s="35" t="s">
        <v>52</v>
      </c>
      <c s="6" t="s">
        <v>3156</v>
      </c>
      <c s="36" t="s">
        <v>71</v>
      </c>
      <c s="37">
        <v>6.8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3157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196</v>
      </c>
      <c s="34" t="s">
        <v>2908</v>
      </c>
      <c s="35" t="s">
        <v>52</v>
      </c>
      <c s="6" t="s">
        <v>2909</v>
      </c>
      <c s="36" t="s">
        <v>71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3158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199</v>
      </c>
      <c s="34" t="s">
        <v>3159</v>
      </c>
      <c s="35" t="s">
        <v>52</v>
      </c>
      <c s="6" t="s">
        <v>3160</v>
      </c>
      <c s="36" t="s">
        <v>2093</v>
      </c>
      <c s="37">
        <v>79.968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3161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202</v>
      </c>
      <c s="34" t="s">
        <v>3162</v>
      </c>
      <c s="35" t="s">
        <v>52</v>
      </c>
      <c s="6" t="s">
        <v>3163</v>
      </c>
      <c s="36" t="s">
        <v>2093</v>
      </c>
      <c s="37">
        <v>64.975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3164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205</v>
      </c>
      <c s="34" t="s">
        <v>3165</v>
      </c>
      <c s="35" t="s">
        <v>52</v>
      </c>
      <c s="6" t="s">
        <v>3166</v>
      </c>
      <c s="36" t="s">
        <v>2093</v>
      </c>
      <c s="37">
        <v>100.8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3167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208</v>
      </c>
      <c s="34" t="s">
        <v>3168</v>
      </c>
      <c s="35" t="s">
        <v>52</v>
      </c>
      <c s="6" t="s">
        <v>3169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55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3170</v>
      </c>
    </row>
    <row r="146" spans="1:5" ht="127.5">
      <c r="A146" t="s">
        <v>60</v>
      </c>
      <c r="E146" s="39" t="s">
        <v>3171</v>
      </c>
    </row>
    <row r="147" spans="1:13" ht="12.75">
      <c r="A147" t="s">
        <v>46</v>
      </c>
      <c r="C147" s="31" t="s">
        <v>3172</v>
      </c>
      <c r="E147" s="33" t="s">
        <v>3173</v>
      </c>
      <c r="J147" s="32">
        <f>0</f>
      </c>
      <c s="32">
        <f>0</f>
      </c>
      <c s="32">
        <f>0+L148+L152</f>
      </c>
      <c s="32">
        <f>0+M148+M152</f>
      </c>
    </row>
    <row r="148" spans="1:16" ht="25.5">
      <c r="A148" t="s">
        <v>49</v>
      </c>
      <c s="34" t="s">
        <v>211</v>
      </c>
      <c s="34" t="s">
        <v>654</v>
      </c>
      <c s="35" t="s">
        <v>655</v>
      </c>
      <c s="6" t="s">
        <v>656</v>
      </c>
      <c s="36" t="s">
        <v>657</v>
      </c>
      <c s="37">
        <v>301.245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25.5">
      <c r="A149" s="35" t="s">
        <v>56</v>
      </c>
      <c r="E149" s="39" t="s">
        <v>658</v>
      </c>
    </row>
    <row r="150" spans="1:5" ht="51">
      <c r="A150" s="35" t="s">
        <v>58</v>
      </c>
      <c r="E150" s="40" t="s">
        <v>3174</v>
      </c>
    </row>
    <row r="151" spans="1:5" ht="25.5">
      <c r="A151" t="s">
        <v>60</v>
      </c>
      <c r="E151" s="39" t="s">
        <v>658</v>
      </c>
    </row>
    <row r="152" spans="1:16" ht="25.5">
      <c r="A152" t="s">
        <v>49</v>
      </c>
      <c s="34" t="s">
        <v>214</v>
      </c>
      <c s="34" t="s">
        <v>2012</v>
      </c>
      <c s="35" t="s">
        <v>2013</v>
      </c>
      <c s="6" t="s">
        <v>2014</v>
      </c>
      <c s="36" t="s">
        <v>657</v>
      </c>
      <c s="37">
        <v>0.433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55</v>
      </c>
      <c>
        <f>(M152*21)/100</f>
      </c>
      <c t="s">
        <v>27</v>
      </c>
    </row>
    <row r="153" spans="1:5" ht="25.5">
      <c r="A153" s="35" t="s">
        <v>56</v>
      </c>
      <c r="E153" s="39" t="s">
        <v>658</v>
      </c>
    </row>
    <row r="154" spans="1:5" ht="12.75">
      <c r="A154" s="35" t="s">
        <v>58</v>
      </c>
      <c r="E154" s="40" t="s">
        <v>3175</v>
      </c>
    </row>
    <row r="155" spans="1:5" ht="25.5">
      <c r="A155" t="s">
        <v>60</v>
      </c>
      <c r="E155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29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COUNTIFS(L8:L287,"=0",A8:A287,"P")+COUNTIFS(L8:L287,"",A8:A287,"P")+SUM(Q8:Q287)</f>
      </c>
    </row>
    <row r="8" spans="1:13" ht="12.75">
      <c r="A8" t="s">
        <v>44</v>
      </c>
      <c r="C8" s="28" t="s">
        <v>3178</v>
      </c>
      <c r="E8" s="30" t="s">
        <v>3177</v>
      </c>
      <c r="J8" s="29">
        <f>0+J9+J18+J39+J88+J109+J142+J151+J172+J177+J186+J191+J208+J233+J266</f>
      </c>
      <c s="29">
        <f>0+K9+K18+K39+K88+K109+K142+K151+K172+K177+K186+K191+K208+K233+K266</f>
      </c>
      <c s="29">
        <f>0+L9+L18+L39+L88+L109+L142+L151+L172+L177+L186+L191+L208+L233+L266</f>
      </c>
      <c s="29">
        <f>0+M9+M18+M39+M88+M109+M142+M151+M172+M177+M186+M191+M208+M233+M266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3179</v>
      </c>
      <c s="35" t="s">
        <v>52</v>
      </c>
      <c s="6" t="s">
        <v>3180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3181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3182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3183</v>
      </c>
    </row>
    <row r="17" spans="1:5" ht="12.75">
      <c r="A17" t="s">
        <v>60</v>
      </c>
      <c r="E17" s="39" t="s">
        <v>2308</v>
      </c>
    </row>
    <row r="18" spans="1:13" ht="12.75">
      <c r="A18" t="s">
        <v>46</v>
      </c>
      <c r="C18" s="31" t="s">
        <v>95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25.5">
      <c r="A19" t="s">
        <v>49</v>
      </c>
      <c s="34" t="s">
        <v>26</v>
      </c>
      <c s="34" t="s">
        <v>3038</v>
      </c>
      <c s="35" t="s">
        <v>52</v>
      </c>
      <c s="6" t="s">
        <v>3039</v>
      </c>
      <c s="36" t="s">
        <v>65</v>
      </c>
      <c s="37">
        <v>17.44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3184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101.8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2417</v>
      </c>
    </row>
    <row r="25" spans="1:5" ht="51">
      <c r="A25" s="35" t="s">
        <v>58</v>
      </c>
      <c r="E25" s="40" t="s">
        <v>3185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106.822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38.25">
      <c r="A29" s="35" t="s">
        <v>58</v>
      </c>
      <c r="E29" s="40" t="s">
        <v>3186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2446</v>
      </c>
      <c s="35" t="s">
        <v>52</v>
      </c>
      <c s="6" t="s">
        <v>2447</v>
      </c>
      <c s="36" t="s">
        <v>65</v>
      </c>
      <c s="37">
        <v>23.6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3187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2456</v>
      </c>
      <c s="35" t="s">
        <v>52</v>
      </c>
      <c s="6" t="s">
        <v>2457</v>
      </c>
      <c s="36" t="s">
        <v>65</v>
      </c>
      <c s="37">
        <v>2.6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51">
      <c r="A37" s="35" t="s">
        <v>58</v>
      </c>
      <c r="E37" s="40" t="s">
        <v>3188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2662</v>
      </c>
      <c r="J39" s="32">
        <f>0</f>
      </c>
      <c s="32">
        <f>0</f>
      </c>
      <c s="32">
        <f>0+L40+L44+L48+L52+L56+L60+L64+L68+L72+L76+L80+L84</f>
      </c>
      <c s="32">
        <f>0+M40+M44+M48+M52+M56+M60+M64+M68+M72+M76+M80+M84</f>
      </c>
    </row>
    <row r="40" spans="1:16" ht="12.75">
      <c r="A40" t="s">
        <v>49</v>
      </c>
      <c s="34" t="s">
        <v>88</v>
      </c>
      <c s="34" t="s">
        <v>3105</v>
      </c>
      <c s="35" t="s">
        <v>52</v>
      </c>
      <c s="6" t="s">
        <v>3106</v>
      </c>
      <c s="36" t="s">
        <v>2093</v>
      </c>
      <c s="37">
        <v>281.81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63.75">
      <c r="A42" s="35" t="s">
        <v>58</v>
      </c>
      <c r="E42" s="40" t="s">
        <v>3189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2669</v>
      </c>
      <c s="35" t="s">
        <v>52</v>
      </c>
      <c s="6" t="s">
        <v>2670</v>
      </c>
      <c s="36" t="s">
        <v>657</v>
      </c>
      <c s="37">
        <v>0.912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3190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3108</v>
      </c>
      <c s="35" t="s">
        <v>52</v>
      </c>
      <c s="6" t="s">
        <v>3109</v>
      </c>
      <c s="36" t="s">
        <v>657</v>
      </c>
      <c s="37">
        <v>5.228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3191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2791</v>
      </c>
      <c s="35" t="s">
        <v>52</v>
      </c>
      <c s="6" t="s">
        <v>2792</v>
      </c>
      <c s="36" t="s">
        <v>2093</v>
      </c>
      <c s="37">
        <v>40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3192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2702</v>
      </c>
      <c s="35" t="s">
        <v>52</v>
      </c>
      <c s="6" t="s">
        <v>2703</v>
      </c>
      <c s="36" t="s">
        <v>110</v>
      </c>
      <c s="37">
        <v>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3193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3194</v>
      </c>
      <c s="35" t="s">
        <v>52</v>
      </c>
      <c s="6" t="s">
        <v>3195</v>
      </c>
      <c s="36" t="s">
        <v>71</v>
      </c>
      <c s="37">
        <v>149.8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76.5">
      <c r="A62" s="35" t="s">
        <v>58</v>
      </c>
      <c r="E62" s="40" t="s">
        <v>3196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3197</v>
      </c>
      <c s="35" t="s">
        <v>52</v>
      </c>
      <c s="6" t="s">
        <v>3198</v>
      </c>
      <c s="36" t="s">
        <v>71</v>
      </c>
      <c s="37">
        <v>3.6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38.25">
      <c r="A66" s="35" t="s">
        <v>58</v>
      </c>
      <c r="E66" s="40" t="s">
        <v>3199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3200</v>
      </c>
      <c s="35" t="s">
        <v>52</v>
      </c>
      <c s="6" t="s">
        <v>3201</v>
      </c>
      <c s="36" t="s">
        <v>71</v>
      </c>
      <c s="37">
        <v>4.5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38.25">
      <c r="A70" s="35" t="s">
        <v>58</v>
      </c>
      <c r="E70" s="40" t="s">
        <v>3202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2973</v>
      </c>
      <c s="35" t="s">
        <v>52</v>
      </c>
      <c s="6" t="s">
        <v>2974</v>
      </c>
      <c s="36" t="s">
        <v>65</v>
      </c>
      <c s="37">
        <v>4.16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3203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3204</v>
      </c>
      <c s="35" t="s">
        <v>52</v>
      </c>
      <c s="6" t="s">
        <v>3205</v>
      </c>
      <c s="36" t="s">
        <v>657</v>
      </c>
      <c s="37">
        <v>0.398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3206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3207</v>
      </c>
      <c s="35" t="s">
        <v>52</v>
      </c>
      <c s="6" t="s">
        <v>3208</v>
      </c>
      <c s="36" t="s">
        <v>110</v>
      </c>
      <c s="37">
        <v>170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3209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314</v>
      </c>
      <c s="34" t="s">
        <v>3210</v>
      </c>
      <c s="35" t="s">
        <v>52</v>
      </c>
      <c s="6" t="s">
        <v>3211</v>
      </c>
      <c s="36" t="s">
        <v>71</v>
      </c>
      <c s="37">
        <v>62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3212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202</v>
      </c>
      <c r="E88" s="33" t="s">
        <v>2805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169</v>
      </c>
      <c s="34" t="s">
        <v>2976</v>
      </c>
      <c s="35" t="s">
        <v>52</v>
      </c>
      <c s="6" t="s">
        <v>2977</v>
      </c>
      <c s="36" t="s">
        <v>65</v>
      </c>
      <c s="37">
        <v>6.4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3213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172</v>
      </c>
      <c s="34" t="s">
        <v>3116</v>
      </c>
      <c s="35" t="s">
        <v>52</v>
      </c>
      <c s="6" t="s">
        <v>3117</v>
      </c>
      <c s="36" t="s">
        <v>657</v>
      </c>
      <c s="37">
        <v>0.556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38.25">
      <c r="A95" s="35" t="s">
        <v>58</v>
      </c>
      <c r="E95" s="40" t="s">
        <v>3214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175</v>
      </c>
      <c s="34" t="s">
        <v>3215</v>
      </c>
      <c s="35" t="s">
        <v>52</v>
      </c>
      <c s="6" t="s">
        <v>3216</v>
      </c>
      <c s="36" t="s">
        <v>65</v>
      </c>
      <c s="37">
        <v>32.932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76.5">
      <c r="A99" s="35" t="s">
        <v>58</v>
      </c>
      <c r="E99" s="40" t="s">
        <v>3217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178</v>
      </c>
      <c s="34" t="s">
        <v>3218</v>
      </c>
      <c s="35" t="s">
        <v>52</v>
      </c>
      <c s="6" t="s">
        <v>3219</v>
      </c>
      <c s="36" t="s">
        <v>657</v>
      </c>
      <c s="37">
        <v>3.405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38.25">
      <c r="A103" s="35" t="s">
        <v>58</v>
      </c>
      <c r="E103" s="40" t="s">
        <v>3220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181</v>
      </c>
      <c s="34" t="s">
        <v>3221</v>
      </c>
      <c s="35" t="s">
        <v>52</v>
      </c>
      <c s="6" t="s">
        <v>3222</v>
      </c>
      <c s="36" t="s">
        <v>2878</v>
      </c>
      <c s="37">
        <v>1055.2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38.25">
      <c r="A107" s="35" t="s">
        <v>58</v>
      </c>
      <c r="E107" s="40" t="s">
        <v>3223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2500</v>
      </c>
      <c r="J109" s="32">
        <f>0</f>
      </c>
      <c s="32">
        <f>0</f>
      </c>
      <c s="32">
        <f>0+L110+L114+L118+L122+L126+L130+L134+L138</f>
      </c>
      <c s="32">
        <f>0+M110+M114+M118+M122+M126+M130+M134+M138</f>
      </c>
    </row>
    <row r="110" spans="1:16" ht="12.75">
      <c r="A110" t="s">
        <v>49</v>
      </c>
      <c s="34" t="s">
        <v>184</v>
      </c>
      <c s="34" t="s">
        <v>3224</v>
      </c>
      <c s="35" t="s">
        <v>52</v>
      </c>
      <c s="6" t="s">
        <v>3225</v>
      </c>
      <c s="36" t="s">
        <v>65</v>
      </c>
      <c s="37">
        <v>24.5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3226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3227</v>
      </c>
      <c s="35" t="s">
        <v>52</v>
      </c>
      <c s="6" t="s">
        <v>3228</v>
      </c>
      <c s="36" t="s">
        <v>657</v>
      </c>
      <c s="37">
        <v>5.549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38.25">
      <c r="A116" s="35" t="s">
        <v>58</v>
      </c>
      <c r="E116" s="40" t="s">
        <v>3229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190</v>
      </c>
      <c s="34" t="s">
        <v>2501</v>
      </c>
      <c s="35" t="s">
        <v>52</v>
      </c>
      <c s="6" t="s">
        <v>2502</v>
      </c>
      <c s="36" t="s">
        <v>65</v>
      </c>
      <c s="37">
        <v>20.287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02">
      <c r="A120" s="35" t="s">
        <v>58</v>
      </c>
      <c r="E120" s="40" t="s">
        <v>3230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193</v>
      </c>
      <c s="34" t="s">
        <v>3231</v>
      </c>
      <c s="35" t="s">
        <v>52</v>
      </c>
      <c s="6" t="s">
        <v>3232</v>
      </c>
      <c s="36" t="s">
        <v>65</v>
      </c>
      <c s="37">
        <v>16.83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76.5">
      <c r="A124" s="35" t="s">
        <v>58</v>
      </c>
      <c r="E124" s="40" t="s">
        <v>3233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196</v>
      </c>
      <c s="34" t="s">
        <v>3234</v>
      </c>
      <c s="35" t="s">
        <v>52</v>
      </c>
      <c s="6" t="s">
        <v>3235</v>
      </c>
      <c s="36" t="s">
        <v>657</v>
      </c>
      <c s="37">
        <v>1.441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51">
      <c r="A128" s="35" t="s">
        <v>58</v>
      </c>
      <c r="E128" s="40" t="s">
        <v>3236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199</v>
      </c>
      <c s="34" t="s">
        <v>3237</v>
      </c>
      <c s="35" t="s">
        <v>52</v>
      </c>
      <c s="6" t="s">
        <v>3238</v>
      </c>
      <c s="36" t="s">
        <v>65</v>
      </c>
      <c s="37">
        <v>24.304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51">
      <c r="A132" s="35" t="s">
        <v>58</v>
      </c>
      <c r="E132" s="40" t="s">
        <v>3239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202</v>
      </c>
      <c s="34" t="s">
        <v>2712</v>
      </c>
      <c s="35" t="s">
        <v>52</v>
      </c>
      <c s="6" t="s">
        <v>2713</v>
      </c>
      <c s="36" t="s">
        <v>65</v>
      </c>
      <c s="37">
        <v>22.44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76.5">
      <c r="A136" s="35" t="s">
        <v>58</v>
      </c>
      <c r="E136" s="40" t="s">
        <v>3240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205</v>
      </c>
      <c s="34" t="s">
        <v>3121</v>
      </c>
      <c s="35" t="s">
        <v>52</v>
      </c>
      <c s="6" t="s">
        <v>3122</v>
      </c>
      <c s="36" t="s">
        <v>65</v>
      </c>
      <c s="37">
        <v>8.064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3241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293</v>
      </c>
      <c r="E142" s="33" t="s">
        <v>3124</v>
      </c>
      <c r="J142" s="32">
        <f>0</f>
      </c>
      <c s="32">
        <f>0</f>
      </c>
      <c s="32">
        <f>0+L143+L147</f>
      </c>
      <c s="32">
        <f>0+M143+M147</f>
      </c>
    </row>
    <row r="143" spans="1:16" ht="12.75">
      <c r="A143" t="s">
        <v>49</v>
      </c>
      <c s="34" t="s">
        <v>208</v>
      </c>
      <c s="34" t="s">
        <v>3242</v>
      </c>
      <c s="35" t="s">
        <v>52</v>
      </c>
      <c s="6" t="s">
        <v>3243</v>
      </c>
      <c s="36" t="s">
        <v>2093</v>
      </c>
      <c s="37">
        <v>93.08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3244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211</v>
      </c>
      <c s="34" t="s">
        <v>3131</v>
      </c>
      <c s="35" t="s">
        <v>52</v>
      </c>
      <c s="6" t="s">
        <v>3132</v>
      </c>
      <c s="36" t="s">
        <v>65</v>
      </c>
      <c s="37">
        <v>6.9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3245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2722</v>
      </c>
      <c r="E151" s="33" t="s">
        <v>2723</v>
      </c>
      <c r="J151" s="32">
        <f>0</f>
      </c>
      <c s="32">
        <f>0</f>
      </c>
      <c s="32">
        <f>0+L152+L156+L160+L164+L168</f>
      </c>
      <c s="32">
        <f>0+M152+M156+M160+M164+M168</f>
      </c>
    </row>
    <row r="152" spans="1:16" ht="25.5">
      <c r="A152" t="s">
        <v>49</v>
      </c>
      <c s="34" t="s">
        <v>214</v>
      </c>
      <c s="34" t="s">
        <v>2526</v>
      </c>
      <c s="35" t="s">
        <v>52</v>
      </c>
      <c s="6" t="s">
        <v>2527</v>
      </c>
      <c s="36" t="s">
        <v>2093</v>
      </c>
      <c s="37">
        <v>39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51">
      <c r="A154" s="35" t="s">
        <v>58</v>
      </c>
      <c r="E154" s="40" t="s">
        <v>3246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217</v>
      </c>
      <c s="34" t="s">
        <v>2996</v>
      </c>
      <c s="35" t="s">
        <v>52</v>
      </c>
      <c s="6" t="s">
        <v>2997</v>
      </c>
      <c s="36" t="s">
        <v>2093</v>
      </c>
      <c s="37">
        <v>99.11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63.75">
      <c r="A158" s="35" t="s">
        <v>58</v>
      </c>
      <c r="E158" s="40" t="s">
        <v>3247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220</v>
      </c>
      <c s="34" t="s">
        <v>3248</v>
      </c>
      <c s="35" t="s">
        <v>52</v>
      </c>
      <c s="6" t="s">
        <v>3249</v>
      </c>
      <c s="36" t="s">
        <v>2093</v>
      </c>
      <c s="37">
        <v>138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51">
      <c r="A162" s="35" t="s">
        <v>58</v>
      </c>
      <c r="E162" s="40" t="s">
        <v>3250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223</v>
      </c>
      <c s="34" t="s">
        <v>3137</v>
      </c>
      <c s="35" t="s">
        <v>52</v>
      </c>
      <c s="6" t="s">
        <v>3138</v>
      </c>
      <c s="36" t="s">
        <v>2093</v>
      </c>
      <c s="37">
        <v>107.5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51">
      <c r="A166" s="35" t="s">
        <v>58</v>
      </c>
      <c r="E166" s="40" t="s">
        <v>3251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227</v>
      </c>
      <c s="34" t="s">
        <v>2999</v>
      </c>
      <c s="35" t="s">
        <v>52</v>
      </c>
      <c s="6" t="s">
        <v>3000</v>
      </c>
      <c s="36" t="s">
        <v>2093</v>
      </c>
      <c s="37">
        <v>96.98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76.5">
      <c r="A170" s="35" t="s">
        <v>58</v>
      </c>
      <c r="E170" s="40" t="s">
        <v>3252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3253</v>
      </c>
      <c r="E172" s="33" t="s">
        <v>3254</v>
      </c>
      <c r="J172" s="32">
        <f>0</f>
      </c>
      <c s="32">
        <f>0</f>
      </c>
      <c s="32">
        <f>0+L173</f>
      </c>
      <c s="32">
        <f>0+M173</f>
      </c>
    </row>
    <row r="173" spans="1:16" ht="25.5">
      <c r="A173" t="s">
        <v>49</v>
      </c>
      <c s="34" t="s">
        <v>230</v>
      </c>
      <c s="34" t="s">
        <v>3255</v>
      </c>
      <c s="35" t="s">
        <v>52</v>
      </c>
      <c s="6" t="s">
        <v>3256</v>
      </c>
      <c s="36" t="s">
        <v>2093</v>
      </c>
      <c s="37">
        <v>85.25</v>
      </c>
      <c s="36">
        <v>0.008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63.75">
      <c r="A175" s="35" t="s">
        <v>58</v>
      </c>
      <c r="E175" s="40" t="s">
        <v>3257</v>
      </c>
    </row>
    <row r="176" spans="1:5" ht="409.5">
      <c r="A176" t="s">
        <v>60</v>
      </c>
      <c r="E176" s="39" t="s">
        <v>3258</v>
      </c>
    </row>
    <row r="177" spans="1:13" ht="12.75">
      <c r="A177" t="s">
        <v>46</v>
      </c>
      <c r="C177" s="31" t="s">
        <v>3259</v>
      </c>
      <c r="E177" s="33" t="s">
        <v>672</v>
      </c>
      <c r="J177" s="32">
        <f>0</f>
      </c>
      <c s="32">
        <f>0</f>
      </c>
      <c s="32">
        <f>0+L178+L182</f>
      </c>
      <c s="32">
        <f>0+M178+M182</f>
      </c>
    </row>
    <row r="178" spans="1:16" ht="25.5">
      <c r="A178" t="s">
        <v>49</v>
      </c>
      <c s="34" t="s">
        <v>233</v>
      </c>
      <c s="34" t="s">
        <v>3260</v>
      </c>
      <c s="35" t="s">
        <v>52</v>
      </c>
      <c s="6" t="s">
        <v>3261</v>
      </c>
      <c s="36" t="s">
        <v>110</v>
      </c>
      <c s="37">
        <v>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3262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236</v>
      </c>
      <c s="34" t="s">
        <v>3263</v>
      </c>
      <c s="35" t="s">
        <v>52</v>
      </c>
      <c s="6" t="s">
        <v>3264</v>
      </c>
      <c s="36" t="s">
        <v>110</v>
      </c>
      <c s="37">
        <v>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89.25">
      <c r="A185" t="s">
        <v>60</v>
      </c>
      <c r="E185" s="39" t="s">
        <v>3265</v>
      </c>
    </row>
    <row r="186" spans="1:13" ht="12.75">
      <c r="A186" t="s">
        <v>46</v>
      </c>
      <c r="C186" s="31" t="s">
        <v>3142</v>
      </c>
      <c r="E186" s="33" t="s">
        <v>3143</v>
      </c>
      <c r="J186" s="32">
        <f>0</f>
      </c>
      <c s="32">
        <f>0</f>
      </c>
      <c s="32">
        <f>0+L187</f>
      </c>
      <c s="32">
        <f>0+M187</f>
      </c>
    </row>
    <row r="187" spans="1:16" ht="12.75">
      <c r="A187" t="s">
        <v>49</v>
      </c>
      <c s="34" t="s">
        <v>239</v>
      </c>
      <c s="34" t="s">
        <v>3266</v>
      </c>
      <c s="35" t="s">
        <v>52</v>
      </c>
      <c s="6" t="s">
        <v>3267</v>
      </c>
      <c s="36" t="s">
        <v>2093</v>
      </c>
      <c s="37">
        <v>93.08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63.75">
      <c r="A189" s="35" t="s">
        <v>58</v>
      </c>
      <c r="E189" s="40" t="s">
        <v>3268</v>
      </c>
    </row>
    <row r="190" spans="1:5" ht="12.75">
      <c r="A190" t="s">
        <v>60</v>
      </c>
      <c r="E190" s="39" t="s">
        <v>68</v>
      </c>
    </row>
    <row r="191" spans="1:13" ht="12.75">
      <c r="A191" t="s">
        <v>46</v>
      </c>
      <c r="C191" s="31" t="s">
        <v>355</v>
      </c>
      <c r="E191" s="33" t="s">
        <v>2291</v>
      </c>
      <c r="J191" s="32">
        <f>0</f>
      </c>
      <c s="32">
        <f>0</f>
      </c>
      <c s="32">
        <f>0+L192+L196+L200+L204</f>
      </c>
      <c s="32">
        <f>0+M192+M196+M200+M204</f>
      </c>
    </row>
    <row r="192" spans="1:16" ht="12.75">
      <c r="A192" t="s">
        <v>49</v>
      </c>
      <c s="34" t="s">
        <v>242</v>
      </c>
      <c s="34" t="s">
        <v>3269</v>
      </c>
      <c s="35" t="s">
        <v>52</v>
      </c>
      <c s="6" t="s">
        <v>3270</v>
      </c>
      <c s="36" t="s">
        <v>71</v>
      </c>
      <c s="37">
        <v>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38.25">
      <c r="A194" s="35" t="s">
        <v>58</v>
      </c>
      <c r="E194" s="40" t="s">
        <v>3271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245</v>
      </c>
      <c s="34" t="s">
        <v>3272</v>
      </c>
      <c s="35" t="s">
        <v>52</v>
      </c>
      <c s="6" t="s">
        <v>3273</v>
      </c>
      <c s="36" t="s">
        <v>71</v>
      </c>
      <c s="37">
        <v>26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38.25">
      <c r="A198" s="35" t="s">
        <v>58</v>
      </c>
      <c r="E198" s="40" t="s">
        <v>3274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248</v>
      </c>
      <c s="34" t="s">
        <v>3275</v>
      </c>
      <c s="35" t="s">
        <v>52</v>
      </c>
      <c s="6" t="s">
        <v>3276</v>
      </c>
      <c s="36" t="s">
        <v>71</v>
      </c>
      <c s="37">
        <v>20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63.75">
      <c r="A202" s="35" t="s">
        <v>58</v>
      </c>
      <c r="E202" s="40" t="s">
        <v>3277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251</v>
      </c>
      <c s="34" t="s">
        <v>2292</v>
      </c>
      <c s="35" t="s">
        <v>52</v>
      </c>
      <c s="6" t="s">
        <v>2293</v>
      </c>
      <c s="36" t="s">
        <v>71</v>
      </c>
      <c s="37">
        <v>28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51">
      <c r="A206" s="35" t="s">
        <v>58</v>
      </c>
      <c r="E206" s="40" t="s">
        <v>3278</v>
      </c>
    </row>
    <row r="207" spans="1:5" ht="12.75">
      <c r="A207" t="s">
        <v>60</v>
      </c>
      <c r="E207" s="39" t="s">
        <v>68</v>
      </c>
    </row>
    <row r="208" spans="1:13" ht="12.75">
      <c r="A208" t="s">
        <v>46</v>
      </c>
      <c r="C208" s="31" t="s">
        <v>379</v>
      </c>
      <c r="E208" s="33" t="s">
        <v>2295</v>
      </c>
      <c r="J208" s="32">
        <f>0</f>
      </c>
      <c s="32">
        <f>0</f>
      </c>
      <c s="32">
        <f>0+L209+L213+L217+L221+L225+L229</f>
      </c>
      <c s="32">
        <f>0+M209+M213+M217+M221+M225+M229</f>
      </c>
    </row>
    <row r="209" spans="1:16" ht="12.75">
      <c r="A209" t="s">
        <v>49</v>
      </c>
      <c s="34" t="s">
        <v>254</v>
      </c>
      <c s="34" t="s">
        <v>3074</v>
      </c>
      <c s="35" t="s">
        <v>52</v>
      </c>
      <c s="6" t="s">
        <v>3075</v>
      </c>
      <c s="36" t="s">
        <v>71</v>
      </c>
      <c s="37">
        <v>15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38.25">
      <c r="A211" s="35" t="s">
        <v>58</v>
      </c>
      <c r="E211" s="40" t="s">
        <v>3279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257</v>
      </c>
      <c s="34" t="s">
        <v>3280</v>
      </c>
      <c s="35" t="s">
        <v>52</v>
      </c>
      <c s="6" t="s">
        <v>3281</v>
      </c>
      <c s="36" t="s">
        <v>2878</v>
      </c>
      <c s="37">
        <v>9.7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38.25">
      <c r="A215" s="35" t="s">
        <v>58</v>
      </c>
      <c r="E215" s="40" t="s">
        <v>3282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260</v>
      </c>
      <c s="34" t="s">
        <v>3018</v>
      </c>
      <c s="35" t="s">
        <v>52</v>
      </c>
      <c s="6" t="s">
        <v>3019</v>
      </c>
      <c s="36" t="s">
        <v>2878</v>
      </c>
      <c s="37">
        <v>202.368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76.5">
      <c r="A219" s="35" t="s">
        <v>58</v>
      </c>
      <c r="E219" s="40" t="s">
        <v>3283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263</v>
      </c>
      <c s="34" t="s">
        <v>3284</v>
      </c>
      <c s="35" t="s">
        <v>52</v>
      </c>
      <c s="6" t="s">
        <v>3285</v>
      </c>
      <c s="36" t="s">
        <v>2093</v>
      </c>
      <c s="37">
        <v>93.08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63.75">
      <c r="A223" s="35" t="s">
        <v>58</v>
      </c>
      <c r="E223" s="40" t="s">
        <v>3286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266</v>
      </c>
      <c s="34" t="s">
        <v>3021</v>
      </c>
      <c s="35" t="s">
        <v>52</v>
      </c>
      <c s="6" t="s">
        <v>3022</v>
      </c>
      <c s="36" t="s">
        <v>110</v>
      </c>
      <c s="37">
        <v>1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38.25">
      <c r="A227" s="35" t="s">
        <v>58</v>
      </c>
      <c r="E227" s="40" t="s">
        <v>3287</v>
      </c>
    </row>
    <row r="228" spans="1:5" ht="25.5">
      <c r="A228" t="s">
        <v>60</v>
      </c>
      <c r="E228" s="39" t="s">
        <v>3024</v>
      </c>
    </row>
    <row r="229" spans="1:16" ht="12.75">
      <c r="A229" t="s">
        <v>49</v>
      </c>
      <c s="34" t="s">
        <v>269</v>
      </c>
      <c s="34" t="s">
        <v>3168</v>
      </c>
      <c s="35" t="s">
        <v>52</v>
      </c>
      <c s="6" t="s">
        <v>3169</v>
      </c>
      <c s="36" t="s">
        <v>110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38.25">
      <c r="A231" s="35" t="s">
        <v>58</v>
      </c>
      <c r="E231" s="40" t="s">
        <v>3170</v>
      </c>
    </row>
    <row r="232" spans="1:5" ht="127.5">
      <c r="A232" t="s">
        <v>60</v>
      </c>
      <c r="E232" s="39" t="s">
        <v>3171</v>
      </c>
    </row>
    <row r="233" spans="1:13" ht="12.75">
      <c r="A233" t="s">
        <v>46</v>
      </c>
      <c r="C233" s="31" t="s">
        <v>405</v>
      </c>
      <c r="E233" s="33" t="s">
        <v>2309</v>
      </c>
      <c r="J233" s="32">
        <f>0</f>
      </c>
      <c s="32">
        <f>0</f>
      </c>
      <c s="32">
        <f>0+L234+L238+L242+L246+L250+L254+L258+L262</f>
      </c>
      <c s="32">
        <f>0+M234+M238+M242+M246+M250+M254+M258+M262</f>
      </c>
    </row>
    <row r="234" spans="1:16" ht="12.75">
      <c r="A234" t="s">
        <v>49</v>
      </c>
      <c s="34" t="s">
        <v>272</v>
      </c>
      <c s="34" t="s">
        <v>3288</v>
      </c>
      <c s="35" t="s">
        <v>52</v>
      </c>
      <c s="6" t="s">
        <v>3289</v>
      </c>
      <c s="36" t="s">
        <v>71</v>
      </c>
      <c s="37">
        <v>35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3290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275</v>
      </c>
      <c s="34" t="s">
        <v>3155</v>
      </c>
      <c s="35" t="s">
        <v>52</v>
      </c>
      <c s="6" t="s">
        <v>3156</v>
      </c>
      <c s="36" t="s">
        <v>71</v>
      </c>
      <c s="37">
        <v>19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38.25">
      <c r="A240" s="35" t="s">
        <v>58</v>
      </c>
      <c r="E240" s="40" t="s">
        <v>3291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278</v>
      </c>
      <c s="34" t="s">
        <v>3292</v>
      </c>
      <c s="35" t="s">
        <v>52</v>
      </c>
      <c s="6" t="s">
        <v>3293</v>
      </c>
      <c s="36" t="s">
        <v>71</v>
      </c>
      <c s="37">
        <v>46.4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51">
      <c r="A244" s="35" t="s">
        <v>58</v>
      </c>
      <c r="E244" s="40" t="s">
        <v>3294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281</v>
      </c>
      <c s="34" t="s">
        <v>3295</v>
      </c>
      <c s="35" t="s">
        <v>52</v>
      </c>
      <c s="6" t="s">
        <v>3296</v>
      </c>
      <c s="36" t="s">
        <v>65</v>
      </c>
      <c s="37">
        <v>30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38.25">
      <c r="A248" s="35" t="s">
        <v>58</v>
      </c>
      <c r="E248" s="40" t="s">
        <v>3297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284</v>
      </c>
      <c s="34" t="s">
        <v>3025</v>
      </c>
      <c s="35" t="s">
        <v>52</v>
      </c>
      <c s="6" t="s">
        <v>3026</v>
      </c>
      <c s="36" t="s">
        <v>65</v>
      </c>
      <c s="37">
        <v>8.475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51">
      <c r="A252" s="35" t="s">
        <v>58</v>
      </c>
      <c r="E252" s="40" t="s">
        <v>3298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287</v>
      </c>
      <c s="34" t="s">
        <v>2591</v>
      </c>
      <c s="35" t="s">
        <v>52</v>
      </c>
      <c s="6" t="s">
        <v>2592</v>
      </c>
      <c s="36" t="s">
        <v>65</v>
      </c>
      <c s="37">
        <v>13.58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51">
      <c r="A256" s="35" t="s">
        <v>58</v>
      </c>
      <c r="E256" s="40" t="s">
        <v>3299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290</v>
      </c>
      <c s="34" t="s">
        <v>3300</v>
      </c>
      <c s="35" t="s">
        <v>52</v>
      </c>
      <c s="6" t="s">
        <v>3301</v>
      </c>
      <c s="36" t="s">
        <v>65</v>
      </c>
      <c s="37">
        <v>22.41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51">
      <c r="A260" s="35" t="s">
        <v>58</v>
      </c>
      <c r="E260" s="40" t="s">
        <v>3302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293</v>
      </c>
      <c s="34" t="s">
        <v>3165</v>
      </c>
      <c s="35" t="s">
        <v>52</v>
      </c>
      <c s="6" t="s">
        <v>3166</v>
      </c>
      <c s="36" t="s">
        <v>2093</v>
      </c>
      <c s="37">
        <v>76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3303</v>
      </c>
    </row>
    <row r="265" spans="1:5" ht="12.75">
      <c r="A265" t="s">
        <v>60</v>
      </c>
      <c r="E265" s="39" t="s">
        <v>68</v>
      </c>
    </row>
    <row r="266" spans="1:13" ht="12.75">
      <c r="A266" t="s">
        <v>46</v>
      </c>
      <c r="C266" s="31" t="s">
        <v>3172</v>
      </c>
      <c r="E266" s="33" t="s">
        <v>3173</v>
      </c>
      <c r="J266" s="32">
        <f>0</f>
      </c>
      <c s="32">
        <f>0</f>
      </c>
      <c s="32">
        <f>0+L267+L271+L275+L279+L283+L287</f>
      </c>
      <c s="32">
        <f>0+M267+M271+M275+M279+M283+M287</f>
      </c>
    </row>
    <row r="267" spans="1:16" ht="25.5">
      <c r="A267" t="s">
        <v>49</v>
      </c>
      <c s="34" t="s">
        <v>296</v>
      </c>
      <c s="34" t="s">
        <v>654</v>
      </c>
      <c s="35" t="s">
        <v>655</v>
      </c>
      <c s="6" t="s">
        <v>656</v>
      </c>
      <c s="36" t="s">
        <v>657</v>
      </c>
      <c s="37">
        <v>202.962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25.5">
      <c r="A268" s="35" t="s">
        <v>56</v>
      </c>
      <c r="E268" s="39" t="s">
        <v>658</v>
      </c>
    </row>
    <row r="269" spans="1:5" ht="12.75">
      <c r="A269" s="35" t="s">
        <v>58</v>
      </c>
      <c r="E269" s="40" t="s">
        <v>3304</v>
      </c>
    </row>
    <row r="270" spans="1:5" ht="25.5">
      <c r="A270" t="s">
        <v>60</v>
      </c>
      <c r="E270" s="39" t="s">
        <v>658</v>
      </c>
    </row>
    <row r="271" spans="1:16" ht="25.5">
      <c r="A271" t="s">
        <v>49</v>
      </c>
      <c s="34" t="s">
        <v>299</v>
      </c>
      <c s="34" t="s">
        <v>1967</v>
      </c>
      <c s="35" t="s">
        <v>1968</v>
      </c>
      <c s="6" t="s">
        <v>1969</v>
      </c>
      <c s="36" t="s">
        <v>657</v>
      </c>
      <c s="37">
        <v>38.368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25.5">
      <c r="A272" s="35" t="s">
        <v>56</v>
      </c>
      <c r="E272" s="39" t="s">
        <v>658</v>
      </c>
    </row>
    <row r="273" spans="1:5" ht="38.25">
      <c r="A273" s="35" t="s">
        <v>58</v>
      </c>
      <c r="E273" s="40" t="s">
        <v>3305</v>
      </c>
    </row>
    <row r="274" spans="1:5" ht="25.5">
      <c r="A274" t="s">
        <v>60</v>
      </c>
      <c r="E274" s="39" t="s">
        <v>658</v>
      </c>
    </row>
    <row r="275" spans="1:16" ht="25.5">
      <c r="A275" t="s">
        <v>49</v>
      </c>
      <c s="34" t="s">
        <v>302</v>
      </c>
      <c s="34" t="s">
        <v>1970</v>
      </c>
      <c s="35" t="s">
        <v>1971</v>
      </c>
      <c s="6" t="s">
        <v>1972</v>
      </c>
      <c s="36" t="s">
        <v>657</v>
      </c>
      <c s="37">
        <v>83.66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25.5">
      <c r="A276" s="35" t="s">
        <v>56</v>
      </c>
      <c r="E276" s="39" t="s">
        <v>658</v>
      </c>
    </row>
    <row r="277" spans="1:5" ht="25.5">
      <c r="A277" s="35" t="s">
        <v>58</v>
      </c>
      <c r="E277" s="40" t="s">
        <v>3306</v>
      </c>
    </row>
    <row r="278" spans="1:5" ht="25.5">
      <c r="A278" t="s">
        <v>60</v>
      </c>
      <c r="E278" s="39" t="s">
        <v>658</v>
      </c>
    </row>
    <row r="279" spans="1:16" ht="25.5">
      <c r="A279" t="s">
        <v>49</v>
      </c>
      <c s="34" t="s">
        <v>305</v>
      </c>
      <c s="34" t="s">
        <v>1979</v>
      </c>
      <c s="35" t="s">
        <v>1980</v>
      </c>
      <c s="6" t="s">
        <v>1981</v>
      </c>
      <c s="36" t="s">
        <v>657</v>
      </c>
      <c s="37">
        <v>1.4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25.5">
      <c r="A280" s="35" t="s">
        <v>56</v>
      </c>
      <c r="E280" s="39" t="s">
        <v>658</v>
      </c>
    </row>
    <row r="281" spans="1:5" ht="12.75">
      <c r="A281" s="35" t="s">
        <v>58</v>
      </c>
      <c r="E281" s="40" t="s">
        <v>3307</v>
      </c>
    </row>
    <row r="282" spans="1:5" ht="25.5">
      <c r="A282" t="s">
        <v>60</v>
      </c>
      <c r="E282" s="39" t="s">
        <v>658</v>
      </c>
    </row>
    <row r="283" spans="1:16" ht="25.5">
      <c r="A283" t="s">
        <v>49</v>
      </c>
      <c s="34" t="s">
        <v>308</v>
      </c>
      <c s="34" t="s">
        <v>2009</v>
      </c>
      <c s="35" t="s">
        <v>2010</v>
      </c>
      <c s="6" t="s">
        <v>2011</v>
      </c>
      <c s="36" t="s">
        <v>657</v>
      </c>
      <c s="37">
        <v>96.188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55</v>
      </c>
      <c>
        <f>(M283*21)/100</f>
      </c>
      <c t="s">
        <v>27</v>
      </c>
    </row>
    <row r="284" spans="1:5" ht="25.5">
      <c r="A284" s="35" t="s">
        <v>56</v>
      </c>
      <c r="E284" s="39" t="s">
        <v>658</v>
      </c>
    </row>
    <row r="285" spans="1:5" ht="25.5">
      <c r="A285" s="35" t="s">
        <v>58</v>
      </c>
      <c r="E285" s="40" t="s">
        <v>3308</v>
      </c>
    </row>
    <row r="286" spans="1:5" ht="25.5">
      <c r="A286" t="s">
        <v>60</v>
      </c>
      <c r="E286" s="39" t="s">
        <v>658</v>
      </c>
    </row>
    <row r="287" spans="1:16" ht="25.5">
      <c r="A287" t="s">
        <v>49</v>
      </c>
      <c s="34" t="s">
        <v>311</v>
      </c>
      <c s="34" t="s">
        <v>2012</v>
      </c>
      <c s="35" t="s">
        <v>2013</v>
      </c>
      <c s="6" t="s">
        <v>2014</v>
      </c>
      <c s="36" t="s">
        <v>657</v>
      </c>
      <c s="37">
        <v>0.327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55</v>
      </c>
      <c>
        <f>(M287*21)/100</f>
      </c>
      <c t="s">
        <v>27</v>
      </c>
    </row>
    <row r="288" spans="1:5" ht="25.5">
      <c r="A288" s="35" t="s">
        <v>56</v>
      </c>
      <c r="E288" s="39" t="s">
        <v>658</v>
      </c>
    </row>
    <row r="289" spans="1:5" ht="12.75">
      <c r="A289" s="35" t="s">
        <v>58</v>
      </c>
      <c r="E289" s="40" t="s">
        <v>3309</v>
      </c>
    </row>
    <row r="290" spans="1:5" ht="25.5">
      <c r="A290" t="s">
        <v>60</v>
      </c>
      <c r="E29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3312</v>
      </c>
      <c r="E8" s="30" t="s">
        <v>3311</v>
      </c>
      <c r="J8" s="29">
        <f>0+J9+J46+J75+J92+J113+J122+J159+J168</f>
      </c>
      <c s="29">
        <f>0+K9+K46+K75+K92+K113+K122+K159+K168</f>
      </c>
      <c s="29">
        <f>0+L9+L46+L75+L92+L113+L122+L159+L168</f>
      </c>
      <c s="29">
        <f>0+M9+M46+M75+M92+M113+M122+M159+M168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3313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285.753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3314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2623</v>
      </c>
      <c s="35" t="s">
        <v>52</v>
      </c>
      <c s="6" t="s">
        <v>2624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3315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287.265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3316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275.272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3317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2467</v>
      </c>
      <c s="35" t="s">
        <v>52</v>
      </c>
      <c s="6" t="s">
        <v>2468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3318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2651</v>
      </c>
      <c s="35" t="s">
        <v>52</v>
      </c>
      <c s="6" t="s">
        <v>2652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3319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2472</v>
      </c>
      <c s="35" t="s">
        <v>52</v>
      </c>
      <c s="6" t="s">
        <v>2473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3319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3320</v>
      </c>
      <c s="35" t="s">
        <v>52</v>
      </c>
      <c s="6" t="s">
        <v>3321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3322</v>
      </c>
    </row>
    <row r="45" spans="1:5" ht="25.5">
      <c r="A45" t="s">
        <v>60</v>
      </c>
      <c r="E45" s="39" t="s">
        <v>3323</v>
      </c>
    </row>
    <row r="46" spans="1:13" ht="12.75">
      <c r="A46" t="s">
        <v>46</v>
      </c>
      <c r="C46" s="31" t="s">
        <v>172</v>
      </c>
      <c r="E46" s="33" t="s">
        <v>2662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2669</v>
      </c>
      <c s="35" t="s">
        <v>52</v>
      </c>
      <c s="6" t="s">
        <v>2670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3324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3108</v>
      </c>
      <c s="35" t="s">
        <v>52</v>
      </c>
      <c s="6" t="s">
        <v>3109</v>
      </c>
      <c s="36" t="s">
        <v>657</v>
      </c>
      <c s="37">
        <v>4.764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3325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2672</v>
      </c>
      <c s="35" t="s">
        <v>52</v>
      </c>
      <c s="6" t="s">
        <v>2673</v>
      </c>
      <c s="36" t="s">
        <v>65</v>
      </c>
      <c s="37">
        <v>6.632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3326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2702</v>
      </c>
      <c s="35" t="s">
        <v>52</v>
      </c>
      <c s="6" t="s">
        <v>2703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3327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3194</v>
      </c>
      <c s="35" t="s">
        <v>52</v>
      </c>
      <c s="6" t="s">
        <v>3195</v>
      </c>
      <c s="36" t="s">
        <v>71</v>
      </c>
      <c s="37">
        <v>162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3328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3329</v>
      </c>
      <c s="35" t="s">
        <v>52</v>
      </c>
      <c s="6" t="s">
        <v>3330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3331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3204</v>
      </c>
      <c s="35" t="s">
        <v>52</v>
      </c>
      <c s="6" t="s">
        <v>3205</v>
      </c>
      <c s="36" t="s">
        <v>657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3332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2805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2976</v>
      </c>
      <c s="35" t="s">
        <v>52</v>
      </c>
      <c s="6" t="s">
        <v>2977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3333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3116</v>
      </c>
      <c s="35" t="s">
        <v>52</v>
      </c>
      <c s="6" t="s">
        <v>3117</v>
      </c>
      <c s="36" t="s">
        <v>657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3334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3335</v>
      </c>
      <c s="35" t="s">
        <v>52</v>
      </c>
      <c s="6" t="s">
        <v>3336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3337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3338</v>
      </c>
      <c s="35" t="s">
        <v>52</v>
      </c>
      <c s="6" t="s">
        <v>3339</v>
      </c>
      <c s="36" t="s">
        <v>65</v>
      </c>
      <c s="37">
        <v>27.98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3340</v>
      </c>
    </row>
    <row r="91" spans="1:5" ht="229.5">
      <c r="A91" t="s">
        <v>60</v>
      </c>
      <c r="E91" s="39" t="s">
        <v>3341</v>
      </c>
    </row>
    <row r="92" spans="1:13" ht="12.75">
      <c r="A92" t="s">
        <v>46</v>
      </c>
      <c r="C92" s="31" t="s">
        <v>233</v>
      </c>
      <c r="E92" s="33" t="s">
        <v>2500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175</v>
      </c>
      <c s="34" t="s">
        <v>3231</v>
      </c>
      <c s="35" t="s">
        <v>52</v>
      </c>
      <c s="6" t="s">
        <v>3232</v>
      </c>
      <c s="36" t="s">
        <v>65</v>
      </c>
      <c s="37">
        <v>19.734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2560</v>
      </c>
    </row>
    <row r="95" spans="1:5" ht="76.5">
      <c r="A95" s="35" t="s">
        <v>58</v>
      </c>
      <c r="E95" s="40" t="s">
        <v>3342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3234</v>
      </c>
      <c s="35" t="s">
        <v>52</v>
      </c>
      <c s="6" t="s">
        <v>3235</v>
      </c>
      <c s="36" t="s">
        <v>657</v>
      </c>
      <c s="37">
        <v>0.154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3343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3344</v>
      </c>
      <c s="35" t="s">
        <v>52</v>
      </c>
      <c s="6" t="s">
        <v>3345</v>
      </c>
      <c s="36" t="s">
        <v>65</v>
      </c>
      <c s="37">
        <v>6.14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3346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2712</v>
      </c>
      <c s="35" t="s">
        <v>52</v>
      </c>
      <c s="6" t="s">
        <v>2713</v>
      </c>
      <c s="36" t="s">
        <v>65</v>
      </c>
      <c s="37">
        <v>25.956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3347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3348</v>
      </c>
      <c s="35" t="s">
        <v>52</v>
      </c>
      <c s="6" t="s">
        <v>3349</v>
      </c>
      <c s="36" t="s">
        <v>65</v>
      </c>
      <c s="37">
        <v>6.952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3350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2722</v>
      </c>
      <c r="E113" s="33" t="s">
        <v>2723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190</v>
      </c>
      <c s="34" t="s">
        <v>3134</v>
      </c>
      <c s="35" t="s">
        <v>52</v>
      </c>
      <c s="6" t="s">
        <v>3135</v>
      </c>
      <c s="36" t="s">
        <v>2093</v>
      </c>
      <c s="37">
        <v>134.418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3351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2999</v>
      </c>
      <c s="35" t="s">
        <v>52</v>
      </c>
      <c s="6" t="s">
        <v>3000</v>
      </c>
      <c s="36" t="s">
        <v>2093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3351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379</v>
      </c>
      <c r="E122" s="33" t="s">
        <v>2295</v>
      </c>
      <c r="J122" s="32">
        <f>0</f>
      </c>
      <c s="32">
        <f>0</f>
      </c>
      <c s="32">
        <f>0+L123+L127+L131+L135+L139+L143+L147+L151+L155</f>
      </c>
      <c s="32">
        <f>0+M123+M127+M131+M135+M139+M143+M147+M151+M155</f>
      </c>
    </row>
    <row r="123" spans="1:16" ht="12.75">
      <c r="A123" t="s">
        <v>49</v>
      </c>
      <c s="34" t="s">
        <v>196</v>
      </c>
      <c s="34" t="s">
        <v>3352</v>
      </c>
      <c s="35" t="s">
        <v>52</v>
      </c>
      <c s="6" t="s">
        <v>3353</v>
      </c>
      <c s="36" t="s">
        <v>71</v>
      </c>
      <c s="37">
        <v>13.008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3354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3155</v>
      </c>
      <c s="35" t="s">
        <v>52</v>
      </c>
      <c s="6" t="s">
        <v>3156</v>
      </c>
      <c s="36" t="s">
        <v>71</v>
      </c>
      <c s="37">
        <v>9.74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3355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3002</v>
      </c>
      <c s="35" t="s">
        <v>52</v>
      </c>
      <c s="6" t="s">
        <v>3003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3356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2908</v>
      </c>
      <c s="35" t="s">
        <v>52</v>
      </c>
      <c s="6" t="s">
        <v>2909</v>
      </c>
      <c s="36" t="s">
        <v>71</v>
      </c>
      <c s="37">
        <v>63.84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3357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3358</v>
      </c>
      <c s="35" t="s">
        <v>52</v>
      </c>
      <c s="6" t="s">
        <v>3359</v>
      </c>
      <c s="36" t="s">
        <v>2093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3360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3361</v>
      </c>
      <c s="35" t="s">
        <v>52</v>
      </c>
      <c s="6" t="s">
        <v>3362</v>
      </c>
      <c s="36" t="s">
        <v>71</v>
      </c>
      <c s="37">
        <v>70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3363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3364</v>
      </c>
      <c s="35" t="s">
        <v>52</v>
      </c>
      <c s="6" t="s">
        <v>3365</v>
      </c>
      <c s="36" t="s">
        <v>3366</v>
      </c>
      <c s="37">
        <v>12.659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3367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3021</v>
      </c>
      <c s="35" t="s">
        <v>52</v>
      </c>
      <c s="6" t="s">
        <v>3022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3368</v>
      </c>
    </row>
    <row r="154" spans="1:5" ht="25.5">
      <c r="A154" t="s">
        <v>60</v>
      </c>
      <c r="E154" s="39" t="s">
        <v>3024</v>
      </c>
    </row>
    <row r="155" spans="1:16" ht="12.75">
      <c r="A155" t="s">
        <v>49</v>
      </c>
      <c s="34" t="s">
        <v>220</v>
      </c>
      <c s="34" t="s">
        <v>3168</v>
      </c>
      <c s="35" t="s">
        <v>52</v>
      </c>
      <c s="6" t="s">
        <v>3169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3170</v>
      </c>
    </row>
    <row r="158" spans="1:5" ht="127.5">
      <c r="A158" t="s">
        <v>60</v>
      </c>
      <c r="E158" s="39" t="s">
        <v>3171</v>
      </c>
    </row>
    <row r="159" spans="1:13" ht="12.75">
      <c r="A159" t="s">
        <v>46</v>
      </c>
      <c r="C159" s="31" t="s">
        <v>405</v>
      </c>
      <c r="E159" s="33" t="s">
        <v>2309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223</v>
      </c>
      <c s="34" t="s">
        <v>3025</v>
      </c>
      <c s="35" t="s">
        <v>52</v>
      </c>
      <c s="6" t="s">
        <v>3026</v>
      </c>
      <c s="36" t="s">
        <v>65</v>
      </c>
      <c s="37">
        <v>106.507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40.25">
      <c r="A162" s="35" t="s">
        <v>58</v>
      </c>
      <c r="E162" s="40" t="s">
        <v>3369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2591</v>
      </c>
      <c s="35" t="s">
        <v>52</v>
      </c>
      <c s="6" t="s">
        <v>2592</v>
      </c>
      <c s="36" t="s">
        <v>65</v>
      </c>
      <c s="37">
        <v>2.196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3370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3172</v>
      </c>
      <c r="E168" s="33" t="s">
        <v>3173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230</v>
      </c>
      <c s="34" t="s">
        <v>654</v>
      </c>
      <c s="35" t="s">
        <v>655</v>
      </c>
      <c s="6" t="s">
        <v>656</v>
      </c>
      <c s="36" t="s">
        <v>657</v>
      </c>
      <c s="37">
        <v>545.804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658</v>
      </c>
    </row>
    <row r="171" spans="1:5" ht="63.75">
      <c r="A171" s="35" t="s">
        <v>58</v>
      </c>
      <c r="E171" s="40" t="s">
        <v>3371</v>
      </c>
    </row>
    <row r="172" spans="1:5" ht="25.5">
      <c r="A172" t="s">
        <v>60</v>
      </c>
      <c r="E172" s="39" t="s">
        <v>658</v>
      </c>
    </row>
    <row r="173" spans="1:16" ht="25.5">
      <c r="A173" t="s">
        <v>49</v>
      </c>
      <c s="34" t="s">
        <v>233</v>
      </c>
      <c s="34" t="s">
        <v>1970</v>
      </c>
      <c s="35" t="s">
        <v>1971</v>
      </c>
      <c s="6" t="s">
        <v>1972</v>
      </c>
      <c s="36" t="s">
        <v>657</v>
      </c>
      <c s="37">
        <v>4.831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658</v>
      </c>
    </row>
    <row r="175" spans="1:5" ht="63.75">
      <c r="A175" s="35" t="s">
        <v>58</v>
      </c>
      <c r="E175" s="40" t="s">
        <v>3372</v>
      </c>
    </row>
    <row r="176" spans="1:5" ht="25.5">
      <c r="A176" t="s">
        <v>60</v>
      </c>
      <c r="E176" s="39" t="s">
        <v>658</v>
      </c>
    </row>
    <row r="177" spans="1:16" ht="25.5">
      <c r="A177" t="s">
        <v>49</v>
      </c>
      <c s="34" t="s">
        <v>236</v>
      </c>
      <c s="34" t="s">
        <v>2009</v>
      </c>
      <c s="35" t="s">
        <v>2010</v>
      </c>
      <c s="6" t="s">
        <v>2011</v>
      </c>
      <c s="36" t="s">
        <v>657</v>
      </c>
      <c s="37">
        <v>266.268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658</v>
      </c>
    </row>
    <row r="179" spans="1:5" ht="63.75">
      <c r="A179" s="35" t="s">
        <v>58</v>
      </c>
      <c r="E179" s="40" t="s">
        <v>3373</v>
      </c>
    </row>
    <row r="180" spans="1:5" ht="25.5">
      <c r="A180" t="s">
        <v>60</v>
      </c>
      <c r="E18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3376</v>
      </c>
      <c r="E8" s="30" t="s">
        <v>3375</v>
      </c>
      <c r="J8" s="29">
        <f>0+J9+J46+J75+J96+J117+J126+J163+J172</f>
      </c>
      <c s="29">
        <f>0+K9+K46+K75+K96+K117+K126+K163+K172</f>
      </c>
      <c s="29">
        <f>0+L9+L46+L75+L96+L117+L126+L163+L172</f>
      </c>
      <c s="29">
        <f>0+M9+M46+M75+M96+M117+M126+M163+M172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3313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275.309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3377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2623</v>
      </c>
      <c s="35" t="s">
        <v>52</v>
      </c>
      <c s="6" t="s">
        <v>2624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3315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276.82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3378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264.827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3379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2467</v>
      </c>
      <c s="35" t="s">
        <v>52</v>
      </c>
      <c s="6" t="s">
        <v>2468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3318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2651</v>
      </c>
      <c s="35" t="s">
        <v>52</v>
      </c>
      <c s="6" t="s">
        <v>2652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3319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2472</v>
      </c>
      <c s="35" t="s">
        <v>52</v>
      </c>
      <c s="6" t="s">
        <v>2473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3319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3320</v>
      </c>
      <c s="35" t="s">
        <v>52</v>
      </c>
      <c s="6" t="s">
        <v>3321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3322</v>
      </c>
    </row>
    <row r="45" spans="1:5" ht="25.5">
      <c r="A45" t="s">
        <v>60</v>
      </c>
      <c r="E45" s="39" t="s">
        <v>3323</v>
      </c>
    </row>
    <row r="46" spans="1:13" ht="12.75">
      <c r="A46" t="s">
        <v>46</v>
      </c>
      <c r="C46" s="31" t="s">
        <v>172</v>
      </c>
      <c r="E46" s="33" t="s">
        <v>2662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2669</v>
      </c>
      <c s="35" t="s">
        <v>52</v>
      </c>
      <c s="6" t="s">
        <v>2670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3324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3108</v>
      </c>
      <c s="35" t="s">
        <v>52</v>
      </c>
      <c s="6" t="s">
        <v>3109</v>
      </c>
      <c s="36" t="s">
        <v>657</v>
      </c>
      <c s="37">
        <v>4.766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3380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2672</v>
      </c>
      <c s="35" t="s">
        <v>52</v>
      </c>
      <c s="6" t="s">
        <v>2673</v>
      </c>
      <c s="36" t="s">
        <v>65</v>
      </c>
      <c s="37">
        <v>6.62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3381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2702</v>
      </c>
      <c s="35" t="s">
        <v>52</v>
      </c>
      <c s="6" t="s">
        <v>2703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3327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3194</v>
      </c>
      <c s="35" t="s">
        <v>52</v>
      </c>
      <c s="6" t="s">
        <v>3195</v>
      </c>
      <c s="36" t="s">
        <v>71</v>
      </c>
      <c s="37">
        <v>164.5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3382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3329</v>
      </c>
      <c s="35" t="s">
        <v>52</v>
      </c>
      <c s="6" t="s">
        <v>3330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3331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3204</v>
      </c>
      <c s="35" t="s">
        <v>52</v>
      </c>
      <c s="6" t="s">
        <v>3205</v>
      </c>
      <c s="36" t="s">
        <v>657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3332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2805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2976</v>
      </c>
      <c s="35" t="s">
        <v>52</v>
      </c>
      <c s="6" t="s">
        <v>2977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3333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3116</v>
      </c>
      <c s="35" t="s">
        <v>52</v>
      </c>
      <c s="6" t="s">
        <v>3117</v>
      </c>
      <c s="36" t="s">
        <v>657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3334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3335</v>
      </c>
      <c s="35" t="s">
        <v>52</v>
      </c>
      <c s="6" t="s">
        <v>3336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3337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3383</v>
      </c>
      <c s="35" t="s">
        <v>52</v>
      </c>
      <c s="6" t="s">
        <v>3384</v>
      </c>
      <c s="36" t="s">
        <v>65</v>
      </c>
      <c s="37">
        <v>1.465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3385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3338</v>
      </c>
      <c s="35" t="s">
        <v>52</v>
      </c>
      <c s="6" t="s">
        <v>3339</v>
      </c>
      <c s="36" t="s">
        <v>65</v>
      </c>
      <c s="37">
        <v>27.98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3340</v>
      </c>
    </row>
    <row r="95" spans="1:5" ht="229.5">
      <c r="A95" t="s">
        <v>60</v>
      </c>
      <c r="E95" s="39" t="s">
        <v>3341</v>
      </c>
    </row>
    <row r="96" spans="1:13" ht="12.75">
      <c r="A96" t="s">
        <v>46</v>
      </c>
      <c r="C96" s="31" t="s">
        <v>233</v>
      </c>
      <c r="E96" s="33" t="s">
        <v>2500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178</v>
      </c>
      <c s="34" t="s">
        <v>3231</v>
      </c>
      <c s="35" t="s">
        <v>52</v>
      </c>
      <c s="6" t="s">
        <v>3232</v>
      </c>
      <c s="36" t="s">
        <v>65</v>
      </c>
      <c s="37">
        <v>20.675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2560</v>
      </c>
    </row>
    <row r="99" spans="1:5" ht="63.75">
      <c r="A99" s="35" t="s">
        <v>58</v>
      </c>
      <c r="E99" s="40" t="s">
        <v>3386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3234</v>
      </c>
      <c s="35" t="s">
        <v>52</v>
      </c>
      <c s="6" t="s">
        <v>3235</v>
      </c>
      <c s="36" t="s">
        <v>657</v>
      </c>
      <c s="37">
        <v>0.144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3387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3344</v>
      </c>
      <c s="35" t="s">
        <v>52</v>
      </c>
      <c s="6" t="s">
        <v>3345</v>
      </c>
      <c s="36" t="s">
        <v>65</v>
      </c>
      <c s="37">
        <v>6.14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3346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2712</v>
      </c>
      <c s="35" t="s">
        <v>52</v>
      </c>
      <c s="6" t="s">
        <v>2713</v>
      </c>
      <c s="36" t="s">
        <v>65</v>
      </c>
      <c s="37">
        <v>27.839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3388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3348</v>
      </c>
      <c s="35" t="s">
        <v>52</v>
      </c>
      <c s="6" t="s">
        <v>3349</v>
      </c>
      <c s="36" t="s">
        <v>65</v>
      </c>
      <c s="37">
        <v>6.952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3350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2722</v>
      </c>
      <c r="E117" s="33" t="s">
        <v>2723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193</v>
      </c>
      <c s="34" t="s">
        <v>3134</v>
      </c>
      <c s="35" t="s">
        <v>52</v>
      </c>
      <c s="6" t="s">
        <v>3135</v>
      </c>
      <c s="36" t="s">
        <v>2093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3351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2999</v>
      </c>
      <c s="35" t="s">
        <v>52</v>
      </c>
      <c s="6" t="s">
        <v>3000</v>
      </c>
      <c s="36" t="s">
        <v>2093</v>
      </c>
      <c s="37">
        <v>134.418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3351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379</v>
      </c>
      <c r="E126" s="33" t="s">
        <v>2295</v>
      </c>
      <c r="J126" s="32">
        <f>0</f>
      </c>
      <c s="32">
        <f>0</f>
      </c>
      <c s="32">
        <f>0+L127+L131+L135+L139+L143+L147+L151+L155+L159</f>
      </c>
      <c s="32">
        <f>0+M127+M131+M135+M139+M143+M147+M151+M155+M159</f>
      </c>
    </row>
    <row r="127" spans="1:16" ht="12.75">
      <c r="A127" t="s">
        <v>49</v>
      </c>
      <c s="34" t="s">
        <v>199</v>
      </c>
      <c s="34" t="s">
        <v>3352</v>
      </c>
      <c s="35" t="s">
        <v>52</v>
      </c>
      <c s="6" t="s">
        <v>3353</v>
      </c>
      <c s="36" t="s">
        <v>71</v>
      </c>
      <c s="37">
        <v>13.008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3354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3155</v>
      </c>
      <c s="35" t="s">
        <v>52</v>
      </c>
      <c s="6" t="s">
        <v>3156</v>
      </c>
      <c s="36" t="s">
        <v>71</v>
      </c>
      <c s="37">
        <v>5.07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3389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3002</v>
      </c>
      <c s="35" t="s">
        <v>52</v>
      </c>
      <c s="6" t="s">
        <v>3003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3356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2908</v>
      </c>
      <c s="35" t="s">
        <v>52</v>
      </c>
      <c s="6" t="s">
        <v>2909</v>
      </c>
      <c s="36" t="s">
        <v>71</v>
      </c>
      <c s="37">
        <v>64.2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63.75">
      <c r="A141" s="35" t="s">
        <v>58</v>
      </c>
      <c r="E141" s="40" t="s">
        <v>3390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3358</v>
      </c>
      <c s="35" t="s">
        <v>52</v>
      </c>
      <c s="6" t="s">
        <v>3359</v>
      </c>
      <c s="36" t="s">
        <v>2093</v>
      </c>
      <c s="37">
        <v>4.4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3360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3361</v>
      </c>
      <c s="35" t="s">
        <v>52</v>
      </c>
      <c s="6" t="s">
        <v>3362</v>
      </c>
      <c s="36" t="s">
        <v>71</v>
      </c>
      <c s="37">
        <v>70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3363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3364</v>
      </c>
      <c s="35" t="s">
        <v>52</v>
      </c>
      <c s="6" t="s">
        <v>3365</v>
      </c>
      <c s="36" t="s">
        <v>3366</v>
      </c>
      <c s="37">
        <v>12.659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3367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3021</v>
      </c>
      <c s="35" t="s">
        <v>52</v>
      </c>
      <c s="6" t="s">
        <v>3022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3368</v>
      </c>
    </row>
    <row r="158" spans="1:5" ht="25.5">
      <c r="A158" t="s">
        <v>60</v>
      </c>
      <c r="E158" s="39" t="s">
        <v>3024</v>
      </c>
    </row>
    <row r="159" spans="1:16" ht="12.75">
      <c r="A159" t="s">
        <v>49</v>
      </c>
      <c s="34" t="s">
        <v>223</v>
      </c>
      <c s="34" t="s">
        <v>3168</v>
      </c>
      <c s="35" t="s">
        <v>52</v>
      </c>
      <c s="6" t="s">
        <v>3169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3170</v>
      </c>
    </row>
    <row r="162" spans="1:5" ht="127.5">
      <c r="A162" t="s">
        <v>60</v>
      </c>
      <c r="E162" s="39" t="s">
        <v>3171</v>
      </c>
    </row>
    <row r="163" spans="1:13" ht="12.75">
      <c r="A163" t="s">
        <v>46</v>
      </c>
      <c r="C163" s="31" t="s">
        <v>405</v>
      </c>
      <c r="E163" s="33" t="s">
        <v>2309</v>
      </c>
      <c r="J163" s="32">
        <f>0</f>
      </c>
      <c s="32">
        <f>0</f>
      </c>
      <c s="32">
        <f>0+L164+L168</f>
      </c>
      <c s="32">
        <f>0+M164+M168</f>
      </c>
    </row>
    <row r="164" spans="1:16" ht="12.75">
      <c r="A164" t="s">
        <v>49</v>
      </c>
      <c s="34" t="s">
        <v>227</v>
      </c>
      <c s="34" t="s">
        <v>3025</v>
      </c>
      <c s="35" t="s">
        <v>52</v>
      </c>
      <c s="6" t="s">
        <v>3026</v>
      </c>
      <c s="36" t="s">
        <v>65</v>
      </c>
      <c s="37">
        <v>153.539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53">
      <c r="A166" s="35" t="s">
        <v>58</v>
      </c>
      <c r="E166" s="40" t="s">
        <v>3391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2591</v>
      </c>
      <c s="35" t="s">
        <v>52</v>
      </c>
      <c s="6" t="s">
        <v>2592</v>
      </c>
      <c s="36" t="s">
        <v>65</v>
      </c>
      <c s="37">
        <v>2.068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76.5">
      <c r="A170" s="35" t="s">
        <v>58</v>
      </c>
      <c r="E170" s="40" t="s">
        <v>3392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3172</v>
      </c>
      <c r="E172" s="33" t="s">
        <v>3173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233</v>
      </c>
      <c s="34" t="s">
        <v>654</v>
      </c>
      <c s="35" t="s">
        <v>655</v>
      </c>
      <c s="6" t="s">
        <v>656</v>
      </c>
      <c s="36" t="s">
        <v>657</v>
      </c>
      <c s="37">
        <v>525.958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658</v>
      </c>
    </row>
    <row r="175" spans="1:5" ht="63.75">
      <c r="A175" s="35" t="s">
        <v>58</v>
      </c>
      <c r="E175" s="40" t="s">
        <v>3393</v>
      </c>
    </row>
    <row r="176" spans="1:5" ht="25.5">
      <c r="A176" t="s">
        <v>60</v>
      </c>
      <c r="E176" s="39" t="s">
        <v>658</v>
      </c>
    </row>
    <row r="177" spans="1:16" ht="25.5">
      <c r="A177" t="s">
        <v>49</v>
      </c>
      <c s="34" t="s">
        <v>236</v>
      </c>
      <c s="34" t="s">
        <v>1970</v>
      </c>
      <c s="35" t="s">
        <v>1971</v>
      </c>
      <c s="6" t="s">
        <v>1972</v>
      </c>
      <c s="36" t="s">
        <v>657</v>
      </c>
      <c s="37">
        <v>4.55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658</v>
      </c>
    </row>
    <row r="179" spans="1:5" ht="63.75">
      <c r="A179" s="35" t="s">
        <v>58</v>
      </c>
      <c r="E179" s="40" t="s">
        <v>3394</v>
      </c>
    </row>
    <row r="180" spans="1:5" ht="25.5">
      <c r="A180" t="s">
        <v>60</v>
      </c>
      <c r="E180" s="39" t="s">
        <v>658</v>
      </c>
    </row>
    <row r="181" spans="1:16" ht="25.5">
      <c r="A181" t="s">
        <v>49</v>
      </c>
      <c s="34" t="s">
        <v>239</v>
      </c>
      <c s="34" t="s">
        <v>2009</v>
      </c>
      <c s="35" t="s">
        <v>2010</v>
      </c>
      <c s="6" t="s">
        <v>2011</v>
      </c>
      <c s="36" t="s">
        <v>657</v>
      </c>
      <c s="37">
        <v>383.847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658</v>
      </c>
    </row>
    <row r="183" spans="1:5" ht="63.75">
      <c r="A183" s="35" t="s">
        <v>58</v>
      </c>
      <c r="E183" s="40" t="s">
        <v>3395</v>
      </c>
    </row>
    <row r="184" spans="1:5" ht="25.5">
      <c r="A184" t="s">
        <v>60</v>
      </c>
      <c r="E184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3398</v>
      </c>
      <c r="E8" s="30" t="s">
        <v>3397</v>
      </c>
      <c r="J8" s="29">
        <f>0+J9+J46+J75+J96+J117+J126+J159+J168</f>
      </c>
      <c s="29">
        <f>0+K9+K46+K75+K96+K117+K126+K159+K168</f>
      </c>
      <c s="29">
        <f>0+L9+L46+L75+L96+L117+L126+L159+L168</f>
      </c>
      <c s="29">
        <f>0+M9+M46+M75+M96+M117+M126+M159+M168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3313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188.667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3399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2623</v>
      </c>
      <c s="35" t="s">
        <v>52</v>
      </c>
      <c s="6" t="s">
        <v>2624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3315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190.179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3400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188.77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3401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2467</v>
      </c>
      <c s="35" t="s">
        <v>52</v>
      </c>
      <c s="6" t="s">
        <v>2468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3318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2651</v>
      </c>
      <c s="35" t="s">
        <v>52</v>
      </c>
      <c s="6" t="s">
        <v>2652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3319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2472</v>
      </c>
      <c s="35" t="s">
        <v>52</v>
      </c>
      <c s="6" t="s">
        <v>2473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3319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3320</v>
      </c>
      <c s="35" t="s">
        <v>52</v>
      </c>
      <c s="6" t="s">
        <v>3321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3322</v>
      </c>
    </row>
    <row r="45" spans="1:5" ht="25.5">
      <c r="A45" t="s">
        <v>60</v>
      </c>
      <c r="E45" s="39" t="s">
        <v>3323</v>
      </c>
    </row>
    <row r="46" spans="1:13" ht="12.75">
      <c r="A46" t="s">
        <v>46</v>
      </c>
      <c r="C46" s="31" t="s">
        <v>172</v>
      </c>
      <c r="E46" s="33" t="s">
        <v>2662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2669</v>
      </c>
      <c s="35" t="s">
        <v>52</v>
      </c>
      <c s="6" t="s">
        <v>2670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3324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3108</v>
      </c>
      <c s="35" t="s">
        <v>52</v>
      </c>
      <c s="6" t="s">
        <v>3109</v>
      </c>
      <c s="36" t="s">
        <v>657</v>
      </c>
      <c s="37">
        <v>4.807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3402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2672</v>
      </c>
      <c s="35" t="s">
        <v>52</v>
      </c>
      <c s="6" t="s">
        <v>2673</v>
      </c>
      <c s="36" t="s">
        <v>65</v>
      </c>
      <c s="37">
        <v>6.559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3403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2702</v>
      </c>
      <c s="35" t="s">
        <v>52</v>
      </c>
      <c s="6" t="s">
        <v>2703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3327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3194</v>
      </c>
      <c s="35" t="s">
        <v>52</v>
      </c>
      <c s="6" t="s">
        <v>3195</v>
      </c>
      <c s="36" t="s">
        <v>71</v>
      </c>
      <c s="37">
        <v>166.5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3404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3329</v>
      </c>
      <c s="35" t="s">
        <v>52</v>
      </c>
      <c s="6" t="s">
        <v>3330</v>
      </c>
      <c s="36" t="s">
        <v>65</v>
      </c>
      <c s="37">
        <v>11.5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3405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3204</v>
      </c>
      <c s="35" t="s">
        <v>52</v>
      </c>
      <c s="6" t="s">
        <v>3205</v>
      </c>
      <c s="36" t="s">
        <v>657</v>
      </c>
      <c s="37">
        <v>2.047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3406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2805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2976</v>
      </c>
      <c s="35" t="s">
        <v>52</v>
      </c>
      <c s="6" t="s">
        <v>2977</v>
      </c>
      <c s="36" t="s">
        <v>65</v>
      </c>
      <c s="37">
        <v>11.1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89.25">
      <c r="A78" s="35" t="s">
        <v>58</v>
      </c>
      <c r="E78" s="40" t="s">
        <v>3407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3116</v>
      </c>
      <c s="35" t="s">
        <v>52</v>
      </c>
      <c s="6" t="s">
        <v>3117</v>
      </c>
      <c s="36" t="s">
        <v>657</v>
      </c>
      <c s="37">
        <v>0.257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3408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3409</v>
      </c>
      <c s="35" t="s">
        <v>52</v>
      </c>
      <c s="6" t="s">
        <v>3410</v>
      </c>
      <c s="36" t="s">
        <v>657</v>
      </c>
      <c s="37">
        <v>0.426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3411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3335</v>
      </c>
      <c s="35" t="s">
        <v>52</v>
      </c>
      <c s="6" t="s">
        <v>3336</v>
      </c>
      <c s="36" t="s">
        <v>65</v>
      </c>
      <c s="37">
        <v>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3412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3338</v>
      </c>
      <c s="35" t="s">
        <v>52</v>
      </c>
      <c s="6" t="s">
        <v>3339</v>
      </c>
      <c s="36" t="s">
        <v>65</v>
      </c>
      <c s="37">
        <v>25.03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3413</v>
      </c>
    </row>
    <row r="95" spans="1:5" ht="229.5">
      <c r="A95" t="s">
        <v>60</v>
      </c>
      <c r="E95" s="39" t="s">
        <v>3341</v>
      </c>
    </row>
    <row r="96" spans="1:13" ht="12.75">
      <c r="A96" t="s">
        <v>46</v>
      </c>
      <c r="C96" s="31" t="s">
        <v>233</v>
      </c>
      <c r="E96" s="33" t="s">
        <v>2500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178</v>
      </c>
      <c s="34" t="s">
        <v>3231</v>
      </c>
      <c s="35" t="s">
        <v>52</v>
      </c>
      <c s="6" t="s">
        <v>3232</v>
      </c>
      <c s="36" t="s">
        <v>65</v>
      </c>
      <c s="37">
        <v>14.974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2560</v>
      </c>
    </row>
    <row r="99" spans="1:5" ht="63.75">
      <c r="A99" s="35" t="s">
        <v>58</v>
      </c>
      <c r="E99" s="40" t="s">
        <v>3414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3234</v>
      </c>
      <c s="35" t="s">
        <v>52</v>
      </c>
      <c s="6" t="s">
        <v>3235</v>
      </c>
      <c s="36" t="s">
        <v>657</v>
      </c>
      <c s="37">
        <v>0.108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3415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3344</v>
      </c>
      <c s="35" t="s">
        <v>52</v>
      </c>
      <c s="6" t="s">
        <v>3345</v>
      </c>
      <c s="36" t="s">
        <v>65</v>
      </c>
      <c s="37">
        <v>20.125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3416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2712</v>
      </c>
      <c s="35" t="s">
        <v>52</v>
      </c>
      <c s="6" t="s">
        <v>2713</v>
      </c>
      <c s="36" t="s">
        <v>65</v>
      </c>
      <c s="37">
        <v>18.175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3417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3348</v>
      </c>
      <c s="35" t="s">
        <v>52</v>
      </c>
      <c s="6" t="s">
        <v>3349</v>
      </c>
      <c s="36" t="s">
        <v>65</v>
      </c>
      <c s="37">
        <v>4.992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3418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2722</v>
      </c>
      <c r="E117" s="33" t="s">
        <v>2723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193</v>
      </c>
      <c s="34" t="s">
        <v>3134</v>
      </c>
      <c s="35" t="s">
        <v>52</v>
      </c>
      <c s="6" t="s">
        <v>3135</v>
      </c>
      <c s="36" t="s">
        <v>2093</v>
      </c>
      <c s="37">
        <v>117.218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3419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2999</v>
      </c>
      <c s="35" t="s">
        <v>52</v>
      </c>
      <c s="6" t="s">
        <v>3000</v>
      </c>
      <c s="36" t="s">
        <v>2093</v>
      </c>
      <c s="37">
        <v>117.218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3419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379</v>
      </c>
      <c r="E126" s="33" t="s">
        <v>2295</v>
      </c>
      <c r="J126" s="32">
        <f>0</f>
      </c>
      <c s="32">
        <f>0</f>
      </c>
      <c s="32">
        <f>0+L127+L131+L135+L139+L143+L147+L151+L155</f>
      </c>
      <c s="32">
        <f>0+M127+M131+M135+M139+M143+M147+M151+M155</f>
      </c>
    </row>
    <row r="127" spans="1:16" ht="12.75">
      <c r="A127" t="s">
        <v>49</v>
      </c>
      <c s="34" t="s">
        <v>199</v>
      </c>
      <c s="34" t="s">
        <v>3352</v>
      </c>
      <c s="35" t="s">
        <v>52</v>
      </c>
      <c s="6" t="s">
        <v>3353</v>
      </c>
      <c s="36" t="s">
        <v>71</v>
      </c>
      <c s="37">
        <v>11.974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3420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3002</v>
      </c>
      <c s="35" t="s">
        <v>52</v>
      </c>
      <c s="6" t="s">
        <v>3003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3356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2908</v>
      </c>
      <c s="35" t="s">
        <v>52</v>
      </c>
      <c s="6" t="s">
        <v>2909</v>
      </c>
      <c s="36" t="s">
        <v>71</v>
      </c>
      <c s="37">
        <v>49.92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3421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3358</v>
      </c>
      <c s="35" t="s">
        <v>52</v>
      </c>
      <c s="6" t="s">
        <v>3359</v>
      </c>
      <c s="36" t="s">
        <v>2093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3360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3361</v>
      </c>
      <c s="35" t="s">
        <v>52</v>
      </c>
      <c s="6" t="s">
        <v>3362</v>
      </c>
      <c s="36" t="s">
        <v>71</v>
      </c>
      <c s="37">
        <v>60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3422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3364</v>
      </c>
      <c s="35" t="s">
        <v>52</v>
      </c>
      <c s="6" t="s">
        <v>3365</v>
      </c>
      <c s="36" t="s">
        <v>3366</v>
      </c>
      <c s="37">
        <v>21.483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3423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3021</v>
      </c>
      <c s="35" t="s">
        <v>52</v>
      </c>
      <c s="6" t="s">
        <v>3022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3368</v>
      </c>
    </row>
    <row r="154" spans="1:5" ht="25.5">
      <c r="A154" t="s">
        <v>60</v>
      </c>
      <c r="E154" s="39" t="s">
        <v>3024</v>
      </c>
    </row>
    <row r="155" spans="1:16" ht="12.75">
      <c r="A155" t="s">
        <v>49</v>
      </c>
      <c s="34" t="s">
        <v>220</v>
      </c>
      <c s="34" t="s">
        <v>3168</v>
      </c>
      <c s="35" t="s">
        <v>52</v>
      </c>
      <c s="6" t="s">
        <v>3169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3170</v>
      </c>
    </row>
    <row r="158" spans="1:5" ht="127.5">
      <c r="A158" t="s">
        <v>60</v>
      </c>
      <c r="E158" s="39" t="s">
        <v>3171</v>
      </c>
    </row>
    <row r="159" spans="1:13" ht="12.75">
      <c r="A159" t="s">
        <v>46</v>
      </c>
      <c r="C159" s="31" t="s">
        <v>405</v>
      </c>
      <c r="E159" s="33" t="s">
        <v>2309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223</v>
      </c>
      <c s="34" t="s">
        <v>3025</v>
      </c>
      <c s="35" t="s">
        <v>52</v>
      </c>
      <c s="6" t="s">
        <v>3026</v>
      </c>
      <c s="36" t="s">
        <v>65</v>
      </c>
      <c s="37">
        <v>97.179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3424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2591</v>
      </c>
      <c s="35" t="s">
        <v>52</v>
      </c>
      <c s="6" t="s">
        <v>2592</v>
      </c>
      <c s="36" t="s">
        <v>65</v>
      </c>
      <c s="37">
        <v>3.16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3425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3172</v>
      </c>
      <c r="E168" s="33" t="s">
        <v>3173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230</v>
      </c>
      <c s="34" t="s">
        <v>654</v>
      </c>
      <c s="35" t="s">
        <v>655</v>
      </c>
      <c s="6" t="s">
        <v>656</v>
      </c>
      <c s="36" t="s">
        <v>657</v>
      </c>
      <c s="37">
        <v>361.34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658</v>
      </c>
    </row>
    <row r="171" spans="1:5" ht="63.75">
      <c r="A171" s="35" t="s">
        <v>58</v>
      </c>
      <c r="E171" s="40" t="s">
        <v>3426</v>
      </c>
    </row>
    <row r="172" spans="1:5" ht="25.5">
      <c r="A172" t="s">
        <v>60</v>
      </c>
      <c r="E172" s="39" t="s">
        <v>658</v>
      </c>
    </row>
    <row r="173" spans="1:16" ht="25.5">
      <c r="A173" t="s">
        <v>49</v>
      </c>
      <c s="34" t="s">
        <v>233</v>
      </c>
      <c s="34" t="s">
        <v>1970</v>
      </c>
      <c s="35" t="s">
        <v>1971</v>
      </c>
      <c s="6" t="s">
        <v>1972</v>
      </c>
      <c s="36" t="s">
        <v>657</v>
      </c>
      <c s="37">
        <v>6.952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658</v>
      </c>
    </row>
    <row r="175" spans="1:5" ht="63.75">
      <c r="A175" s="35" t="s">
        <v>58</v>
      </c>
      <c r="E175" s="40" t="s">
        <v>3427</v>
      </c>
    </row>
    <row r="176" spans="1:5" ht="25.5">
      <c r="A176" t="s">
        <v>60</v>
      </c>
      <c r="E176" s="39" t="s">
        <v>658</v>
      </c>
    </row>
    <row r="177" spans="1:16" ht="25.5">
      <c r="A177" t="s">
        <v>49</v>
      </c>
      <c s="34" t="s">
        <v>236</v>
      </c>
      <c s="34" t="s">
        <v>2009</v>
      </c>
      <c s="35" t="s">
        <v>2010</v>
      </c>
      <c s="6" t="s">
        <v>2011</v>
      </c>
      <c s="36" t="s">
        <v>657</v>
      </c>
      <c s="37">
        <v>242.948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658</v>
      </c>
    </row>
    <row r="179" spans="1:5" ht="63.75">
      <c r="A179" s="35" t="s">
        <v>58</v>
      </c>
      <c r="E179" s="40" t="s">
        <v>3428</v>
      </c>
    </row>
    <row r="180" spans="1:5" ht="25.5">
      <c r="A180" t="s">
        <v>60</v>
      </c>
      <c r="E18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17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COUNTIFS(L8:L173,"=0",A8:A173,"P")+COUNTIFS(L8:L173,"",A8:A173,"P")+SUM(Q8:Q173)</f>
      </c>
    </row>
    <row r="8" spans="1:13" ht="12.75">
      <c r="A8" t="s">
        <v>44</v>
      </c>
      <c r="C8" s="28" t="s">
        <v>3431</v>
      </c>
      <c r="E8" s="30" t="s">
        <v>3430</v>
      </c>
      <c r="J8" s="29">
        <f>0+J9+J46+J75+J92+J113+J122+J155+J164</f>
      </c>
      <c s="29">
        <f>0+K9+K46+K75+K92+K113+K122+K155+K164</f>
      </c>
      <c s="29">
        <f>0+L9+L46+L75+L92+L113+L122+L155+L164</f>
      </c>
      <c s="29">
        <f>0+M9+M46+M75+M92+M113+M122+M155+M164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3313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279.102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3432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2623</v>
      </c>
      <c s="35" t="s">
        <v>52</v>
      </c>
      <c s="6" t="s">
        <v>2624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3315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280.614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3433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265.484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3434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2467</v>
      </c>
      <c s="35" t="s">
        <v>52</v>
      </c>
      <c s="6" t="s">
        <v>2468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3318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2651</v>
      </c>
      <c s="35" t="s">
        <v>52</v>
      </c>
      <c s="6" t="s">
        <v>2652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3319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2472</v>
      </c>
      <c s="35" t="s">
        <v>52</v>
      </c>
      <c s="6" t="s">
        <v>2473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3319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3320</v>
      </c>
      <c s="35" t="s">
        <v>52</v>
      </c>
      <c s="6" t="s">
        <v>3321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3322</v>
      </c>
    </row>
    <row r="45" spans="1:5" ht="25.5">
      <c r="A45" t="s">
        <v>60</v>
      </c>
      <c r="E45" s="39" t="s">
        <v>3323</v>
      </c>
    </row>
    <row r="46" spans="1:13" ht="12.75">
      <c r="A46" t="s">
        <v>46</v>
      </c>
      <c r="C46" s="31" t="s">
        <v>172</v>
      </c>
      <c r="E46" s="33" t="s">
        <v>2662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2669</v>
      </c>
      <c s="35" t="s">
        <v>52</v>
      </c>
      <c s="6" t="s">
        <v>2670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3324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3108</v>
      </c>
      <c s="35" t="s">
        <v>52</v>
      </c>
      <c s="6" t="s">
        <v>3109</v>
      </c>
      <c s="36" t="s">
        <v>657</v>
      </c>
      <c s="37">
        <v>4.787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3435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2672</v>
      </c>
      <c s="35" t="s">
        <v>52</v>
      </c>
      <c s="6" t="s">
        <v>2673</v>
      </c>
      <c s="36" t="s">
        <v>65</v>
      </c>
      <c s="37">
        <v>6.833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3436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2702</v>
      </c>
      <c s="35" t="s">
        <v>52</v>
      </c>
      <c s="6" t="s">
        <v>2703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3327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3194</v>
      </c>
      <c s="35" t="s">
        <v>52</v>
      </c>
      <c s="6" t="s">
        <v>3195</v>
      </c>
      <c s="36" t="s">
        <v>71</v>
      </c>
      <c s="37">
        <v>165.5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3437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3329</v>
      </c>
      <c s="35" t="s">
        <v>52</v>
      </c>
      <c s="6" t="s">
        <v>3330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3331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3204</v>
      </c>
      <c s="35" t="s">
        <v>52</v>
      </c>
      <c s="6" t="s">
        <v>3205</v>
      </c>
      <c s="36" t="s">
        <v>657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3332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2805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2976</v>
      </c>
      <c s="35" t="s">
        <v>52</v>
      </c>
      <c s="6" t="s">
        <v>2977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3333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3116</v>
      </c>
      <c s="35" t="s">
        <v>52</v>
      </c>
      <c s="6" t="s">
        <v>3117</v>
      </c>
      <c s="36" t="s">
        <v>657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3334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3335</v>
      </c>
      <c s="35" t="s">
        <v>52</v>
      </c>
      <c s="6" t="s">
        <v>3336</v>
      </c>
      <c s="36" t="s">
        <v>65</v>
      </c>
      <c s="37">
        <v>10.8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3438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3338</v>
      </c>
      <c s="35" t="s">
        <v>52</v>
      </c>
      <c s="6" t="s">
        <v>3339</v>
      </c>
      <c s="36" t="s">
        <v>65</v>
      </c>
      <c s="37">
        <v>29.6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3439</v>
      </c>
    </row>
    <row r="91" spans="1:5" ht="229.5">
      <c r="A91" t="s">
        <v>60</v>
      </c>
      <c r="E91" s="39" t="s">
        <v>3341</v>
      </c>
    </row>
    <row r="92" spans="1:13" ht="12.75">
      <c r="A92" t="s">
        <v>46</v>
      </c>
      <c r="C92" s="31" t="s">
        <v>233</v>
      </c>
      <c r="E92" s="33" t="s">
        <v>2500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175</v>
      </c>
      <c s="34" t="s">
        <v>3231</v>
      </c>
      <c s="35" t="s">
        <v>52</v>
      </c>
      <c s="6" t="s">
        <v>3232</v>
      </c>
      <c s="36" t="s">
        <v>65</v>
      </c>
      <c s="37">
        <v>20.302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2560</v>
      </c>
    </row>
    <row r="95" spans="1:5" ht="63.75">
      <c r="A95" s="35" t="s">
        <v>58</v>
      </c>
      <c r="E95" s="40" t="s">
        <v>3440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3234</v>
      </c>
      <c s="35" t="s">
        <v>52</v>
      </c>
      <c s="6" t="s">
        <v>3235</v>
      </c>
      <c s="36" t="s">
        <v>657</v>
      </c>
      <c s="37">
        <v>0.161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63.75">
      <c r="A99" s="35" t="s">
        <v>58</v>
      </c>
      <c r="E99" s="40" t="s">
        <v>3441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3344</v>
      </c>
      <c s="35" t="s">
        <v>52</v>
      </c>
      <c s="6" t="s">
        <v>3345</v>
      </c>
      <c s="36" t="s">
        <v>65</v>
      </c>
      <c s="37">
        <v>6.41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3442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2712</v>
      </c>
      <c s="35" t="s">
        <v>52</v>
      </c>
      <c s="6" t="s">
        <v>2713</v>
      </c>
      <c s="36" t="s">
        <v>65</v>
      </c>
      <c s="37">
        <v>27.103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3443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3348</v>
      </c>
      <c s="35" t="s">
        <v>52</v>
      </c>
      <c s="6" t="s">
        <v>3349</v>
      </c>
      <c s="36" t="s">
        <v>65</v>
      </c>
      <c s="37">
        <v>7.632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3444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2722</v>
      </c>
      <c r="E113" s="33" t="s">
        <v>2723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190</v>
      </c>
      <c s="34" t="s">
        <v>3134</v>
      </c>
      <c s="35" t="s">
        <v>52</v>
      </c>
      <c s="6" t="s">
        <v>3135</v>
      </c>
      <c s="36" t="s">
        <v>2093</v>
      </c>
      <c s="37">
        <v>143.796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3445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2999</v>
      </c>
      <c s="35" t="s">
        <v>52</v>
      </c>
      <c s="6" t="s">
        <v>3000</v>
      </c>
      <c s="36" t="s">
        <v>2093</v>
      </c>
      <c s="37">
        <v>143.796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3445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379</v>
      </c>
      <c r="E122" s="33" t="s">
        <v>2295</v>
      </c>
      <c r="J122" s="32">
        <f>0</f>
      </c>
      <c s="32">
        <f>0</f>
      </c>
      <c s="32">
        <f>0+L123+L127+L131+L135+L139+L143+L147+L151</f>
      </c>
      <c s="32">
        <f>0+M123+M127+M131+M135+M139+M143+M147+M151</f>
      </c>
    </row>
    <row r="123" spans="1:16" ht="12.75">
      <c r="A123" t="s">
        <v>49</v>
      </c>
      <c s="34" t="s">
        <v>196</v>
      </c>
      <c s="34" t="s">
        <v>3352</v>
      </c>
      <c s="35" t="s">
        <v>52</v>
      </c>
      <c s="6" t="s">
        <v>3353</v>
      </c>
      <c s="36" t="s">
        <v>71</v>
      </c>
      <c s="37">
        <v>13.148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3446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3002</v>
      </c>
      <c s="35" t="s">
        <v>52</v>
      </c>
      <c s="6" t="s">
        <v>3003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3356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2908</v>
      </c>
      <c s="35" t="s">
        <v>52</v>
      </c>
      <c s="6" t="s">
        <v>2909</v>
      </c>
      <c s="36" t="s">
        <v>71</v>
      </c>
      <c s="37">
        <v>62.688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3447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3358</v>
      </c>
      <c s="35" t="s">
        <v>52</v>
      </c>
      <c s="6" t="s">
        <v>3359</v>
      </c>
      <c s="36" t="s">
        <v>2093</v>
      </c>
      <c s="37">
        <v>4.4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3360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3361</v>
      </c>
      <c s="35" t="s">
        <v>52</v>
      </c>
      <c s="6" t="s">
        <v>3362</v>
      </c>
      <c s="36" t="s">
        <v>71</v>
      </c>
      <c s="37">
        <v>74.2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3448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3364</v>
      </c>
      <c s="35" t="s">
        <v>52</v>
      </c>
      <c s="6" t="s">
        <v>3365</v>
      </c>
      <c s="36" t="s">
        <v>3366</v>
      </c>
      <c s="37">
        <v>16.497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3449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3021</v>
      </c>
      <c s="35" t="s">
        <v>52</v>
      </c>
      <c s="6" t="s">
        <v>3022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55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3368</v>
      </c>
    </row>
    <row r="150" spans="1:5" ht="25.5">
      <c r="A150" t="s">
        <v>60</v>
      </c>
      <c r="E150" s="39" t="s">
        <v>3024</v>
      </c>
    </row>
    <row r="151" spans="1:16" ht="12.75">
      <c r="A151" t="s">
        <v>49</v>
      </c>
      <c s="34" t="s">
        <v>217</v>
      </c>
      <c s="34" t="s">
        <v>3168</v>
      </c>
      <c s="35" t="s">
        <v>52</v>
      </c>
      <c s="6" t="s">
        <v>3169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3170</v>
      </c>
    </row>
    <row r="154" spans="1:5" ht="127.5">
      <c r="A154" t="s">
        <v>60</v>
      </c>
      <c r="E154" s="39" t="s">
        <v>3171</v>
      </c>
    </row>
    <row r="155" spans="1:13" ht="12.75">
      <c r="A155" t="s">
        <v>46</v>
      </c>
      <c r="C155" s="31" t="s">
        <v>405</v>
      </c>
      <c r="E155" s="33" t="s">
        <v>2309</v>
      </c>
      <c r="J155" s="32">
        <f>0</f>
      </c>
      <c s="32">
        <f>0</f>
      </c>
      <c s="32">
        <f>0+L156+L160</f>
      </c>
      <c s="32">
        <f>0+M156+M160</f>
      </c>
    </row>
    <row r="156" spans="1:16" ht="12.75">
      <c r="A156" t="s">
        <v>49</v>
      </c>
      <c s="34" t="s">
        <v>220</v>
      </c>
      <c s="34" t="s">
        <v>3025</v>
      </c>
      <c s="35" t="s">
        <v>52</v>
      </c>
      <c s="6" t="s">
        <v>3026</v>
      </c>
      <c s="36" t="s">
        <v>65</v>
      </c>
      <c s="37">
        <v>104.923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02">
      <c r="A158" s="35" t="s">
        <v>58</v>
      </c>
      <c r="E158" s="40" t="s">
        <v>3450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2591</v>
      </c>
      <c s="35" t="s">
        <v>52</v>
      </c>
      <c s="6" t="s">
        <v>2592</v>
      </c>
      <c s="36" t="s">
        <v>65</v>
      </c>
      <c s="37">
        <v>1.759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3451</v>
      </c>
    </row>
    <row r="163" spans="1:5" ht="12.75">
      <c r="A163" t="s">
        <v>60</v>
      </c>
      <c r="E163" s="39" t="s">
        <v>68</v>
      </c>
    </row>
    <row r="164" spans="1:13" ht="12.75">
      <c r="A164" t="s">
        <v>46</v>
      </c>
      <c r="C164" s="31" t="s">
        <v>3172</v>
      </c>
      <c r="E164" s="33" t="s">
        <v>3173</v>
      </c>
      <c r="J164" s="32">
        <f>0</f>
      </c>
      <c s="32">
        <f>0</f>
      </c>
      <c s="32">
        <f>0+L165+L169+L173</f>
      </c>
      <c s="32">
        <f>0+M165+M169+M173</f>
      </c>
    </row>
    <row r="165" spans="1:16" ht="25.5">
      <c r="A165" t="s">
        <v>49</v>
      </c>
      <c s="34" t="s">
        <v>227</v>
      </c>
      <c s="34" t="s">
        <v>654</v>
      </c>
      <c s="35" t="s">
        <v>655</v>
      </c>
      <c s="6" t="s">
        <v>656</v>
      </c>
      <c s="36" t="s">
        <v>657</v>
      </c>
      <c s="37">
        <v>533.167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25.5">
      <c r="A166" s="35" t="s">
        <v>56</v>
      </c>
      <c r="E166" s="39" t="s">
        <v>658</v>
      </c>
    </row>
    <row r="167" spans="1:5" ht="63.75">
      <c r="A167" s="35" t="s">
        <v>58</v>
      </c>
      <c r="E167" s="40" t="s">
        <v>3452</v>
      </c>
    </row>
    <row r="168" spans="1:5" ht="25.5">
      <c r="A168" t="s">
        <v>60</v>
      </c>
      <c r="E168" s="39" t="s">
        <v>658</v>
      </c>
    </row>
    <row r="169" spans="1:16" ht="25.5">
      <c r="A169" t="s">
        <v>49</v>
      </c>
      <c s="34" t="s">
        <v>230</v>
      </c>
      <c s="34" t="s">
        <v>1970</v>
      </c>
      <c s="35" t="s">
        <v>1971</v>
      </c>
      <c s="6" t="s">
        <v>1972</v>
      </c>
      <c s="36" t="s">
        <v>657</v>
      </c>
      <c s="37">
        <v>3.87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658</v>
      </c>
    </row>
    <row r="171" spans="1:5" ht="63.75">
      <c r="A171" s="35" t="s">
        <v>58</v>
      </c>
      <c r="E171" s="40" t="s">
        <v>3453</v>
      </c>
    </row>
    <row r="172" spans="1:5" ht="25.5">
      <c r="A172" t="s">
        <v>60</v>
      </c>
      <c r="E172" s="39" t="s">
        <v>658</v>
      </c>
    </row>
    <row r="173" spans="1:16" ht="25.5">
      <c r="A173" t="s">
        <v>49</v>
      </c>
      <c s="34" t="s">
        <v>233</v>
      </c>
      <c s="34" t="s">
        <v>2009</v>
      </c>
      <c s="35" t="s">
        <v>2010</v>
      </c>
      <c s="6" t="s">
        <v>2011</v>
      </c>
      <c s="36" t="s">
        <v>657</v>
      </c>
      <c s="37">
        <v>262.308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658</v>
      </c>
    </row>
    <row r="175" spans="1:5" ht="63.75">
      <c r="A175" s="35" t="s">
        <v>58</v>
      </c>
      <c r="E175" s="40" t="s">
        <v>3454</v>
      </c>
    </row>
    <row r="176" spans="1:5" ht="25.5">
      <c r="A176" t="s">
        <v>60</v>
      </c>
      <c r="E176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3457</v>
      </c>
      <c r="E8" s="30" t="s">
        <v>3456</v>
      </c>
      <c r="J8" s="29">
        <f>0+J9+J30+J83+J120+J133+J158+J163+J172+J181</f>
      </c>
      <c s="29">
        <f>0+K9+K30+K83+K120+K133+K158+K163+K172+K181</f>
      </c>
      <c s="29">
        <f>0+L9+L30+L83+L120+L133+L158+L163+L172+L181</f>
      </c>
      <c s="29">
        <f>0+M9+M30+M83+M120+M133+M158+M163+M172+M181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188.971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40.25">
      <c r="A12" s="35" t="s">
        <v>58</v>
      </c>
      <c r="E12" s="40" t="s">
        <v>3458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26</v>
      </c>
      <c s="34" t="s">
        <v>1961</v>
      </c>
      <c s="35" t="s">
        <v>1962</v>
      </c>
      <c s="6" t="s">
        <v>1963</v>
      </c>
      <c s="36" t="s">
        <v>657</v>
      </c>
      <c s="37">
        <v>48.672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25.5">
      <c r="A16" s="35" t="s">
        <v>58</v>
      </c>
      <c r="E16" s="40" t="s">
        <v>3459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11.153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63.75">
      <c r="A20" s="35" t="s">
        <v>58</v>
      </c>
      <c r="E20" s="40" t="s">
        <v>3460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77</v>
      </c>
      <c s="34" t="s">
        <v>1979</v>
      </c>
      <c s="35" t="s">
        <v>1980</v>
      </c>
      <c s="6" t="s">
        <v>1981</v>
      </c>
      <c s="36" t="s">
        <v>657</v>
      </c>
      <c s="37">
        <v>3.161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63.75">
      <c r="A24" s="35" t="s">
        <v>58</v>
      </c>
      <c r="E24" s="40" t="s">
        <v>3461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80</v>
      </c>
      <c s="34" t="s">
        <v>2009</v>
      </c>
      <c s="35" t="s">
        <v>2010</v>
      </c>
      <c s="6" t="s">
        <v>2011</v>
      </c>
      <c s="36" t="s">
        <v>657</v>
      </c>
      <c s="37">
        <v>128.876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89.25">
      <c r="A28" s="35" t="s">
        <v>58</v>
      </c>
      <c r="E28" s="40" t="s">
        <v>3462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83</v>
      </c>
      <c s="34" t="s">
        <v>3463</v>
      </c>
      <c s="35" t="s">
        <v>52</v>
      </c>
      <c s="6" t="s">
        <v>3464</v>
      </c>
      <c s="36" t="s">
        <v>65</v>
      </c>
      <c s="37">
        <v>4.093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02">
      <c r="A33" s="35" t="s">
        <v>58</v>
      </c>
      <c r="E33" s="40" t="s">
        <v>3465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88</v>
      </c>
      <c s="34" t="s">
        <v>2603</v>
      </c>
      <c s="35" t="s">
        <v>52</v>
      </c>
      <c s="6" t="s">
        <v>2604</v>
      </c>
      <c s="36" t="s">
        <v>443</v>
      </c>
      <c s="37">
        <v>168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3466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92</v>
      </c>
      <c s="34" t="s">
        <v>2861</v>
      </c>
      <c s="35" t="s">
        <v>52</v>
      </c>
      <c s="6" t="s">
        <v>2862</v>
      </c>
      <c s="36" t="s">
        <v>65</v>
      </c>
      <c s="37">
        <v>17.922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2417</v>
      </c>
    </row>
    <row r="41" spans="1:5" ht="25.5">
      <c r="A41" s="35" t="s">
        <v>58</v>
      </c>
      <c r="E41" s="40" t="s">
        <v>3467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95</v>
      </c>
      <c s="34" t="s">
        <v>660</v>
      </c>
      <c s="35" t="s">
        <v>52</v>
      </c>
      <c s="6" t="s">
        <v>661</v>
      </c>
      <c s="36" t="s">
        <v>65</v>
      </c>
      <c s="37">
        <v>73.998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2417</v>
      </c>
    </row>
    <row r="45" spans="1:5" ht="242.25">
      <c r="A45" s="35" t="s">
        <v>58</v>
      </c>
      <c r="E45" s="40" t="s">
        <v>3468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98</v>
      </c>
      <c s="34" t="s">
        <v>3469</v>
      </c>
      <c s="35" t="s">
        <v>52</v>
      </c>
      <c s="6" t="s">
        <v>3470</v>
      </c>
      <c s="36" t="s">
        <v>65</v>
      </c>
      <c s="37">
        <v>19.548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2417</v>
      </c>
    </row>
    <row r="49" spans="1:5" ht="63.75">
      <c r="A49" s="35" t="s">
        <v>58</v>
      </c>
      <c r="E49" s="40" t="s">
        <v>3471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101</v>
      </c>
      <c s="34" t="s">
        <v>2623</v>
      </c>
      <c s="35" t="s">
        <v>52</v>
      </c>
      <c s="6" t="s">
        <v>2624</v>
      </c>
      <c s="36" t="s">
        <v>65</v>
      </c>
      <c s="37">
        <v>1.684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127.5">
      <c r="A53" s="35" t="s">
        <v>58</v>
      </c>
      <c r="E53" s="40" t="s">
        <v>3472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104</v>
      </c>
      <c s="34" t="s">
        <v>2437</v>
      </c>
      <c s="35" t="s">
        <v>52</v>
      </c>
      <c s="6" t="s">
        <v>2438</v>
      </c>
      <c s="36" t="s">
        <v>65</v>
      </c>
      <c s="37">
        <v>119.005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65.75">
      <c r="A57" s="35" t="s">
        <v>58</v>
      </c>
      <c r="E57" s="40" t="s">
        <v>3473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107</v>
      </c>
      <c s="34" t="s">
        <v>2446</v>
      </c>
      <c s="35" t="s">
        <v>52</v>
      </c>
      <c s="6" t="s">
        <v>2447</v>
      </c>
      <c s="36" t="s">
        <v>65</v>
      </c>
      <c s="37">
        <v>129.054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16.75">
      <c r="A61" s="35" t="s">
        <v>58</v>
      </c>
      <c r="E61" s="40" t="s">
        <v>3474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112</v>
      </c>
      <c s="34" t="s">
        <v>2645</v>
      </c>
      <c s="35" t="s">
        <v>52</v>
      </c>
      <c s="6" t="s">
        <v>2646</v>
      </c>
      <c s="36" t="s">
        <v>2093</v>
      </c>
      <c s="37">
        <v>155.506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3475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115</v>
      </c>
      <c s="34" t="s">
        <v>2777</v>
      </c>
      <c s="35" t="s">
        <v>52</v>
      </c>
      <c s="6" t="s">
        <v>2778</v>
      </c>
      <c s="36" t="s">
        <v>2093</v>
      </c>
      <c s="37">
        <v>22.512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40.25">
      <c r="A69" s="35" t="s">
        <v>58</v>
      </c>
      <c r="E69" s="40" t="s">
        <v>3476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119</v>
      </c>
      <c s="34" t="s">
        <v>2651</v>
      </c>
      <c s="35" t="s">
        <v>52</v>
      </c>
      <c s="6" t="s">
        <v>2652</v>
      </c>
      <c s="36" t="s">
        <v>2093</v>
      </c>
      <c s="37">
        <v>22.512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3477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122</v>
      </c>
      <c s="34" t="s">
        <v>2472</v>
      </c>
      <c s="35" t="s">
        <v>52</v>
      </c>
      <c s="6" t="s">
        <v>2473</v>
      </c>
      <c s="36" t="s">
        <v>2093</v>
      </c>
      <c s="37">
        <v>22.512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3477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169</v>
      </c>
      <c s="34" t="s">
        <v>3478</v>
      </c>
      <c s="35" t="s">
        <v>52</v>
      </c>
      <c s="6" t="s">
        <v>3321</v>
      </c>
      <c s="36" t="s">
        <v>65</v>
      </c>
      <c s="37">
        <v>3.377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3479</v>
      </c>
    </row>
    <row r="82" spans="1:5" ht="25.5">
      <c r="A82" t="s">
        <v>60</v>
      </c>
      <c r="E82" s="39" t="s">
        <v>3323</v>
      </c>
    </row>
    <row r="83" spans="1:13" ht="12.75">
      <c r="A83" t="s">
        <v>46</v>
      </c>
      <c r="C83" s="31" t="s">
        <v>27</v>
      </c>
      <c r="E83" s="33" t="s">
        <v>2662</v>
      </c>
      <c r="J83" s="32">
        <f>0</f>
      </c>
      <c s="32">
        <f>0</f>
      </c>
      <c s="32">
        <f>0+L84+L88+L92+L96+L100+L104+L108+L112+L116</f>
      </c>
      <c s="32">
        <f>0+M84+M88+M92+M96+M100+M104+M108+M112+M116</f>
      </c>
    </row>
    <row r="84" spans="1:16" ht="12.75">
      <c r="A84" t="s">
        <v>49</v>
      </c>
      <c s="34" t="s">
        <v>172</v>
      </c>
      <c s="34" t="s">
        <v>2669</v>
      </c>
      <c s="35" t="s">
        <v>52</v>
      </c>
      <c s="6" t="s">
        <v>2670</v>
      </c>
      <c s="36" t="s">
        <v>657</v>
      </c>
      <c s="37">
        <v>3.866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02">
      <c r="A86" s="35" t="s">
        <v>58</v>
      </c>
      <c r="E86" s="40" t="s">
        <v>3480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175</v>
      </c>
      <c s="34" t="s">
        <v>3108</v>
      </c>
      <c s="35" t="s">
        <v>52</v>
      </c>
      <c s="6" t="s">
        <v>3109</v>
      </c>
      <c s="36" t="s">
        <v>657</v>
      </c>
      <c s="37">
        <v>2.279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53">
      <c r="A90" s="35" t="s">
        <v>58</v>
      </c>
      <c r="E90" s="40" t="s">
        <v>3481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178</v>
      </c>
      <c s="34" t="s">
        <v>2672</v>
      </c>
      <c s="35" t="s">
        <v>52</v>
      </c>
      <c s="6" t="s">
        <v>2673</v>
      </c>
      <c s="36" t="s">
        <v>65</v>
      </c>
      <c s="37">
        <v>1.416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3482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181</v>
      </c>
      <c s="34" t="s">
        <v>2702</v>
      </c>
      <c s="35" t="s">
        <v>52</v>
      </c>
      <c s="6" t="s">
        <v>2703</v>
      </c>
      <c s="36" t="s">
        <v>110</v>
      </c>
      <c s="37">
        <v>12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3483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184</v>
      </c>
      <c s="34" t="s">
        <v>3484</v>
      </c>
      <c s="35" t="s">
        <v>52</v>
      </c>
      <c s="6" t="s">
        <v>3485</v>
      </c>
      <c s="36" t="s">
        <v>71</v>
      </c>
      <c s="37">
        <v>12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3486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187</v>
      </c>
      <c s="34" t="s">
        <v>3487</v>
      </c>
      <c s="35" t="s">
        <v>52</v>
      </c>
      <c s="6" t="s">
        <v>3488</v>
      </c>
      <c s="36" t="s">
        <v>71</v>
      </c>
      <c s="37">
        <v>42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3489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190</v>
      </c>
      <c s="34" t="s">
        <v>2973</v>
      </c>
      <c s="35" t="s">
        <v>52</v>
      </c>
      <c s="6" t="s">
        <v>2974</v>
      </c>
      <c s="36" t="s">
        <v>65</v>
      </c>
      <c s="37">
        <v>5.537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3490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193</v>
      </c>
      <c s="34" t="s">
        <v>3204</v>
      </c>
      <c s="35" t="s">
        <v>52</v>
      </c>
      <c s="6" t="s">
        <v>3205</v>
      </c>
      <c s="36" t="s">
        <v>657</v>
      </c>
      <c s="37">
        <v>0.963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51">
      <c r="A114" s="35" t="s">
        <v>58</v>
      </c>
      <c r="E114" s="40" t="s">
        <v>3491</v>
      </c>
    </row>
    <row r="115" spans="1:5" ht="12.75">
      <c r="A115" t="s">
        <v>60</v>
      </c>
      <c r="E115" s="39" t="s">
        <v>68</v>
      </c>
    </row>
    <row r="116" spans="1:16" ht="25.5">
      <c r="A116" t="s">
        <v>49</v>
      </c>
      <c s="34" t="s">
        <v>196</v>
      </c>
      <c s="34" t="s">
        <v>3207</v>
      </c>
      <c s="35" t="s">
        <v>52</v>
      </c>
      <c s="6" t="s">
        <v>3208</v>
      </c>
      <c s="36" t="s">
        <v>110</v>
      </c>
      <c s="37">
        <v>35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02">
      <c r="A118" s="35" t="s">
        <v>58</v>
      </c>
      <c r="E118" s="40" t="s">
        <v>3492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26</v>
      </c>
      <c r="E120" s="33" t="s">
        <v>2805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199</v>
      </c>
      <c s="34" t="s">
        <v>3493</v>
      </c>
      <c s="35" t="s">
        <v>52</v>
      </c>
      <c s="6" t="s">
        <v>3494</v>
      </c>
      <c s="36" t="s">
        <v>65</v>
      </c>
      <c s="37">
        <v>5.91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3495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202</v>
      </c>
      <c s="34" t="s">
        <v>3496</v>
      </c>
      <c s="35" t="s">
        <v>52</v>
      </c>
      <c s="6" t="s">
        <v>3497</v>
      </c>
      <c s="36" t="s">
        <v>657</v>
      </c>
      <c s="37">
        <v>0.704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3498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205</v>
      </c>
      <c s="34" t="s">
        <v>3499</v>
      </c>
      <c s="35" t="s">
        <v>52</v>
      </c>
      <c s="6" t="s">
        <v>3500</v>
      </c>
      <c s="36" t="s">
        <v>65</v>
      </c>
      <c s="37">
        <v>16.484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3501</v>
      </c>
    </row>
    <row r="131" spans="1:5" ht="114.75">
      <c r="A131" s="35" t="s">
        <v>58</v>
      </c>
      <c r="E131" s="40" t="s">
        <v>3502</v>
      </c>
    </row>
    <row r="132" spans="1:5" ht="229.5">
      <c r="A132" t="s">
        <v>60</v>
      </c>
      <c r="E132" s="39" t="s">
        <v>3341</v>
      </c>
    </row>
    <row r="133" spans="1:13" ht="12.75">
      <c r="A133" t="s">
        <v>46</v>
      </c>
      <c r="C133" s="31" t="s">
        <v>72</v>
      </c>
      <c r="E133" s="33" t="s">
        <v>2500</v>
      </c>
      <c r="J133" s="32">
        <f>0</f>
      </c>
      <c s="32">
        <f>0</f>
      </c>
      <c s="32">
        <f>0+L134+L138+L142+L146+L150+L154</f>
      </c>
      <c s="32">
        <f>0+M134+M138+M142+M146+M150+M154</f>
      </c>
    </row>
    <row r="134" spans="1:16" ht="12.75">
      <c r="A134" t="s">
        <v>49</v>
      </c>
      <c s="34" t="s">
        <v>208</v>
      </c>
      <c s="34" t="s">
        <v>2501</v>
      </c>
      <c s="35" t="s">
        <v>52</v>
      </c>
      <c s="6" t="s">
        <v>2502</v>
      </c>
      <c s="36" t="s">
        <v>65</v>
      </c>
      <c s="37">
        <v>3.53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7.5">
      <c r="A136" s="35" t="s">
        <v>58</v>
      </c>
      <c r="E136" s="40" t="s">
        <v>3503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211</v>
      </c>
      <c s="34" t="s">
        <v>2988</v>
      </c>
      <c s="35" t="s">
        <v>570</v>
      </c>
      <c s="6" t="s">
        <v>2989</v>
      </c>
      <c s="36" t="s">
        <v>65</v>
      </c>
      <c s="37">
        <v>9.515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04">
      <c r="A140" s="35" t="s">
        <v>58</v>
      </c>
      <c r="E140" s="40" t="s">
        <v>3504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214</v>
      </c>
      <c s="34" t="s">
        <v>2988</v>
      </c>
      <c s="35" t="s">
        <v>582</v>
      </c>
      <c s="6" t="s">
        <v>2989</v>
      </c>
      <c s="36" t="s">
        <v>65</v>
      </c>
      <c s="37">
        <v>0.705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76.5">
      <c r="A144" s="35" t="s">
        <v>58</v>
      </c>
      <c r="E144" s="40" t="s">
        <v>3505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217</v>
      </c>
      <c s="34" t="s">
        <v>2712</v>
      </c>
      <c s="35" t="s">
        <v>52</v>
      </c>
      <c s="6" t="s">
        <v>2713</v>
      </c>
      <c s="36" t="s">
        <v>65</v>
      </c>
      <c s="37">
        <v>8.961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91.25">
      <c r="A148" s="35" t="s">
        <v>58</v>
      </c>
      <c r="E148" s="40" t="s">
        <v>3506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220</v>
      </c>
      <c s="34" t="s">
        <v>3121</v>
      </c>
      <c s="35" t="s">
        <v>52</v>
      </c>
      <c s="6" t="s">
        <v>3122</v>
      </c>
      <c s="36" t="s">
        <v>65</v>
      </c>
      <c s="37">
        <v>0.736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2560</v>
      </c>
    </row>
    <row r="152" spans="1:5" ht="63.75">
      <c r="A152" s="35" t="s">
        <v>58</v>
      </c>
      <c r="E152" s="40" t="s">
        <v>3507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223</v>
      </c>
      <c s="34" t="s">
        <v>3508</v>
      </c>
      <c s="35" t="s">
        <v>52</v>
      </c>
      <c s="6" t="s">
        <v>3509</v>
      </c>
      <c s="36" t="s">
        <v>65</v>
      </c>
      <c s="37">
        <v>0.88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3510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80</v>
      </c>
      <c r="E158" s="33" t="s">
        <v>3511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227</v>
      </c>
      <c s="34" t="s">
        <v>3512</v>
      </c>
      <c s="35" t="s">
        <v>52</v>
      </c>
      <c s="6" t="s">
        <v>3513</v>
      </c>
      <c s="36" t="s">
        <v>2093</v>
      </c>
      <c s="37">
        <v>21.104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25.5">
      <c r="A161" s="35" t="s">
        <v>58</v>
      </c>
      <c r="E161" s="40" t="s">
        <v>3514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83</v>
      </c>
      <c r="E163" s="33" t="s">
        <v>3515</v>
      </c>
      <c r="J163" s="32">
        <f>0</f>
      </c>
      <c s="32">
        <f>0</f>
      </c>
      <c s="32">
        <f>0+L164+L168</f>
      </c>
      <c s="32">
        <f>0+M164+M168</f>
      </c>
    </row>
    <row r="164" spans="1:16" ht="25.5">
      <c r="A164" t="s">
        <v>49</v>
      </c>
      <c s="34" t="s">
        <v>230</v>
      </c>
      <c s="34" t="s">
        <v>2526</v>
      </c>
      <c s="35" t="s">
        <v>52</v>
      </c>
      <c s="6" t="s">
        <v>2527</v>
      </c>
      <c s="36" t="s">
        <v>2093</v>
      </c>
      <c s="37">
        <v>74.949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14.75">
      <c r="A166" s="35" t="s">
        <v>58</v>
      </c>
      <c r="E166" s="40" t="s">
        <v>3516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2999</v>
      </c>
      <c s="35" t="s">
        <v>52</v>
      </c>
      <c s="6" t="s">
        <v>3000</v>
      </c>
      <c s="36" t="s">
        <v>2093</v>
      </c>
      <c s="37">
        <v>67.43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14.75">
      <c r="A170" s="35" t="s">
        <v>58</v>
      </c>
      <c r="E170" s="40" t="s">
        <v>3517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88</v>
      </c>
      <c r="E172" s="33" t="s">
        <v>3518</v>
      </c>
      <c r="J172" s="32">
        <f>0</f>
      </c>
      <c s="32">
        <f>0</f>
      </c>
      <c s="32">
        <f>0+L173+L177</f>
      </c>
      <c s="32">
        <f>0+M173+M177</f>
      </c>
    </row>
    <row r="173" spans="1:16" ht="12.75">
      <c r="A173" t="s">
        <v>49</v>
      </c>
      <c s="34" t="s">
        <v>236</v>
      </c>
      <c s="34" t="s">
        <v>3519</v>
      </c>
      <c s="35" t="s">
        <v>52</v>
      </c>
      <c s="6" t="s">
        <v>3520</v>
      </c>
      <c s="36" t="s">
        <v>110</v>
      </c>
      <c s="37">
        <v>5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51">
      <c r="A175" s="35" t="s">
        <v>58</v>
      </c>
      <c r="E175" s="40" t="s">
        <v>3521</v>
      </c>
    </row>
    <row r="176" spans="1:5" ht="76.5">
      <c r="A176" t="s">
        <v>60</v>
      </c>
      <c r="E176" s="39" t="s">
        <v>3522</v>
      </c>
    </row>
    <row r="177" spans="1:16" ht="12.75">
      <c r="A177" t="s">
        <v>49</v>
      </c>
      <c s="34" t="s">
        <v>239</v>
      </c>
      <c s="34" t="s">
        <v>3523</v>
      </c>
      <c s="35" t="s">
        <v>52</v>
      </c>
      <c s="6" t="s">
        <v>3524</v>
      </c>
      <c s="36" t="s">
        <v>2093</v>
      </c>
      <c s="37">
        <v>1.712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76.5">
      <c r="A179" s="35" t="s">
        <v>58</v>
      </c>
      <c r="E179" s="40" t="s">
        <v>3525</v>
      </c>
    </row>
    <row r="180" spans="1:5" ht="89.25">
      <c r="A180" t="s">
        <v>60</v>
      </c>
      <c r="E180" s="39" t="s">
        <v>3526</v>
      </c>
    </row>
    <row r="181" spans="1:13" ht="12.75">
      <c r="A181" t="s">
        <v>46</v>
      </c>
      <c r="C181" s="31" t="s">
        <v>92</v>
      </c>
      <c r="E181" s="33" t="s">
        <v>2295</v>
      </c>
      <c r="J181" s="32">
        <f>0</f>
      </c>
      <c s="32">
        <f>0</f>
      </c>
      <c s="32">
        <f>0+L182+L186+L190+L194+L198+L202+L206+L210+L214+L218+L222+L226+L230</f>
      </c>
      <c s="32">
        <f>0+M182+M186+M190+M194+M198+M202+M206+M210+M214+M218+M222+M226+M230</f>
      </c>
    </row>
    <row r="182" spans="1:16" ht="12.75">
      <c r="A182" t="s">
        <v>49</v>
      </c>
      <c s="34" t="s">
        <v>242</v>
      </c>
      <c s="34" t="s">
        <v>3002</v>
      </c>
      <c s="35" t="s">
        <v>52</v>
      </c>
      <c s="6" t="s">
        <v>3003</v>
      </c>
      <c s="36" t="s">
        <v>110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3527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2908</v>
      </c>
      <c s="35" t="s">
        <v>52</v>
      </c>
      <c s="6" t="s">
        <v>2909</v>
      </c>
      <c s="36" t="s">
        <v>71</v>
      </c>
      <c s="37">
        <v>16.45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63.75">
      <c r="A188" s="35" t="s">
        <v>58</v>
      </c>
      <c r="E188" s="40" t="s">
        <v>3528</v>
      </c>
    </row>
    <row r="189" spans="1:5" ht="12.75">
      <c r="A189" t="s">
        <v>60</v>
      </c>
      <c r="E189" s="39" t="s">
        <v>68</v>
      </c>
    </row>
    <row r="190" spans="1:16" ht="25.5">
      <c r="A190" t="s">
        <v>49</v>
      </c>
      <c s="34" t="s">
        <v>248</v>
      </c>
      <c s="34" t="s">
        <v>3529</v>
      </c>
      <c s="35" t="s">
        <v>52</v>
      </c>
      <c s="6" t="s">
        <v>3530</v>
      </c>
      <c s="36" t="s">
        <v>71</v>
      </c>
      <c s="37">
        <v>35.84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3531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3532</v>
      </c>
      <c s="35" t="s">
        <v>52</v>
      </c>
      <c s="6" t="s">
        <v>3533</v>
      </c>
      <c s="36" t="s">
        <v>2093</v>
      </c>
      <c s="37">
        <v>21.104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89.25">
      <c r="A196" s="35" t="s">
        <v>58</v>
      </c>
      <c r="E196" s="40" t="s">
        <v>3534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254</v>
      </c>
      <c s="34" t="s">
        <v>3535</v>
      </c>
      <c s="35" t="s">
        <v>52</v>
      </c>
      <c s="6" t="s">
        <v>3536</v>
      </c>
      <c s="36" t="s">
        <v>2093</v>
      </c>
      <c s="37">
        <v>21.104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25.5">
      <c r="A200" s="35" t="s">
        <v>58</v>
      </c>
      <c r="E200" s="40" t="s">
        <v>3537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257</v>
      </c>
      <c s="34" t="s">
        <v>3538</v>
      </c>
      <c s="35" t="s">
        <v>52</v>
      </c>
      <c s="6" t="s">
        <v>3539</v>
      </c>
      <c s="36" t="s">
        <v>65</v>
      </c>
      <c s="37">
        <v>3.1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51">
      <c r="A204" s="35" t="s">
        <v>58</v>
      </c>
      <c r="E204" s="40" t="s">
        <v>3540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260</v>
      </c>
      <c s="34" t="s">
        <v>3025</v>
      </c>
      <c s="35" t="s">
        <v>52</v>
      </c>
      <c s="6" t="s">
        <v>3026</v>
      </c>
      <c s="36" t="s">
        <v>65</v>
      </c>
      <c s="37">
        <v>44.424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78.5">
      <c r="A208" s="35" t="s">
        <v>58</v>
      </c>
      <c r="E208" s="40" t="s">
        <v>3541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263</v>
      </c>
      <c s="34" t="s">
        <v>2591</v>
      </c>
      <c s="35" t="s">
        <v>52</v>
      </c>
      <c s="6" t="s">
        <v>2592</v>
      </c>
      <c s="36" t="s">
        <v>65</v>
      </c>
      <c s="37">
        <v>2.721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63.75">
      <c r="A212" s="35" t="s">
        <v>58</v>
      </c>
      <c r="E212" s="40" t="s">
        <v>3542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266</v>
      </c>
      <c s="34" t="s">
        <v>3300</v>
      </c>
      <c s="35" t="s">
        <v>52</v>
      </c>
      <c s="6" t="s">
        <v>3301</v>
      </c>
      <c s="36" t="s">
        <v>65</v>
      </c>
      <c s="37">
        <v>2.153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89.25">
      <c r="A216" s="35" t="s">
        <v>58</v>
      </c>
      <c r="E216" s="40" t="s">
        <v>3543</v>
      </c>
    </row>
    <row r="217" spans="1:5" ht="12.75">
      <c r="A217" t="s">
        <v>60</v>
      </c>
      <c r="E217" s="39" t="s">
        <v>68</v>
      </c>
    </row>
    <row r="218" spans="1:16" ht="25.5">
      <c r="A218" t="s">
        <v>49</v>
      </c>
      <c s="34" t="s">
        <v>269</v>
      </c>
      <c s="34" t="s">
        <v>3544</v>
      </c>
      <c s="35" t="s">
        <v>52</v>
      </c>
      <c s="6" t="s">
        <v>3545</v>
      </c>
      <c s="36" t="s">
        <v>71</v>
      </c>
      <c s="37">
        <v>11.7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76.5">
      <c r="A220" s="35" t="s">
        <v>58</v>
      </c>
      <c r="E220" s="40" t="s">
        <v>3546</v>
      </c>
    </row>
    <row r="221" spans="1:5" ht="114.75">
      <c r="A221" t="s">
        <v>60</v>
      </c>
      <c r="E221" s="39" t="s">
        <v>3547</v>
      </c>
    </row>
    <row r="222" spans="1:16" ht="12.75">
      <c r="A222" t="s">
        <v>49</v>
      </c>
      <c s="34" t="s">
        <v>272</v>
      </c>
      <c s="34" t="s">
        <v>3548</v>
      </c>
      <c s="35" t="s">
        <v>52</v>
      </c>
      <c s="6" t="s">
        <v>3549</v>
      </c>
      <c s="36" t="s">
        <v>110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12.75">
      <c r="A223" s="35" t="s">
        <v>56</v>
      </c>
      <c r="E223" s="39" t="s">
        <v>3550</v>
      </c>
    </row>
    <row r="224" spans="1:5" ht="51">
      <c r="A224" s="35" t="s">
        <v>58</v>
      </c>
      <c r="E224" s="40" t="s">
        <v>3551</v>
      </c>
    </row>
    <row r="225" spans="1:5" ht="25.5">
      <c r="A225" t="s">
        <v>60</v>
      </c>
      <c r="E225" s="39" t="s">
        <v>3024</v>
      </c>
    </row>
    <row r="226" spans="1:16" ht="12.75">
      <c r="A226" t="s">
        <v>49</v>
      </c>
      <c s="34" t="s">
        <v>275</v>
      </c>
      <c s="34" t="s">
        <v>3168</v>
      </c>
      <c s="35" t="s">
        <v>52</v>
      </c>
      <c s="6" t="s">
        <v>3169</v>
      </c>
      <c s="36" t="s">
        <v>110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38.25">
      <c r="A228" s="35" t="s">
        <v>58</v>
      </c>
      <c r="E228" s="40" t="s">
        <v>3170</v>
      </c>
    </row>
    <row r="229" spans="1:5" ht="127.5">
      <c r="A229" t="s">
        <v>60</v>
      </c>
      <c r="E229" s="39" t="s">
        <v>3171</v>
      </c>
    </row>
    <row r="230" spans="1:16" ht="25.5">
      <c r="A230" t="s">
        <v>49</v>
      </c>
      <c s="34" t="s">
        <v>278</v>
      </c>
      <c s="34" t="s">
        <v>3552</v>
      </c>
      <c s="35" t="s">
        <v>52</v>
      </c>
      <c s="6" t="s">
        <v>3553</v>
      </c>
      <c s="36" t="s">
        <v>65</v>
      </c>
      <c s="37">
        <v>3.24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63.75">
      <c r="A232" s="35" t="s">
        <v>58</v>
      </c>
      <c r="E232" s="40" t="s">
        <v>3554</v>
      </c>
    </row>
    <row r="233" spans="1:5" ht="89.25">
      <c r="A233" t="s">
        <v>60</v>
      </c>
      <c r="E233" s="39" t="s">
        <v>3555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COUNTIFS(L8:L77,"=0",A8:A77,"P")+COUNTIFS(L8:L77,"",A8:A77,"P")+SUM(Q8:Q77)</f>
      </c>
    </row>
    <row r="8" spans="1:13" ht="12.75">
      <c r="A8" t="s">
        <v>44</v>
      </c>
      <c r="C8" s="28" t="s">
        <v>3558</v>
      </c>
      <c r="E8" s="30" t="s">
        <v>3557</v>
      </c>
      <c r="J8" s="29">
        <f>0+J9+J14+J23+J44</f>
      </c>
      <c s="29">
        <f>0+K9+K14+K23+K44</f>
      </c>
      <c s="29">
        <f>0+L9+L14+L23+L44</f>
      </c>
      <c s="29">
        <f>0+M9+M14+M23+M44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13.778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3559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3560</v>
      </c>
      <c s="35" t="s">
        <v>52</v>
      </c>
      <c s="6" t="s">
        <v>3561</v>
      </c>
      <c s="36" t="s">
        <v>65</v>
      </c>
      <c s="37">
        <v>5.21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76.5">
      <c r="A17" s="35" t="s">
        <v>58</v>
      </c>
      <c r="E17" s="40" t="s">
        <v>3562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3098</v>
      </c>
      <c s="35" t="s">
        <v>52</v>
      </c>
      <c s="6" t="s">
        <v>3099</v>
      </c>
      <c s="36" t="s">
        <v>65</v>
      </c>
      <c s="37">
        <v>1.351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7.5">
      <c r="A21" s="35" t="s">
        <v>58</v>
      </c>
      <c r="E21" s="40" t="s">
        <v>3563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80</v>
      </c>
      <c r="E23" s="33" t="s">
        <v>3511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25.5">
      <c r="A24" t="s">
        <v>49</v>
      </c>
      <c s="34" t="s">
        <v>72</v>
      </c>
      <c s="34" t="s">
        <v>3125</v>
      </c>
      <c s="35" t="s">
        <v>52</v>
      </c>
      <c s="6" t="s">
        <v>3126</v>
      </c>
      <c s="36" t="s">
        <v>2093</v>
      </c>
      <c s="37">
        <v>15.589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51">
      <c r="A26" s="35" t="s">
        <v>58</v>
      </c>
      <c r="E26" s="40" t="s">
        <v>3564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3565</v>
      </c>
      <c s="35" t="s">
        <v>52</v>
      </c>
      <c s="6" t="s">
        <v>3566</v>
      </c>
      <c s="36" t="s">
        <v>2093</v>
      </c>
      <c s="37">
        <v>62.357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25.5">
      <c r="A30" s="35" t="s">
        <v>58</v>
      </c>
      <c r="E30" s="40" t="s">
        <v>3567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3242</v>
      </c>
      <c s="35" t="s">
        <v>52</v>
      </c>
      <c s="6" t="s">
        <v>3243</v>
      </c>
      <c s="36" t="s">
        <v>2093</v>
      </c>
      <c s="37">
        <v>62.357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25.5">
      <c r="A34" s="35" t="s">
        <v>58</v>
      </c>
      <c r="E34" s="40" t="s">
        <v>3567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3512</v>
      </c>
      <c s="35" t="s">
        <v>52</v>
      </c>
      <c s="6" t="s">
        <v>3513</v>
      </c>
      <c s="36" t="s">
        <v>2093</v>
      </c>
      <c s="37">
        <v>15.121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25.5">
      <c r="A38" s="35" t="s">
        <v>58</v>
      </c>
      <c r="E38" s="40" t="s">
        <v>3568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3569</v>
      </c>
      <c s="35" t="s">
        <v>52</v>
      </c>
      <c s="6" t="s">
        <v>3570</v>
      </c>
      <c s="36" t="s">
        <v>2093</v>
      </c>
      <c s="37">
        <v>26.241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25.5">
      <c r="A42" s="35" t="s">
        <v>58</v>
      </c>
      <c r="E42" s="40" t="s">
        <v>3571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92</v>
      </c>
      <c r="E44" s="33" t="s">
        <v>2295</v>
      </c>
      <c r="J44" s="32">
        <f>0</f>
      </c>
      <c s="32">
        <f>0</f>
      </c>
      <c s="32">
        <f>0+L45+L49+L53+L57+L61+L65+L69+L73+L77</f>
      </c>
      <c s="32">
        <f>0+M45+M49+M53+M57+M61+M65+M69+M73+M77</f>
      </c>
    </row>
    <row r="45" spans="1:16" ht="12.75">
      <c r="A45" t="s">
        <v>49</v>
      </c>
      <c s="34" t="s">
        <v>92</v>
      </c>
      <c s="34" t="s">
        <v>3572</v>
      </c>
      <c s="35" t="s">
        <v>52</v>
      </c>
      <c s="6" t="s">
        <v>3573</v>
      </c>
      <c s="36" t="s">
        <v>2093</v>
      </c>
      <c s="37">
        <v>26.241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53">
      <c r="A47" s="35" t="s">
        <v>58</v>
      </c>
      <c r="E47" s="40" t="s">
        <v>3574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3575</v>
      </c>
      <c s="35" t="s">
        <v>52</v>
      </c>
      <c s="6" t="s">
        <v>3576</v>
      </c>
      <c s="36" t="s">
        <v>2093</v>
      </c>
      <c s="37">
        <v>26.241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25.5">
      <c r="A51" s="35" t="s">
        <v>58</v>
      </c>
      <c r="E51" s="40" t="s">
        <v>3571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3577</v>
      </c>
      <c s="35" t="s">
        <v>52</v>
      </c>
      <c s="6" t="s">
        <v>3578</v>
      </c>
      <c s="36" t="s">
        <v>2093</v>
      </c>
      <c s="37">
        <v>26.241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25.5">
      <c r="A55" s="35" t="s">
        <v>58</v>
      </c>
      <c r="E55" s="40" t="s">
        <v>3571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3535</v>
      </c>
      <c s="35" t="s">
        <v>52</v>
      </c>
      <c s="6" t="s">
        <v>3536</v>
      </c>
      <c s="36" t="s">
        <v>2093</v>
      </c>
      <c s="37">
        <v>15.121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25.5">
      <c r="A59" s="35" t="s">
        <v>58</v>
      </c>
      <c r="E59" s="40" t="s">
        <v>3568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3579</v>
      </c>
      <c s="35" t="s">
        <v>52</v>
      </c>
      <c s="6" t="s">
        <v>3580</v>
      </c>
      <c s="36" t="s">
        <v>2093</v>
      </c>
      <c s="37">
        <v>15.121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25.5">
      <c r="A63" s="35" t="s">
        <v>58</v>
      </c>
      <c r="E63" s="40" t="s">
        <v>3568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3581</v>
      </c>
      <c s="35" t="s">
        <v>52</v>
      </c>
      <c s="6" t="s">
        <v>3582</v>
      </c>
      <c s="36" t="s">
        <v>2093</v>
      </c>
      <c s="37">
        <v>15.121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91.25">
      <c r="A67" s="35" t="s">
        <v>58</v>
      </c>
      <c r="E67" s="40" t="s">
        <v>3583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3584</v>
      </c>
      <c s="35" t="s">
        <v>52</v>
      </c>
      <c s="6" t="s">
        <v>3585</v>
      </c>
      <c s="36" t="s">
        <v>2093</v>
      </c>
      <c s="37">
        <v>62.357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91.25">
      <c r="A71" s="35" t="s">
        <v>58</v>
      </c>
      <c r="E71" s="40" t="s">
        <v>3586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3168</v>
      </c>
      <c s="35" t="s">
        <v>52</v>
      </c>
      <c s="6" t="s">
        <v>3169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38.25">
      <c r="A75" s="35" t="s">
        <v>58</v>
      </c>
      <c r="E75" s="40" t="s">
        <v>3170</v>
      </c>
    </row>
    <row r="76" spans="1:5" ht="127.5">
      <c r="A76" t="s">
        <v>60</v>
      </c>
      <c r="E76" s="39" t="s">
        <v>3171</v>
      </c>
    </row>
    <row r="77" spans="1:16" ht="12.75">
      <c r="A77" t="s">
        <v>49</v>
      </c>
      <c s="34" t="s">
        <v>119</v>
      </c>
      <c s="34" t="s">
        <v>3587</v>
      </c>
      <c s="35" t="s">
        <v>52</v>
      </c>
      <c s="6" t="s">
        <v>3588</v>
      </c>
      <c s="36" t="s">
        <v>2093</v>
      </c>
      <c s="37">
        <v>62.357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5.5">
      <c r="A79" s="35" t="s">
        <v>58</v>
      </c>
      <c r="E79" s="40" t="s">
        <v>3567</v>
      </c>
    </row>
    <row r="80" spans="1:5" ht="12.75">
      <c r="A80" t="s">
        <v>60</v>
      </c>
      <c r="E8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COUNTIFS(L8:L174,"=0",A8:A174,"P")+COUNTIFS(L8:L174,"",A8:A174,"P")+SUM(Q8:Q174)</f>
      </c>
    </row>
    <row r="8" spans="1:13" ht="12.75">
      <c r="A8" t="s">
        <v>44</v>
      </c>
      <c r="C8" s="28" t="s">
        <v>3591</v>
      </c>
      <c r="E8" s="30" t="s">
        <v>3590</v>
      </c>
      <c r="J8" s="29">
        <f>0+J9+J14+J39+J76+J105+J122+J135+J140+J169</f>
      </c>
      <c s="29">
        <f>0+K9+K14+K39+K76+K105+K122+K135+K140+K169</f>
      </c>
      <c s="29">
        <f>0+L9+L14+L39+L76+L105+L122+L135+L140+L169</f>
      </c>
      <c s="29">
        <f>0+M9+M14+M39+M76+M105+M122+M135+M140+M169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3182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3183</v>
      </c>
    </row>
    <row r="13" spans="1:5" ht="12.75">
      <c r="A13" t="s">
        <v>60</v>
      </c>
      <c r="E13" s="39" t="s">
        <v>2308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12.75">
      <c r="A15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17.4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2425</v>
      </c>
    </row>
    <row r="17" spans="1:5" ht="51">
      <c r="A17" s="35" t="s">
        <v>58</v>
      </c>
      <c r="E17" s="40" t="s">
        <v>3592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17.4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2413</v>
      </c>
    </row>
    <row r="21" spans="1:5" ht="63.75">
      <c r="A21" s="35" t="s">
        <v>58</v>
      </c>
      <c r="E21" s="40" t="s">
        <v>3593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382.6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2417</v>
      </c>
    </row>
    <row r="25" spans="1:5" ht="63.75">
      <c r="A25" s="35" t="s">
        <v>58</v>
      </c>
      <c r="E25" s="40" t="s">
        <v>3593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407.253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3594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17.4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3595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2446</v>
      </c>
      <c s="35" t="s">
        <v>52</v>
      </c>
      <c s="6" t="s">
        <v>2447</v>
      </c>
      <c s="36" t="s">
        <v>65</v>
      </c>
      <c s="37">
        <v>130.9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3596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2662</v>
      </c>
      <c r="J39" s="32">
        <f>0</f>
      </c>
      <c s="32">
        <f>0</f>
      </c>
      <c s="32">
        <f>0+L40+L44+L48+L52+L56+L60+L64+L68+L72</f>
      </c>
      <c s="32">
        <f>0+M40+M44+M48+M52+M56+M60+M64+M68+M72</f>
      </c>
    </row>
    <row r="40" spans="1:16" ht="12.75">
      <c r="A40" t="s">
        <v>49</v>
      </c>
      <c s="34" t="s">
        <v>88</v>
      </c>
      <c s="34" t="s">
        <v>2669</v>
      </c>
      <c s="35" t="s">
        <v>52</v>
      </c>
      <c s="6" t="s">
        <v>2670</v>
      </c>
      <c s="36" t="s">
        <v>657</v>
      </c>
      <c s="37">
        <v>6.303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38.25">
      <c r="A42" s="35" t="s">
        <v>58</v>
      </c>
      <c r="E42" s="40" t="s">
        <v>3597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3108</v>
      </c>
      <c s="35" t="s">
        <v>52</v>
      </c>
      <c s="6" t="s">
        <v>3109</v>
      </c>
      <c s="36" t="s">
        <v>657</v>
      </c>
      <c s="37">
        <v>5.952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3598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2791</v>
      </c>
      <c s="35" t="s">
        <v>52</v>
      </c>
      <c s="6" t="s">
        <v>2792</v>
      </c>
      <c s="36" t="s">
        <v>2093</v>
      </c>
      <c s="37">
        <v>83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3599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3600</v>
      </c>
      <c s="35" t="s">
        <v>52</v>
      </c>
      <c s="6" t="s">
        <v>3601</v>
      </c>
      <c s="36" t="s">
        <v>71</v>
      </c>
      <c s="37">
        <v>42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3602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2702</v>
      </c>
      <c s="35" t="s">
        <v>52</v>
      </c>
      <c s="6" t="s">
        <v>2703</v>
      </c>
      <c s="36" t="s">
        <v>110</v>
      </c>
      <c s="37">
        <v>11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3603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3604</v>
      </c>
      <c s="35" t="s">
        <v>52</v>
      </c>
      <c s="6" t="s">
        <v>3605</v>
      </c>
      <c s="36" t="s">
        <v>71</v>
      </c>
      <c s="37">
        <v>42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38.25">
      <c r="A62" s="35" t="s">
        <v>58</v>
      </c>
      <c r="E62" s="40" t="s">
        <v>3606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3194</v>
      </c>
      <c s="35" t="s">
        <v>52</v>
      </c>
      <c s="6" t="s">
        <v>3195</v>
      </c>
      <c s="36" t="s">
        <v>71</v>
      </c>
      <c s="37">
        <v>270.5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89.25">
      <c r="A66" s="35" t="s">
        <v>58</v>
      </c>
      <c r="E66" s="40" t="s">
        <v>3607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2973</v>
      </c>
      <c s="35" t="s">
        <v>52</v>
      </c>
      <c s="6" t="s">
        <v>2974</v>
      </c>
      <c s="36" t="s">
        <v>65</v>
      </c>
      <c s="37">
        <v>30.15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3608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3609</v>
      </c>
      <c s="35" t="s">
        <v>52</v>
      </c>
      <c s="6" t="s">
        <v>3610</v>
      </c>
      <c s="36" t="s">
        <v>2093</v>
      </c>
      <c s="37">
        <v>131.94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89.25">
      <c r="A74" s="35" t="s">
        <v>58</v>
      </c>
      <c r="E74" s="40" t="s">
        <v>3611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202</v>
      </c>
      <c r="E76" s="33" t="s">
        <v>2805</v>
      </c>
      <c r="J76" s="32">
        <f>0</f>
      </c>
      <c s="32">
        <f>0</f>
      </c>
      <c s="32">
        <f>0+L77+L81+L85+L89+L93+L97+L101</f>
      </c>
      <c s="32">
        <f>0+M77+M81+M85+M89+M93+M97+M101</f>
      </c>
    </row>
    <row r="77" spans="1:16" ht="12.75">
      <c r="A77" t="s">
        <v>49</v>
      </c>
      <c s="34" t="s">
        <v>119</v>
      </c>
      <c s="34" t="s">
        <v>2976</v>
      </c>
      <c s="35" t="s">
        <v>52</v>
      </c>
      <c s="6" t="s">
        <v>2977</v>
      </c>
      <c s="36" t="s">
        <v>65</v>
      </c>
      <c s="37">
        <v>3.62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76.5">
      <c r="A79" s="35" t="s">
        <v>58</v>
      </c>
      <c r="E79" s="40" t="s">
        <v>3612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3613</v>
      </c>
      <c s="35" t="s">
        <v>52</v>
      </c>
      <c s="6" t="s">
        <v>3614</v>
      </c>
      <c s="36" t="s">
        <v>65</v>
      </c>
      <c s="37">
        <v>1.9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63.75">
      <c r="A83" s="35" t="s">
        <v>58</v>
      </c>
      <c r="E83" s="40" t="s">
        <v>3615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3215</v>
      </c>
      <c s="35" t="s">
        <v>52</v>
      </c>
      <c s="6" t="s">
        <v>3216</v>
      </c>
      <c s="36" t="s">
        <v>65</v>
      </c>
      <c s="37">
        <v>14.588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51">
      <c r="A87" s="35" t="s">
        <v>58</v>
      </c>
      <c r="E87" s="40" t="s">
        <v>3616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3617</v>
      </c>
      <c s="35" t="s">
        <v>52</v>
      </c>
      <c s="6" t="s">
        <v>3618</v>
      </c>
      <c s="36" t="s">
        <v>65</v>
      </c>
      <c s="37">
        <v>5.95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3619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3218</v>
      </c>
      <c s="35" t="s">
        <v>52</v>
      </c>
      <c s="6" t="s">
        <v>3219</v>
      </c>
      <c s="36" t="s">
        <v>657</v>
      </c>
      <c s="37">
        <v>5.677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63.75">
      <c r="A95" s="35" t="s">
        <v>58</v>
      </c>
      <c r="E95" s="40" t="s">
        <v>3620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3221</v>
      </c>
      <c s="35" t="s">
        <v>52</v>
      </c>
      <c s="6" t="s">
        <v>3222</v>
      </c>
      <c s="36" t="s">
        <v>2878</v>
      </c>
      <c s="37">
        <v>237.3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3621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3622</v>
      </c>
      <c s="35" t="s">
        <v>52</v>
      </c>
      <c s="6" t="s">
        <v>3339</v>
      </c>
      <c s="36" t="s">
        <v>65</v>
      </c>
      <c s="37">
        <v>37.2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3623</v>
      </c>
    </row>
    <row r="104" spans="1:5" ht="229.5">
      <c r="A104" t="s">
        <v>60</v>
      </c>
      <c r="E104" s="39" t="s">
        <v>3341</v>
      </c>
    </row>
    <row r="105" spans="1:13" ht="12.75">
      <c r="A105" t="s">
        <v>46</v>
      </c>
      <c r="C105" s="31" t="s">
        <v>233</v>
      </c>
      <c r="E105" s="33" t="s">
        <v>2500</v>
      </c>
      <c r="J105" s="32">
        <f>0</f>
      </c>
      <c s="32">
        <f>0</f>
      </c>
      <c s="32">
        <f>0+L106+L110+L114+L118</f>
      </c>
      <c s="32">
        <f>0+M106+M110+M114+M118</f>
      </c>
    </row>
    <row r="106" spans="1:16" ht="12.75">
      <c r="A106" t="s">
        <v>49</v>
      </c>
      <c s="34" t="s">
        <v>184</v>
      </c>
      <c s="34" t="s">
        <v>2501</v>
      </c>
      <c s="35" t="s">
        <v>52</v>
      </c>
      <c s="6" t="s">
        <v>2502</v>
      </c>
      <c s="36" t="s">
        <v>65</v>
      </c>
      <c s="37">
        <v>11.6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3624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2988</v>
      </c>
      <c s="35" t="s">
        <v>52</v>
      </c>
      <c s="6" t="s">
        <v>2989</v>
      </c>
      <c s="36" t="s">
        <v>65</v>
      </c>
      <c s="37">
        <v>6.409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2560</v>
      </c>
    </row>
    <row r="112" spans="1:5" ht="51">
      <c r="A112" s="35" t="s">
        <v>58</v>
      </c>
      <c r="E112" s="40" t="s">
        <v>3625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2712</v>
      </c>
      <c s="35" t="s">
        <v>52</v>
      </c>
      <c s="6" t="s">
        <v>2713</v>
      </c>
      <c s="36" t="s">
        <v>65</v>
      </c>
      <c s="37">
        <v>8.546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3626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3121</v>
      </c>
      <c s="35" t="s">
        <v>52</v>
      </c>
      <c s="6" t="s">
        <v>3122</v>
      </c>
      <c s="36" t="s">
        <v>65</v>
      </c>
      <c s="37">
        <v>12.36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3627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2722</v>
      </c>
      <c r="E122" s="33" t="s">
        <v>2723</v>
      </c>
      <c r="J122" s="32">
        <f>0</f>
      </c>
      <c s="32">
        <f>0</f>
      </c>
      <c s="32">
        <f>0+L123+L127+L131</f>
      </c>
      <c s="32">
        <f>0+M123+M127+M131</f>
      </c>
    </row>
    <row r="123" spans="1:16" ht="25.5">
      <c r="A123" t="s">
        <v>49</v>
      </c>
      <c s="34" t="s">
        <v>196</v>
      </c>
      <c s="34" t="s">
        <v>2526</v>
      </c>
      <c s="35" t="s">
        <v>52</v>
      </c>
      <c s="6" t="s">
        <v>2527</v>
      </c>
      <c s="36" t="s">
        <v>2093</v>
      </c>
      <c s="37">
        <v>175.24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14.75">
      <c r="A125" s="35" t="s">
        <v>58</v>
      </c>
      <c r="E125" s="40" t="s">
        <v>3628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199</v>
      </c>
      <c s="34" t="s">
        <v>2996</v>
      </c>
      <c s="35" t="s">
        <v>52</v>
      </c>
      <c s="6" t="s">
        <v>2997</v>
      </c>
      <c s="36" t="s">
        <v>2093</v>
      </c>
      <c s="37">
        <v>43.3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3629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2999</v>
      </c>
      <c s="35" t="s">
        <v>52</v>
      </c>
      <c s="6" t="s">
        <v>3000</v>
      </c>
      <c s="36" t="s">
        <v>2093</v>
      </c>
      <c s="37">
        <v>43.3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3630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3259</v>
      </c>
      <c r="E135" s="33" t="s">
        <v>672</v>
      </c>
      <c r="J135" s="32">
        <f>0</f>
      </c>
      <c s="32">
        <f>0</f>
      </c>
      <c s="32">
        <f>0+L136</f>
      </c>
      <c s="32">
        <f>0+M136</f>
      </c>
    </row>
    <row r="136" spans="1:16" ht="12.75">
      <c r="A136" t="s">
        <v>49</v>
      </c>
      <c s="34" t="s">
        <v>205</v>
      </c>
      <c s="34" t="s">
        <v>3263</v>
      </c>
      <c s="35" t="s">
        <v>52</v>
      </c>
      <c s="6" t="s">
        <v>3264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52</v>
      </c>
    </row>
    <row r="139" spans="1:5" ht="89.25">
      <c r="A139" t="s">
        <v>60</v>
      </c>
      <c r="E139" s="39" t="s">
        <v>3265</v>
      </c>
    </row>
    <row r="140" spans="1:13" ht="12.75">
      <c r="A140" t="s">
        <v>46</v>
      </c>
      <c r="C140" s="31" t="s">
        <v>379</v>
      </c>
      <c r="E140" s="33" t="s">
        <v>2295</v>
      </c>
      <c r="J140" s="32">
        <f>0</f>
      </c>
      <c s="32">
        <f>0</f>
      </c>
      <c s="32">
        <f>0+L141+L145+L149+L153+L157+L161+L165</f>
      </c>
      <c s="32">
        <f>0+M141+M145+M149+M153+M157+M161+M165</f>
      </c>
    </row>
    <row r="141" spans="1:16" ht="12.75">
      <c r="A141" t="s">
        <v>49</v>
      </c>
      <c s="34" t="s">
        <v>208</v>
      </c>
      <c s="34" t="s">
        <v>3074</v>
      </c>
      <c s="35" t="s">
        <v>52</v>
      </c>
      <c s="6" t="s">
        <v>3075</v>
      </c>
      <c s="36" t="s">
        <v>71</v>
      </c>
      <c s="37">
        <v>17.1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3631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3632</v>
      </c>
      <c s="35" t="s">
        <v>52</v>
      </c>
      <c s="6" t="s">
        <v>3633</v>
      </c>
      <c s="36" t="s">
        <v>65</v>
      </c>
      <c s="37">
        <v>0.604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3634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3280</v>
      </c>
      <c s="35" t="s">
        <v>52</v>
      </c>
      <c s="6" t="s">
        <v>3281</v>
      </c>
      <c s="36" t="s">
        <v>2878</v>
      </c>
      <c s="37">
        <v>318.2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38.25">
      <c r="A151" s="35" t="s">
        <v>58</v>
      </c>
      <c r="E151" s="40" t="s">
        <v>3635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3018</v>
      </c>
      <c s="35" t="s">
        <v>52</v>
      </c>
      <c s="6" t="s">
        <v>3019</v>
      </c>
      <c s="36" t="s">
        <v>2878</v>
      </c>
      <c s="37">
        <v>25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38.25">
      <c r="A155" s="35" t="s">
        <v>58</v>
      </c>
      <c r="E155" s="40" t="s">
        <v>3636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220</v>
      </c>
      <c s="34" t="s">
        <v>3021</v>
      </c>
      <c s="35" t="s">
        <v>52</v>
      </c>
      <c s="6" t="s">
        <v>3022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38.25">
      <c r="A159" s="35" t="s">
        <v>58</v>
      </c>
      <c r="E159" s="40" t="s">
        <v>3637</v>
      </c>
    </row>
    <row r="160" spans="1:5" ht="25.5">
      <c r="A160" t="s">
        <v>60</v>
      </c>
      <c r="E160" s="39" t="s">
        <v>3024</v>
      </c>
    </row>
    <row r="161" spans="1:16" ht="12.75">
      <c r="A161" t="s">
        <v>49</v>
      </c>
      <c s="34" t="s">
        <v>223</v>
      </c>
      <c s="34" t="s">
        <v>3638</v>
      </c>
      <c s="35" t="s">
        <v>52</v>
      </c>
      <c s="6" t="s">
        <v>3639</v>
      </c>
      <c s="36" t="s">
        <v>54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38.25">
      <c r="A163" s="35" t="s">
        <v>58</v>
      </c>
      <c r="E163" s="40" t="s">
        <v>3640</v>
      </c>
    </row>
    <row r="164" spans="1:5" ht="25.5">
      <c r="A164" t="s">
        <v>60</v>
      </c>
      <c r="E164" s="39" t="s">
        <v>3024</v>
      </c>
    </row>
    <row r="165" spans="1:16" ht="12.75">
      <c r="A165" t="s">
        <v>49</v>
      </c>
      <c s="34" t="s">
        <v>227</v>
      </c>
      <c s="34" t="s">
        <v>3168</v>
      </c>
      <c s="35" t="s">
        <v>52</v>
      </c>
      <c s="6" t="s">
        <v>3169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38.25">
      <c r="A167" s="35" t="s">
        <v>58</v>
      </c>
      <c r="E167" s="40" t="s">
        <v>3170</v>
      </c>
    </row>
    <row r="168" spans="1:5" ht="127.5">
      <c r="A168" t="s">
        <v>60</v>
      </c>
      <c r="E168" s="39" t="s">
        <v>3171</v>
      </c>
    </row>
    <row r="169" spans="1:13" ht="12.75">
      <c r="A169" t="s">
        <v>46</v>
      </c>
      <c r="C169" s="31" t="s">
        <v>3172</v>
      </c>
      <c r="E169" s="33" t="s">
        <v>3173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230</v>
      </c>
      <c s="34" t="s">
        <v>654</v>
      </c>
      <c s="35" t="s">
        <v>655</v>
      </c>
      <c s="6" t="s">
        <v>656</v>
      </c>
      <c s="36" t="s">
        <v>657</v>
      </c>
      <c s="37">
        <v>740.721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25.5">
      <c r="A171" s="35" t="s">
        <v>56</v>
      </c>
      <c r="E171" s="39" t="s">
        <v>658</v>
      </c>
    </row>
    <row r="172" spans="1:5" ht="25.5">
      <c r="A172" s="35" t="s">
        <v>58</v>
      </c>
      <c r="E172" s="40" t="s">
        <v>3641</v>
      </c>
    </row>
    <row r="173" spans="1:5" ht="25.5">
      <c r="A173" t="s">
        <v>60</v>
      </c>
      <c r="E173" s="39" t="s">
        <v>658</v>
      </c>
    </row>
    <row r="174" spans="1:16" ht="25.5">
      <c r="A174" t="s">
        <v>49</v>
      </c>
      <c s="34" t="s">
        <v>233</v>
      </c>
      <c s="34" t="s">
        <v>1979</v>
      </c>
      <c s="35" t="s">
        <v>1980</v>
      </c>
      <c s="6" t="s">
        <v>1981</v>
      </c>
      <c s="36" t="s">
        <v>657</v>
      </c>
      <c s="37">
        <v>2.905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25.5">
      <c r="A175" s="35" t="s">
        <v>56</v>
      </c>
      <c r="E175" s="39" t="s">
        <v>658</v>
      </c>
    </row>
    <row r="176" spans="1:5" ht="12.75">
      <c r="A176" s="35" t="s">
        <v>58</v>
      </c>
      <c r="E176" s="40" t="s">
        <v>3642</v>
      </c>
    </row>
    <row r="177" spans="1:5" ht="25.5">
      <c r="A177" t="s">
        <v>60</v>
      </c>
      <c r="E17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3645</v>
      </c>
      <c r="E8" s="30" t="s">
        <v>3644</v>
      </c>
      <c r="J8" s="29">
        <f>0+J9+J38+J75+J104+J125+J138+J167+J172</f>
      </c>
      <c s="29">
        <f>0+K9+K38+K75+K104+K125+K138+K167+K172</f>
      </c>
      <c s="29">
        <f>0+L9+L38+L75+L104+L125+L138+L167+L172</f>
      </c>
      <c s="29">
        <f>0+M9+M38+M75+M104+M125+M138+M167+M172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660</v>
      </c>
      <c s="35" t="s">
        <v>52</v>
      </c>
      <c s="6" t="s">
        <v>661</v>
      </c>
      <c s="36" t="s">
        <v>65</v>
      </c>
      <c s="37">
        <v>440.27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2417</v>
      </c>
    </row>
    <row r="12" spans="1:5" ht="38.25">
      <c r="A12" s="35" t="s">
        <v>58</v>
      </c>
      <c r="E12" s="40" t="s">
        <v>3646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2437</v>
      </c>
      <c s="35" t="s">
        <v>52</v>
      </c>
      <c s="6" t="s">
        <v>2438</v>
      </c>
      <c s="36" t="s">
        <v>65</v>
      </c>
      <c s="37">
        <v>447.561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3647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2446</v>
      </c>
      <c s="35" t="s">
        <v>52</v>
      </c>
      <c s="6" t="s">
        <v>2447</v>
      </c>
      <c s="36" t="s">
        <v>65</v>
      </c>
      <c s="37">
        <v>542.979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40.25">
      <c r="A20" s="35" t="s">
        <v>58</v>
      </c>
      <c r="E20" s="40" t="s">
        <v>3648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2467</v>
      </c>
      <c s="35" t="s">
        <v>52</v>
      </c>
      <c s="6" t="s">
        <v>2468</v>
      </c>
      <c s="36" t="s">
        <v>2093</v>
      </c>
      <c s="37">
        <v>20.6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02">
      <c r="A24" s="35" t="s">
        <v>58</v>
      </c>
      <c r="E24" s="40" t="s">
        <v>3649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2651</v>
      </c>
      <c s="35" t="s">
        <v>52</v>
      </c>
      <c s="6" t="s">
        <v>2652</v>
      </c>
      <c s="36" t="s">
        <v>2093</v>
      </c>
      <c s="37">
        <v>20.6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3650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2472</v>
      </c>
      <c s="35" t="s">
        <v>52</v>
      </c>
      <c s="6" t="s">
        <v>2473</v>
      </c>
      <c s="36" t="s">
        <v>2093</v>
      </c>
      <c s="37">
        <v>20.6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3651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3320</v>
      </c>
      <c s="35" t="s">
        <v>52</v>
      </c>
      <c s="6" t="s">
        <v>3321</v>
      </c>
      <c s="36" t="s">
        <v>65</v>
      </c>
      <c s="37">
        <v>4.12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3652</v>
      </c>
    </row>
    <row r="37" spans="1:5" ht="25.5">
      <c r="A37" t="s">
        <v>60</v>
      </c>
      <c r="E37" s="39" t="s">
        <v>3323</v>
      </c>
    </row>
    <row r="38" spans="1:13" ht="12.75">
      <c r="A38" t="s">
        <v>46</v>
      </c>
      <c r="C38" s="31" t="s">
        <v>172</v>
      </c>
      <c r="E38" s="33" t="s">
        <v>2662</v>
      </c>
      <c r="J38" s="32">
        <f>0</f>
      </c>
      <c s="32">
        <f>0</f>
      </c>
      <c s="32">
        <f>0+L39+L43+L47+L51+L55+L59+L63+L67+L71</f>
      </c>
      <c s="32">
        <f>0+M39+M43+M47+M51+M55+M59+M63+M67+M71</f>
      </c>
    </row>
    <row r="39" spans="1:16" ht="12.75">
      <c r="A39" t="s">
        <v>49</v>
      </c>
      <c s="34" t="s">
        <v>88</v>
      </c>
      <c s="34" t="s">
        <v>2669</v>
      </c>
      <c s="35" t="s">
        <v>52</v>
      </c>
      <c s="6" t="s">
        <v>2670</v>
      </c>
      <c s="36" t="s">
        <v>657</v>
      </c>
      <c s="37">
        <v>4.345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3653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3108</v>
      </c>
      <c s="35" t="s">
        <v>52</v>
      </c>
      <c s="6" t="s">
        <v>3109</v>
      </c>
      <c s="36" t="s">
        <v>657</v>
      </c>
      <c s="37">
        <v>4.044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3654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2791</v>
      </c>
      <c s="35" t="s">
        <v>52</v>
      </c>
      <c s="6" t="s">
        <v>2792</v>
      </c>
      <c s="36" t="s">
        <v>2093</v>
      </c>
      <c s="37">
        <v>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3655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2702</v>
      </c>
      <c s="35" t="s">
        <v>52</v>
      </c>
      <c s="6" t="s">
        <v>2703</v>
      </c>
      <c s="36" t="s">
        <v>110</v>
      </c>
      <c s="37">
        <v>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3656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3657</v>
      </c>
      <c s="35" t="s">
        <v>52</v>
      </c>
      <c s="6" t="s">
        <v>3658</v>
      </c>
      <c s="36" t="s">
        <v>71</v>
      </c>
      <c s="37">
        <v>102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3659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3660</v>
      </c>
      <c s="35" t="s">
        <v>52</v>
      </c>
      <c s="6" t="s">
        <v>3661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3662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2973</v>
      </c>
      <c s="35" t="s">
        <v>52</v>
      </c>
      <c s="6" t="s">
        <v>2974</v>
      </c>
      <c s="36" t="s">
        <v>65</v>
      </c>
      <c s="37">
        <v>13.38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76.5">
      <c r="A65" s="35" t="s">
        <v>58</v>
      </c>
      <c r="E65" s="40" t="s">
        <v>3663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3204</v>
      </c>
      <c s="35" t="s">
        <v>52</v>
      </c>
      <c s="6" t="s">
        <v>3205</v>
      </c>
      <c s="36" t="s">
        <v>657</v>
      </c>
      <c s="37">
        <v>0.511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3664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3609</v>
      </c>
      <c s="35" t="s">
        <v>52</v>
      </c>
      <c s="6" t="s">
        <v>3610</v>
      </c>
      <c s="36" t="s">
        <v>2093</v>
      </c>
      <c s="37">
        <v>108.34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3665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2805</v>
      </c>
      <c r="J75" s="32">
        <f>0</f>
      </c>
      <c s="32">
        <f>0</f>
      </c>
      <c s="32">
        <f>0+L76+L80+L84+L88+L92+L96+L100</f>
      </c>
      <c s="32">
        <f>0+M76+M80+M84+M88+M92+M96+M100</f>
      </c>
    </row>
    <row r="76" spans="1:16" ht="12.75">
      <c r="A76" t="s">
        <v>49</v>
      </c>
      <c s="34" t="s">
        <v>119</v>
      </c>
      <c s="34" t="s">
        <v>3666</v>
      </c>
      <c s="35" t="s">
        <v>52</v>
      </c>
      <c s="6" t="s">
        <v>3667</v>
      </c>
      <c s="36" t="s">
        <v>2878</v>
      </c>
      <c s="37">
        <v>70.2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3668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2976</v>
      </c>
      <c s="35" t="s">
        <v>52</v>
      </c>
      <c s="6" t="s">
        <v>2977</v>
      </c>
      <c s="36" t="s">
        <v>65</v>
      </c>
      <c s="37">
        <v>3.302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14.75">
      <c r="A82" s="35" t="s">
        <v>58</v>
      </c>
      <c r="E82" s="40" t="s">
        <v>3669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3116</v>
      </c>
      <c s="35" t="s">
        <v>52</v>
      </c>
      <c s="6" t="s">
        <v>3117</v>
      </c>
      <c s="36" t="s">
        <v>657</v>
      </c>
      <c s="37">
        <v>0.189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76.5">
      <c r="A86" s="35" t="s">
        <v>58</v>
      </c>
      <c r="E86" s="40" t="s">
        <v>3670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3215</v>
      </c>
      <c s="35" t="s">
        <v>52</v>
      </c>
      <c s="6" t="s">
        <v>3216</v>
      </c>
      <c s="36" t="s">
        <v>65</v>
      </c>
      <c s="37">
        <v>18.462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76.5">
      <c r="A90" s="35" t="s">
        <v>58</v>
      </c>
      <c r="E90" s="40" t="s">
        <v>3671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3218</v>
      </c>
      <c s="35" t="s">
        <v>52</v>
      </c>
      <c s="6" t="s">
        <v>3219</v>
      </c>
      <c s="36" t="s">
        <v>657</v>
      </c>
      <c s="37">
        <v>2.976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3672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2876</v>
      </c>
      <c s="35" t="s">
        <v>52</v>
      </c>
      <c s="6" t="s">
        <v>2877</v>
      </c>
      <c s="36" t="s">
        <v>2878</v>
      </c>
      <c s="37">
        <v>398.706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76.5">
      <c r="A98" s="35" t="s">
        <v>58</v>
      </c>
      <c r="E98" s="40" t="s">
        <v>3673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3674</v>
      </c>
      <c s="35" t="s">
        <v>52</v>
      </c>
      <c s="6" t="s">
        <v>3675</v>
      </c>
      <c s="36" t="s">
        <v>65</v>
      </c>
      <c s="37">
        <v>28.591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3676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233</v>
      </c>
      <c r="E104" s="33" t="s">
        <v>2500</v>
      </c>
      <c r="J104" s="32">
        <f>0</f>
      </c>
      <c s="32">
        <f>0</f>
      </c>
      <c s="32">
        <f>0+L105+L109+L113+L117+L121</f>
      </c>
      <c s="32">
        <f>0+M105+M109+M113+M117+M121</f>
      </c>
    </row>
    <row r="105" spans="1:16" ht="12.75">
      <c r="A105" t="s">
        <v>49</v>
      </c>
      <c s="34" t="s">
        <v>184</v>
      </c>
      <c s="34" t="s">
        <v>2501</v>
      </c>
      <c s="35" t="s">
        <v>52</v>
      </c>
      <c s="6" t="s">
        <v>2502</v>
      </c>
      <c s="36" t="s">
        <v>65</v>
      </c>
      <c s="37">
        <v>50.522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65.75">
      <c r="A107" s="35" t="s">
        <v>58</v>
      </c>
      <c r="E107" s="40" t="s">
        <v>3677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2707</v>
      </c>
      <c s="35" t="s">
        <v>52</v>
      </c>
      <c s="6" t="s">
        <v>2708</v>
      </c>
      <c s="36" t="s">
        <v>65</v>
      </c>
      <c s="37">
        <v>17.939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306">
      <c r="A111" s="35" t="s">
        <v>58</v>
      </c>
      <c r="E111" s="40" t="s">
        <v>3678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3234</v>
      </c>
      <c s="35" t="s">
        <v>52</v>
      </c>
      <c s="6" t="s">
        <v>3235</v>
      </c>
      <c s="36" t="s">
        <v>657</v>
      </c>
      <c s="37">
        <v>0.307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89.25">
      <c r="A115" s="35" t="s">
        <v>58</v>
      </c>
      <c r="E115" s="40" t="s">
        <v>3679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2712</v>
      </c>
      <c s="35" t="s">
        <v>52</v>
      </c>
      <c s="6" t="s">
        <v>2713</v>
      </c>
      <c s="36" t="s">
        <v>65</v>
      </c>
      <c s="37">
        <v>30.772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18.75">
      <c r="A119" s="35" t="s">
        <v>58</v>
      </c>
      <c r="E119" s="40" t="s">
        <v>3680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3121</v>
      </c>
      <c s="35" t="s">
        <v>52</v>
      </c>
      <c s="6" t="s">
        <v>3122</v>
      </c>
      <c s="36" t="s">
        <v>65</v>
      </c>
      <c s="37">
        <v>0.92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2560</v>
      </c>
    </row>
    <row r="123" spans="1:5" ht="38.25">
      <c r="A123" s="35" t="s">
        <v>58</v>
      </c>
      <c r="E123" s="40" t="s">
        <v>3681</v>
      </c>
    </row>
    <row r="124" spans="1:5" ht="12.75">
      <c r="A124" t="s">
        <v>60</v>
      </c>
      <c r="E124" s="39" t="s">
        <v>68</v>
      </c>
    </row>
    <row r="125" spans="1:13" ht="12.75">
      <c r="A125" t="s">
        <v>46</v>
      </c>
      <c r="C125" s="31" t="s">
        <v>2722</v>
      </c>
      <c r="E125" s="33" t="s">
        <v>2723</v>
      </c>
      <c r="J125" s="32">
        <f>0</f>
      </c>
      <c s="32">
        <f>0</f>
      </c>
      <c s="32">
        <f>0+L126+L130+L134</f>
      </c>
      <c s="32">
        <f>0+M126+M130+M134</f>
      </c>
    </row>
    <row r="126" spans="1:16" ht="25.5">
      <c r="A126" t="s">
        <v>49</v>
      </c>
      <c s="34" t="s">
        <v>199</v>
      </c>
      <c s="34" t="s">
        <v>2526</v>
      </c>
      <c s="35" t="s">
        <v>52</v>
      </c>
      <c s="6" t="s">
        <v>2527</v>
      </c>
      <c s="36" t="s">
        <v>2093</v>
      </c>
      <c s="37">
        <v>171.74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7.5">
      <c r="A128" s="35" t="s">
        <v>58</v>
      </c>
      <c r="E128" s="40" t="s">
        <v>3682</v>
      </c>
    </row>
    <row r="129" spans="1:5" ht="12.75">
      <c r="A129" t="s">
        <v>60</v>
      </c>
      <c r="E129" s="39" t="s">
        <v>68</v>
      </c>
    </row>
    <row r="130" spans="1:16" ht="25.5">
      <c r="A130" t="s">
        <v>49</v>
      </c>
      <c s="34" t="s">
        <v>202</v>
      </c>
      <c s="34" t="s">
        <v>2996</v>
      </c>
      <c s="35" t="s">
        <v>52</v>
      </c>
      <c s="6" t="s">
        <v>2997</v>
      </c>
      <c s="36" t="s">
        <v>2093</v>
      </c>
      <c s="37">
        <v>65.9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02">
      <c r="A132" s="35" t="s">
        <v>58</v>
      </c>
      <c r="E132" s="40" t="s">
        <v>3683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2999</v>
      </c>
      <c s="35" t="s">
        <v>52</v>
      </c>
      <c s="6" t="s">
        <v>3000</v>
      </c>
      <c s="36" t="s">
        <v>2093</v>
      </c>
      <c s="37">
        <v>63.4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7.5">
      <c r="A136" s="35" t="s">
        <v>58</v>
      </c>
      <c r="E136" s="40" t="s">
        <v>3684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379</v>
      </c>
      <c r="E138" s="33" t="s">
        <v>2295</v>
      </c>
      <c r="J138" s="32">
        <f>0</f>
      </c>
      <c s="32">
        <f>0</f>
      </c>
      <c s="32">
        <f>0+L139+L143+L147+L151+L155+L159+L163</f>
      </c>
      <c s="32">
        <f>0+M139+M143+M147+M151+M155+M159+M163</f>
      </c>
    </row>
    <row r="139" spans="1:16" ht="12.75">
      <c r="A139" t="s">
        <v>49</v>
      </c>
      <c s="34" t="s">
        <v>208</v>
      </c>
      <c s="34" t="s">
        <v>3002</v>
      </c>
      <c s="35" t="s">
        <v>52</v>
      </c>
      <c s="6" t="s">
        <v>3003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3685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3074</v>
      </c>
      <c s="35" t="s">
        <v>52</v>
      </c>
      <c s="6" t="s">
        <v>3075</v>
      </c>
      <c s="36" t="s">
        <v>71</v>
      </c>
      <c s="37">
        <v>32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89.25">
      <c r="A145" s="35" t="s">
        <v>58</v>
      </c>
      <c r="E145" s="40" t="s">
        <v>3686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3077</v>
      </c>
      <c s="35" t="s">
        <v>52</v>
      </c>
      <c s="6" t="s">
        <v>3078</v>
      </c>
      <c s="36" t="s">
        <v>71</v>
      </c>
      <c s="37">
        <v>4.2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3687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3018</v>
      </c>
      <c s="35" t="s">
        <v>52</v>
      </c>
      <c s="6" t="s">
        <v>3019</v>
      </c>
      <c s="36" t="s">
        <v>2878</v>
      </c>
      <c s="37">
        <v>21.509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3688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3689</v>
      </c>
      <c s="35" t="s">
        <v>52</v>
      </c>
      <c s="6" t="s">
        <v>3690</v>
      </c>
      <c s="36" t="s">
        <v>65</v>
      </c>
      <c s="37">
        <v>29.26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3691</v>
      </c>
    </row>
    <row r="158" spans="1:5" ht="12.75">
      <c r="A158" t="s">
        <v>60</v>
      </c>
      <c r="E158" s="39" t="s">
        <v>3692</v>
      </c>
    </row>
    <row r="159" spans="1:16" ht="12.75">
      <c r="A159" t="s">
        <v>49</v>
      </c>
      <c s="34" t="s">
        <v>223</v>
      </c>
      <c s="34" t="s">
        <v>3021</v>
      </c>
      <c s="35" t="s">
        <v>52</v>
      </c>
      <c s="6" t="s">
        <v>3022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3693</v>
      </c>
    </row>
    <row r="162" spans="1:5" ht="25.5">
      <c r="A162" t="s">
        <v>60</v>
      </c>
      <c r="E162" s="39" t="s">
        <v>3024</v>
      </c>
    </row>
    <row r="163" spans="1:16" ht="12.75">
      <c r="A163" t="s">
        <v>49</v>
      </c>
      <c s="34" t="s">
        <v>227</v>
      </c>
      <c s="34" t="s">
        <v>3168</v>
      </c>
      <c s="35" t="s">
        <v>52</v>
      </c>
      <c s="6" t="s">
        <v>3169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55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3170</v>
      </c>
    </row>
    <row r="166" spans="1:5" ht="127.5">
      <c r="A166" t="s">
        <v>60</v>
      </c>
      <c r="E166" s="39" t="s">
        <v>3171</v>
      </c>
    </row>
    <row r="167" spans="1:13" ht="12.75">
      <c r="A167" t="s">
        <v>46</v>
      </c>
      <c r="C167" s="31" t="s">
        <v>405</v>
      </c>
      <c r="E167" s="33" t="s">
        <v>2309</v>
      </c>
      <c r="J167" s="32">
        <f>0</f>
      </c>
      <c s="32">
        <f>0</f>
      </c>
      <c s="32">
        <f>0+L168</f>
      </c>
      <c s="32">
        <f>0+M168</f>
      </c>
    </row>
    <row r="168" spans="1:16" ht="12.75">
      <c r="A168" t="s">
        <v>49</v>
      </c>
      <c s="34" t="s">
        <v>230</v>
      </c>
      <c s="34" t="s">
        <v>3025</v>
      </c>
      <c s="35" t="s">
        <v>52</v>
      </c>
      <c s="6" t="s">
        <v>3026</v>
      </c>
      <c s="36" t="s">
        <v>65</v>
      </c>
      <c s="37">
        <v>171.363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18.75">
      <c r="A170" s="35" t="s">
        <v>58</v>
      </c>
      <c r="E170" s="40" t="s">
        <v>3694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3172</v>
      </c>
      <c r="E172" s="33" t="s">
        <v>3173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233</v>
      </c>
      <c s="34" t="s">
        <v>654</v>
      </c>
      <c s="35" t="s">
        <v>655</v>
      </c>
      <c s="6" t="s">
        <v>656</v>
      </c>
      <c s="36" t="s">
        <v>657</v>
      </c>
      <c s="37">
        <v>850.366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658</v>
      </c>
    </row>
    <row r="175" spans="1:5" ht="12.75">
      <c r="A175" s="35" t="s">
        <v>58</v>
      </c>
      <c r="E175" s="40" t="s">
        <v>3695</v>
      </c>
    </row>
    <row r="176" spans="1:5" ht="25.5">
      <c r="A176" t="s">
        <v>60</v>
      </c>
      <c r="E176" s="39" t="s">
        <v>658</v>
      </c>
    </row>
    <row r="177" spans="1:16" ht="25.5">
      <c r="A177" t="s">
        <v>49</v>
      </c>
      <c s="34" t="s">
        <v>236</v>
      </c>
      <c s="34" t="s">
        <v>1979</v>
      </c>
      <c s="35" t="s">
        <v>1980</v>
      </c>
      <c s="6" t="s">
        <v>1981</v>
      </c>
      <c s="36" t="s">
        <v>657</v>
      </c>
      <c s="37">
        <v>23.842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658</v>
      </c>
    </row>
    <row r="179" spans="1:5" ht="25.5">
      <c r="A179" s="35" t="s">
        <v>58</v>
      </c>
      <c r="E179" s="40" t="s">
        <v>3696</v>
      </c>
    </row>
    <row r="180" spans="1:5" ht="25.5">
      <c r="A180" t="s">
        <v>60</v>
      </c>
      <c r="E180" s="39" t="s">
        <v>658</v>
      </c>
    </row>
    <row r="181" spans="1:16" ht="25.5">
      <c r="A181" t="s">
        <v>49</v>
      </c>
      <c s="34" t="s">
        <v>239</v>
      </c>
      <c s="34" t="s">
        <v>2009</v>
      </c>
      <c s="35" t="s">
        <v>2010</v>
      </c>
      <c s="6" t="s">
        <v>2011</v>
      </c>
      <c s="36" t="s">
        <v>657</v>
      </c>
      <c s="37">
        <v>428.408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658</v>
      </c>
    </row>
    <row r="183" spans="1:5" ht="12.75">
      <c r="A183" s="35" t="s">
        <v>58</v>
      </c>
      <c r="E183" s="40" t="s">
        <v>3697</v>
      </c>
    </row>
    <row r="184" spans="1:5" ht="25.5">
      <c r="A184" t="s">
        <v>60</v>
      </c>
      <c r="E184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16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COUNTIFS(L8:L157,"=0",A8:A157,"P")+COUNTIFS(L8:L157,"",A8:A157,"P")+SUM(Q8:Q157)</f>
      </c>
    </row>
    <row r="8" spans="1:13" ht="12.75">
      <c r="A8" t="s">
        <v>44</v>
      </c>
      <c r="C8" s="28" t="s">
        <v>3700</v>
      </c>
      <c r="E8" s="30" t="s">
        <v>3699</v>
      </c>
      <c r="J8" s="29">
        <f>0+J9+J38+J71+J88+J109+J118+J143+J148</f>
      </c>
      <c s="29">
        <f>0+K9+K38+K71+K88+K109+K118+K143+K148</f>
      </c>
      <c s="29">
        <f>0+L9+L38+L71+L88+L109+L118+L143+L148</f>
      </c>
      <c s="29">
        <f>0+M9+M38+M71+M88+M109+M118+M143+M148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660</v>
      </c>
      <c s="35" t="s">
        <v>52</v>
      </c>
      <c s="6" t="s">
        <v>661</v>
      </c>
      <c s="36" t="s">
        <v>65</v>
      </c>
      <c s="37">
        <v>392.33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2417</v>
      </c>
    </row>
    <row r="12" spans="1:5" ht="38.25">
      <c r="A12" s="35" t="s">
        <v>58</v>
      </c>
      <c r="E12" s="40" t="s">
        <v>3701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2437</v>
      </c>
      <c s="35" t="s">
        <v>52</v>
      </c>
      <c s="6" t="s">
        <v>2438</v>
      </c>
      <c s="36" t="s">
        <v>65</v>
      </c>
      <c s="37">
        <v>400.893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3702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2446</v>
      </c>
      <c s="35" t="s">
        <v>52</v>
      </c>
      <c s="6" t="s">
        <v>2447</v>
      </c>
      <c s="36" t="s">
        <v>65</v>
      </c>
      <c s="37">
        <v>440.252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02">
      <c r="A20" s="35" t="s">
        <v>58</v>
      </c>
      <c r="E20" s="40" t="s">
        <v>3703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2467</v>
      </c>
      <c s="35" t="s">
        <v>52</v>
      </c>
      <c s="6" t="s">
        <v>2468</v>
      </c>
      <c s="36" t="s">
        <v>2093</v>
      </c>
      <c s="37">
        <v>49.03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14.75">
      <c r="A24" s="35" t="s">
        <v>58</v>
      </c>
      <c r="E24" s="40" t="s">
        <v>3704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2651</v>
      </c>
      <c s="35" t="s">
        <v>52</v>
      </c>
      <c s="6" t="s">
        <v>2652</v>
      </c>
      <c s="36" t="s">
        <v>2093</v>
      </c>
      <c s="37">
        <v>49.03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3705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2472</v>
      </c>
      <c s="35" t="s">
        <v>52</v>
      </c>
      <c s="6" t="s">
        <v>2473</v>
      </c>
      <c s="36" t="s">
        <v>2093</v>
      </c>
      <c s="37">
        <v>49.03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3706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3320</v>
      </c>
      <c s="35" t="s">
        <v>52</v>
      </c>
      <c s="6" t="s">
        <v>3321</v>
      </c>
      <c s="36" t="s">
        <v>65</v>
      </c>
      <c s="37">
        <v>9.806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3707</v>
      </c>
    </row>
    <row r="37" spans="1:5" ht="25.5">
      <c r="A37" t="s">
        <v>60</v>
      </c>
      <c r="E37" s="39" t="s">
        <v>3323</v>
      </c>
    </row>
    <row r="38" spans="1:13" ht="12.75">
      <c r="A38" t="s">
        <v>46</v>
      </c>
      <c r="C38" s="31" t="s">
        <v>172</v>
      </c>
      <c r="E38" s="33" t="s">
        <v>2662</v>
      </c>
      <c r="J38" s="32">
        <f>0</f>
      </c>
      <c s="32">
        <f>0</f>
      </c>
      <c s="32">
        <f>0+L39+L43+L47+L51+L55+L59+L63+L67</f>
      </c>
      <c s="32">
        <f>0+M39+M43+M47+M51+M55+M59+M63+M67</f>
      </c>
    </row>
    <row r="39" spans="1:16" ht="12.75">
      <c r="A39" t="s">
        <v>49</v>
      </c>
      <c s="34" t="s">
        <v>88</v>
      </c>
      <c s="34" t="s">
        <v>2669</v>
      </c>
      <c s="35" t="s">
        <v>52</v>
      </c>
      <c s="6" t="s">
        <v>2670</v>
      </c>
      <c s="36" t="s">
        <v>657</v>
      </c>
      <c s="37">
        <v>5.112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3708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3108</v>
      </c>
      <c s="35" t="s">
        <v>52</v>
      </c>
      <c s="6" t="s">
        <v>3109</v>
      </c>
      <c s="36" t="s">
        <v>657</v>
      </c>
      <c s="37">
        <v>4.488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3709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2791</v>
      </c>
      <c s="35" t="s">
        <v>52</v>
      </c>
      <c s="6" t="s">
        <v>2792</v>
      </c>
      <c s="36" t="s">
        <v>2093</v>
      </c>
      <c s="37">
        <v>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3710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2702</v>
      </c>
      <c s="35" t="s">
        <v>52</v>
      </c>
      <c s="6" t="s">
        <v>2703</v>
      </c>
      <c s="36" t="s">
        <v>110</v>
      </c>
      <c s="37">
        <v>16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3711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3657</v>
      </c>
      <c s="35" t="s">
        <v>52</v>
      </c>
      <c s="6" t="s">
        <v>3658</v>
      </c>
      <c s="36" t="s">
        <v>71</v>
      </c>
      <c s="37">
        <v>120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3712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3660</v>
      </c>
      <c s="35" t="s">
        <v>52</v>
      </c>
      <c s="6" t="s">
        <v>3661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3713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2973</v>
      </c>
      <c s="35" t="s">
        <v>52</v>
      </c>
      <c s="6" t="s">
        <v>2974</v>
      </c>
      <c s="36" t="s">
        <v>65</v>
      </c>
      <c s="37">
        <v>9.968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3714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3204</v>
      </c>
      <c s="35" t="s">
        <v>52</v>
      </c>
      <c s="6" t="s">
        <v>3205</v>
      </c>
      <c s="36" t="s">
        <v>657</v>
      </c>
      <c s="37">
        <v>0.533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3715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202</v>
      </c>
      <c r="E71" s="33" t="s">
        <v>2805</v>
      </c>
      <c r="J71" s="32">
        <f>0</f>
      </c>
      <c s="32">
        <f>0</f>
      </c>
      <c s="32">
        <f>0+L72+L76+L80+L84</f>
      </c>
      <c s="32">
        <f>0+M72+M76+M80+M84</f>
      </c>
    </row>
    <row r="72" spans="1:16" ht="12.75">
      <c r="A72" t="s">
        <v>49</v>
      </c>
      <c s="34" t="s">
        <v>115</v>
      </c>
      <c s="34" t="s">
        <v>3666</v>
      </c>
      <c s="35" t="s">
        <v>52</v>
      </c>
      <c s="6" t="s">
        <v>3667</v>
      </c>
      <c s="36" t="s">
        <v>2878</v>
      </c>
      <c s="37">
        <v>50.2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3716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2976</v>
      </c>
      <c s="35" t="s">
        <v>52</v>
      </c>
      <c s="6" t="s">
        <v>2977</v>
      </c>
      <c s="36" t="s">
        <v>65</v>
      </c>
      <c s="37">
        <v>1.68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76.5">
      <c r="A78" s="35" t="s">
        <v>58</v>
      </c>
      <c r="E78" s="40" t="s">
        <v>3717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3116</v>
      </c>
      <c s="35" t="s">
        <v>52</v>
      </c>
      <c s="6" t="s">
        <v>3117</v>
      </c>
      <c s="36" t="s">
        <v>657</v>
      </c>
      <c s="37">
        <v>0.245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3718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3674</v>
      </c>
      <c s="35" t="s">
        <v>52</v>
      </c>
      <c s="6" t="s">
        <v>3675</v>
      </c>
      <c s="36" t="s">
        <v>65</v>
      </c>
      <c s="37">
        <v>22.818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3719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233</v>
      </c>
      <c r="E88" s="33" t="s">
        <v>2500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172</v>
      </c>
      <c s="34" t="s">
        <v>2501</v>
      </c>
      <c s="35" t="s">
        <v>52</v>
      </c>
      <c s="6" t="s">
        <v>2502</v>
      </c>
      <c s="36" t="s">
        <v>65</v>
      </c>
      <c s="37">
        <v>47.658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216.75">
      <c r="A91" s="35" t="s">
        <v>58</v>
      </c>
      <c r="E91" s="40" t="s">
        <v>3720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2707</v>
      </c>
      <c s="35" t="s">
        <v>52</v>
      </c>
      <c s="6" t="s">
        <v>2708</v>
      </c>
      <c s="36" t="s">
        <v>65</v>
      </c>
      <c s="37">
        <v>18.07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369.75">
      <c r="A95" s="35" t="s">
        <v>58</v>
      </c>
      <c r="E95" s="40" t="s">
        <v>3721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3234</v>
      </c>
      <c s="35" t="s">
        <v>52</v>
      </c>
      <c s="6" t="s">
        <v>3235</v>
      </c>
      <c s="36" t="s">
        <v>657</v>
      </c>
      <c s="37">
        <v>0.352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14.75">
      <c r="A99" s="35" t="s">
        <v>58</v>
      </c>
      <c r="E99" s="40" t="s">
        <v>3722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2712</v>
      </c>
      <c s="35" t="s">
        <v>52</v>
      </c>
      <c s="6" t="s">
        <v>2713</v>
      </c>
      <c s="36" t="s">
        <v>65</v>
      </c>
      <c s="37">
        <v>28.987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293.25">
      <c r="A103" s="35" t="s">
        <v>58</v>
      </c>
      <c r="E103" s="40" t="s">
        <v>3723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3121</v>
      </c>
      <c s="35" t="s">
        <v>52</v>
      </c>
      <c s="6" t="s">
        <v>3122</v>
      </c>
      <c s="36" t="s">
        <v>65</v>
      </c>
      <c s="37">
        <v>1.88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3724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2722</v>
      </c>
      <c r="E109" s="33" t="s">
        <v>2723</v>
      </c>
      <c r="J109" s="32">
        <f>0</f>
      </c>
      <c s="32">
        <f>0</f>
      </c>
      <c s="32">
        <f>0+L110+L114</f>
      </c>
      <c s="32">
        <f>0+M110+M114</f>
      </c>
    </row>
    <row r="110" spans="1:16" ht="25.5">
      <c r="A110" t="s">
        <v>49</v>
      </c>
      <c s="34" t="s">
        <v>187</v>
      </c>
      <c s="34" t="s">
        <v>2526</v>
      </c>
      <c s="35" t="s">
        <v>52</v>
      </c>
      <c s="6" t="s">
        <v>2527</v>
      </c>
      <c s="36" t="s">
        <v>2093</v>
      </c>
      <c s="37">
        <v>95.06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89.25">
      <c r="A112" s="35" t="s">
        <v>58</v>
      </c>
      <c r="E112" s="40" t="s">
        <v>3725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2999</v>
      </c>
      <c s="35" t="s">
        <v>52</v>
      </c>
      <c s="6" t="s">
        <v>3000</v>
      </c>
      <c s="36" t="s">
        <v>2093</v>
      </c>
      <c s="37">
        <v>95.06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3726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379</v>
      </c>
      <c r="E118" s="33" t="s">
        <v>2295</v>
      </c>
      <c r="J118" s="32">
        <f>0</f>
      </c>
      <c s="32">
        <f>0</f>
      </c>
      <c s="32">
        <f>0+L119+L123+L127+L131+L135+L139</f>
      </c>
      <c s="32">
        <f>0+M119+M123+M127+M131+M135+M139</f>
      </c>
    </row>
    <row r="119" spans="1:16" ht="12.75">
      <c r="A119" t="s">
        <v>49</v>
      </c>
      <c s="34" t="s">
        <v>193</v>
      </c>
      <c s="34" t="s">
        <v>3002</v>
      </c>
      <c s="35" t="s">
        <v>52</v>
      </c>
      <c s="6" t="s">
        <v>3003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3685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3074</v>
      </c>
      <c s="35" t="s">
        <v>52</v>
      </c>
      <c s="6" t="s">
        <v>3075</v>
      </c>
      <c s="36" t="s">
        <v>71</v>
      </c>
      <c s="37">
        <v>53.5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02">
      <c r="A125" s="35" t="s">
        <v>58</v>
      </c>
      <c r="E125" s="40" t="s">
        <v>3727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3077</v>
      </c>
      <c s="35" t="s">
        <v>52</v>
      </c>
      <c s="6" t="s">
        <v>3078</v>
      </c>
      <c s="36" t="s">
        <v>71</v>
      </c>
      <c s="37">
        <v>4.4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3728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3689</v>
      </c>
      <c s="35" t="s">
        <v>52</v>
      </c>
      <c s="6" t="s">
        <v>3690</v>
      </c>
      <c s="36" t="s">
        <v>65</v>
      </c>
      <c s="37">
        <v>12.31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55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38.25">
      <c r="A133" s="35" t="s">
        <v>58</v>
      </c>
      <c r="E133" s="40" t="s">
        <v>3729</v>
      </c>
    </row>
    <row r="134" spans="1:5" ht="12.75">
      <c r="A134" t="s">
        <v>60</v>
      </c>
      <c r="E134" s="39" t="s">
        <v>3692</v>
      </c>
    </row>
    <row r="135" spans="1:16" ht="12.75">
      <c r="A135" t="s">
        <v>49</v>
      </c>
      <c s="34" t="s">
        <v>205</v>
      </c>
      <c s="34" t="s">
        <v>3021</v>
      </c>
      <c s="35" t="s">
        <v>52</v>
      </c>
      <c s="6" t="s">
        <v>3022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55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38.25">
      <c r="A137" s="35" t="s">
        <v>58</v>
      </c>
      <c r="E137" s="40" t="s">
        <v>3730</v>
      </c>
    </row>
    <row r="138" spans="1:5" ht="25.5">
      <c r="A138" t="s">
        <v>60</v>
      </c>
      <c r="E138" s="39" t="s">
        <v>3024</v>
      </c>
    </row>
    <row r="139" spans="1:16" ht="12.75">
      <c r="A139" t="s">
        <v>49</v>
      </c>
      <c s="34" t="s">
        <v>208</v>
      </c>
      <c s="34" t="s">
        <v>3168</v>
      </c>
      <c s="35" t="s">
        <v>52</v>
      </c>
      <c s="6" t="s">
        <v>3169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55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3170</v>
      </c>
    </row>
    <row r="142" spans="1:5" ht="127.5">
      <c r="A142" t="s">
        <v>60</v>
      </c>
      <c r="E142" s="39" t="s">
        <v>3171</v>
      </c>
    </row>
    <row r="143" spans="1:13" ht="12.75">
      <c r="A143" t="s">
        <v>46</v>
      </c>
      <c r="C143" s="31" t="s">
        <v>405</v>
      </c>
      <c r="E143" s="33" t="s">
        <v>2309</v>
      </c>
      <c r="J143" s="32">
        <f>0</f>
      </c>
      <c s="32">
        <f>0</f>
      </c>
      <c s="32">
        <f>0+L144</f>
      </c>
      <c s="32">
        <f>0+M144</f>
      </c>
    </row>
    <row r="144" spans="1:16" ht="12.75">
      <c r="A144" t="s">
        <v>49</v>
      </c>
      <c s="34" t="s">
        <v>211</v>
      </c>
      <c s="34" t="s">
        <v>3025</v>
      </c>
      <c s="35" t="s">
        <v>52</v>
      </c>
      <c s="6" t="s">
        <v>3026</v>
      </c>
      <c s="36" t="s">
        <v>65</v>
      </c>
      <c s="37">
        <v>196.465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409.5">
      <c r="A146" s="35" t="s">
        <v>58</v>
      </c>
      <c r="E146" s="40" t="s">
        <v>3731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3172</v>
      </c>
      <c r="E148" s="33" t="s">
        <v>3173</v>
      </c>
      <c r="J148" s="32">
        <f>0</f>
      </c>
      <c s="32">
        <f>0</f>
      </c>
      <c s="32">
        <f>0+L149+L153+L157</f>
      </c>
      <c s="32">
        <f>0+M149+M153+M157</f>
      </c>
    </row>
    <row r="149" spans="1:16" ht="25.5">
      <c r="A149" t="s">
        <v>49</v>
      </c>
      <c s="34" t="s">
        <v>214</v>
      </c>
      <c s="34" t="s">
        <v>654</v>
      </c>
      <c s="35" t="s">
        <v>655</v>
      </c>
      <c s="6" t="s">
        <v>656</v>
      </c>
      <c s="36" t="s">
        <v>657</v>
      </c>
      <c s="37">
        <v>761.697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25.5">
      <c r="A150" s="35" t="s">
        <v>56</v>
      </c>
      <c r="E150" s="39" t="s">
        <v>658</v>
      </c>
    </row>
    <row r="151" spans="1:5" ht="12.75">
      <c r="A151" s="35" t="s">
        <v>58</v>
      </c>
      <c r="E151" s="40" t="s">
        <v>3732</v>
      </c>
    </row>
    <row r="152" spans="1:5" ht="25.5">
      <c r="A152" t="s">
        <v>60</v>
      </c>
      <c r="E152" s="39" t="s">
        <v>658</v>
      </c>
    </row>
    <row r="153" spans="1:16" ht="25.5">
      <c r="A153" t="s">
        <v>49</v>
      </c>
      <c s="34" t="s">
        <v>217</v>
      </c>
      <c s="34" t="s">
        <v>1979</v>
      </c>
      <c s="35" t="s">
        <v>1980</v>
      </c>
      <c s="6" t="s">
        <v>1981</v>
      </c>
      <c s="36" t="s">
        <v>657</v>
      </c>
      <c s="37">
        <v>11.767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25.5">
      <c r="A154" s="35" t="s">
        <v>56</v>
      </c>
      <c r="E154" s="39" t="s">
        <v>658</v>
      </c>
    </row>
    <row r="155" spans="1:5" ht="25.5">
      <c r="A155" s="35" t="s">
        <v>58</v>
      </c>
      <c r="E155" s="40" t="s">
        <v>3733</v>
      </c>
    </row>
    <row r="156" spans="1:5" ht="25.5">
      <c r="A156" t="s">
        <v>60</v>
      </c>
      <c r="E156" s="39" t="s">
        <v>658</v>
      </c>
    </row>
    <row r="157" spans="1:16" ht="25.5">
      <c r="A157" t="s">
        <v>49</v>
      </c>
      <c s="34" t="s">
        <v>220</v>
      </c>
      <c s="34" t="s">
        <v>2009</v>
      </c>
      <c s="35" t="s">
        <v>2010</v>
      </c>
      <c s="6" t="s">
        <v>2011</v>
      </c>
      <c s="36" t="s">
        <v>657</v>
      </c>
      <c s="37">
        <v>491.163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25.5">
      <c r="A158" s="35" t="s">
        <v>56</v>
      </c>
      <c r="E158" s="39" t="s">
        <v>658</v>
      </c>
    </row>
    <row r="159" spans="1:5" ht="12.75">
      <c r="A159" s="35" t="s">
        <v>58</v>
      </c>
      <c r="E159" s="40" t="s">
        <v>3734</v>
      </c>
    </row>
    <row r="160" spans="1:5" ht="25.5">
      <c r="A160" t="s">
        <v>60</v>
      </c>
      <c r="E16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COUNTIFS(L8:L218,"=0",A8:A218,"P")+COUNTIFS(L8:L218,"",A8:A218,"P")+SUM(Q8:Q218)</f>
      </c>
    </row>
    <row r="8" spans="1:13" ht="12.75">
      <c r="A8" t="s">
        <v>44</v>
      </c>
      <c r="C8" s="28" t="s">
        <v>3737</v>
      </c>
      <c r="E8" s="30" t="s">
        <v>3736</v>
      </c>
      <c r="J8" s="29">
        <f>0+J9+J54+J91+J120+J145+J158+J163+J192+J205</f>
      </c>
      <c s="29">
        <f>0+K9+K54+K91+K120+K145+K158+K163+K192+K205</f>
      </c>
      <c s="29">
        <f>0+L9+L54+L91+L120+L145+L158+L163+L192+L205</f>
      </c>
      <c s="29">
        <f>0+M9+M54+M91+M120+M145+M158+M163+M192+M205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2603</v>
      </c>
      <c s="35" t="s">
        <v>52</v>
      </c>
      <c s="6" t="s">
        <v>2604</v>
      </c>
      <c s="36" t="s">
        <v>443</v>
      </c>
      <c s="37">
        <v>300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3738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35.325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38.25">
      <c r="A16" s="35" t="s">
        <v>58</v>
      </c>
      <c r="E16" s="40" t="s">
        <v>3739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35.325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2413</v>
      </c>
    </row>
    <row r="20" spans="1:5" ht="38.25">
      <c r="A20" s="35" t="s">
        <v>58</v>
      </c>
      <c r="E20" s="40" t="s">
        <v>3740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325.575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2417</v>
      </c>
    </row>
    <row r="24" spans="1:5" ht="127.5">
      <c r="A24" s="35" t="s">
        <v>58</v>
      </c>
      <c r="E24" s="40" t="s">
        <v>3432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366.637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3741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35.325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76.5">
      <c r="A32" s="35" t="s">
        <v>58</v>
      </c>
      <c r="E32" s="40" t="s">
        <v>3742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2446</v>
      </c>
      <c s="35" t="s">
        <v>52</v>
      </c>
      <c s="6" t="s">
        <v>2447</v>
      </c>
      <c s="36" t="s">
        <v>65</v>
      </c>
      <c s="37">
        <v>539.325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7.5">
      <c r="A36" s="35" t="s">
        <v>58</v>
      </c>
      <c r="E36" s="40" t="s">
        <v>3743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2467</v>
      </c>
      <c s="35" t="s">
        <v>52</v>
      </c>
      <c s="6" t="s">
        <v>2468</v>
      </c>
      <c s="36" t="s">
        <v>2093</v>
      </c>
      <c s="37">
        <v>51.58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78.5">
      <c r="A40" s="35" t="s">
        <v>58</v>
      </c>
      <c r="E40" s="40" t="s">
        <v>3744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2651</v>
      </c>
      <c s="35" t="s">
        <v>52</v>
      </c>
      <c s="6" t="s">
        <v>2652</v>
      </c>
      <c s="36" t="s">
        <v>2093</v>
      </c>
      <c s="37">
        <v>51.58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3745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2472</v>
      </c>
      <c s="35" t="s">
        <v>52</v>
      </c>
      <c s="6" t="s">
        <v>2473</v>
      </c>
      <c s="36" t="s">
        <v>2093</v>
      </c>
      <c s="37">
        <v>51.58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3746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3320</v>
      </c>
      <c s="35" t="s">
        <v>52</v>
      </c>
      <c s="6" t="s">
        <v>3321</v>
      </c>
      <c s="36" t="s">
        <v>65</v>
      </c>
      <c s="37">
        <v>10.316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3747</v>
      </c>
    </row>
    <row r="53" spans="1:5" ht="25.5">
      <c r="A53" t="s">
        <v>60</v>
      </c>
      <c r="E53" s="39" t="s">
        <v>3323</v>
      </c>
    </row>
    <row r="54" spans="1:13" ht="12.75">
      <c r="A54" t="s">
        <v>46</v>
      </c>
      <c r="C54" s="31" t="s">
        <v>172</v>
      </c>
      <c r="E54" s="33" t="s">
        <v>2662</v>
      </c>
      <c r="J54" s="32">
        <f>0</f>
      </c>
      <c s="32">
        <f>0</f>
      </c>
      <c s="32">
        <f>0+L55+L59+L63+L67+L71+L75+L79+L83+L87</f>
      </c>
      <c s="32">
        <f>0+M55+M59+M63+M67+M71+M75+M79+M83+M87</f>
      </c>
    </row>
    <row r="55" spans="1:16" ht="12.75">
      <c r="A55" t="s">
        <v>49</v>
      </c>
      <c s="34" t="s">
        <v>101</v>
      </c>
      <c s="34" t="s">
        <v>2669</v>
      </c>
      <c s="35" t="s">
        <v>52</v>
      </c>
      <c s="6" t="s">
        <v>2670</v>
      </c>
      <c s="36" t="s">
        <v>657</v>
      </c>
      <c s="37">
        <v>3.408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3748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3108</v>
      </c>
      <c s="35" t="s">
        <v>52</v>
      </c>
      <c s="6" t="s">
        <v>3109</v>
      </c>
      <c s="36" t="s">
        <v>657</v>
      </c>
      <c s="37">
        <v>3.929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3749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2791</v>
      </c>
      <c s="35" t="s">
        <v>52</v>
      </c>
      <c s="6" t="s">
        <v>2792</v>
      </c>
      <c s="36" t="s">
        <v>2093</v>
      </c>
      <c s="37">
        <v>71.5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3750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2702</v>
      </c>
      <c s="35" t="s">
        <v>52</v>
      </c>
      <c s="6" t="s">
        <v>2703</v>
      </c>
      <c s="36" t="s">
        <v>110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3751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3657</v>
      </c>
      <c s="35" t="s">
        <v>52</v>
      </c>
      <c s="6" t="s">
        <v>3658</v>
      </c>
      <c s="36" t="s">
        <v>71</v>
      </c>
      <c s="37">
        <v>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3752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3660</v>
      </c>
      <c s="35" t="s">
        <v>52</v>
      </c>
      <c s="6" t="s">
        <v>3661</v>
      </c>
      <c s="36" t="s">
        <v>71</v>
      </c>
      <c s="37">
        <v>1.2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3713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2973</v>
      </c>
      <c s="35" t="s">
        <v>52</v>
      </c>
      <c s="6" t="s">
        <v>2974</v>
      </c>
      <c s="36" t="s">
        <v>65</v>
      </c>
      <c s="37">
        <v>9.632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51">
      <c r="A81" s="35" t="s">
        <v>58</v>
      </c>
      <c r="E81" s="40" t="s">
        <v>3753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3204</v>
      </c>
      <c s="35" t="s">
        <v>52</v>
      </c>
      <c s="6" t="s">
        <v>3205</v>
      </c>
      <c s="36" t="s">
        <v>657</v>
      </c>
      <c s="37">
        <v>0.575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51">
      <c r="A85" s="35" t="s">
        <v>58</v>
      </c>
      <c r="E85" s="40" t="s">
        <v>3754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3609</v>
      </c>
      <c s="35" t="s">
        <v>52</v>
      </c>
      <c s="6" t="s">
        <v>3610</v>
      </c>
      <c s="36" t="s">
        <v>2093</v>
      </c>
      <c s="37">
        <v>96.505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3755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202</v>
      </c>
      <c r="E91" s="33" t="s">
        <v>2805</v>
      </c>
      <c r="J91" s="32">
        <f>0</f>
      </c>
      <c s="32">
        <f>0</f>
      </c>
      <c s="32">
        <f>0+L92+L96+L100+L104+L108+L112+L116</f>
      </c>
      <c s="32">
        <f>0+M92+M96+M100+M104+M108+M112+M116</f>
      </c>
    </row>
    <row r="92" spans="1:16" ht="12.75">
      <c r="A92" t="s">
        <v>49</v>
      </c>
      <c s="34" t="s">
        <v>175</v>
      </c>
      <c s="34" t="s">
        <v>3666</v>
      </c>
      <c s="35" t="s">
        <v>52</v>
      </c>
      <c s="6" t="s">
        <v>3667</v>
      </c>
      <c s="36" t="s">
        <v>2878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3756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2976</v>
      </c>
      <c s="35" t="s">
        <v>52</v>
      </c>
      <c s="6" t="s">
        <v>2977</v>
      </c>
      <c s="36" t="s">
        <v>65</v>
      </c>
      <c s="37">
        <v>0.811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3757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3116</v>
      </c>
      <c s="35" t="s">
        <v>52</v>
      </c>
      <c s="6" t="s">
        <v>3117</v>
      </c>
      <c s="36" t="s">
        <v>657</v>
      </c>
      <c s="37">
        <v>0.106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3758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3674</v>
      </c>
      <c s="35" t="s">
        <v>52</v>
      </c>
      <c s="6" t="s">
        <v>3675</v>
      </c>
      <c s="36" t="s">
        <v>65</v>
      </c>
      <c s="37">
        <v>23.856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3759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3760</v>
      </c>
      <c s="35" t="s">
        <v>52</v>
      </c>
      <c s="6" t="s">
        <v>3761</v>
      </c>
      <c s="36" t="s">
        <v>657</v>
      </c>
      <c s="37">
        <v>0.991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25.5">
      <c r="A110" s="35" t="s">
        <v>58</v>
      </c>
      <c r="E110" s="40" t="s">
        <v>3762</v>
      </c>
    </row>
    <row r="111" spans="1:5" ht="216.75">
      <c r="A111" t="s">
        <v>60</v>
      </c>
      <c r="E111" s="39" t="s">
        <v>3763</v>
      </c>
    </row>
    <row r="112" spans="1:16" ht="12.75">
      <c r="A112" t="s">
        <v>49</v>
      </c>
      <c s="34" t="s">
        <v>190</v>
      </c>
      <c s="34" t="s">
        <v>3764</v>
      </c>
      <c s="35" t="s">
        <v>52</v>
      </c>
      <c s="6" t="s">
        <v>3765</v>
      </c>
      <c s="36" t="s">
        <v>657</v>
      </c>
      <c s="37">
        <v>0.575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25.5">
      <c r="A114" s="35" t="s">
        <v>58</v>
      </c>
      <c r="E114" s="40" t="s">
        <v>3766</v>
      </c>
    </row>
    <row r="115" spans="1:5" ht="216.75">
      <c r="A115" t="s">
        <v>60</v>
      </c>
      <c r="E115" s="39" t="s">
        <v>3767</v>
      </c>
    </row>
    <row r="116" spans="1:16" ht="12.75">
      <c r="A116" t="s">
        <v>49</v>
      </c>
      <c s="34" t="s">
        <v>193</v>
      </c>
      <c s="34" t="s">
        <v>3768</v>
      </c>
      <c s="35" t="s">
        <v>52</v>
      </c>
      <c s="6" t="s">
        <v>3769</v>
      </c>
      <c s="36" t="s">
        <v>65</v>
      </c>
      <c s="37">
        <v>7.972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3770</v>
      </c>
    </row>
    <row r="119" spans="1:5" ht="409.5">
      <c r="A119" t="s">
        <v>60</v>
      </c>
      <c r="E119" s="39" t="s">
        <v>3771</v>
      </c>
    </row>
    <row r="120" spans="1:13" ht="12.75">
      <c r="A120" t="s">
        <v>46</v>
      </c>
      <c r="C120" s="31" t="s">
        <v>233</v>
      </c>
      <c r="E120" s="33" t="s">
        <v>2500</v>
      </c>
      <c r="J120" s="32">
        <f>0</f>
      </c>
      <c s="32">
        <f>0</f>
      </c>
      <c s="32">
        <f>0+L121+L125+L129+L133+L137+L141</f>
      </c>
      <c s="32">
        <f>0+M121+M125+M129+M133+M137+M141</f>
      </c>
    </row>
    <row r="121" spans="1:16" ht="12.75">
      <c r="A121" t="s">
        <v>49</v>
      </c>
      <c s="34" t="s">
        <v>196</v>
      </c>
      <c s="34" t="s">
        <v>2501</v>
      </c>
      <c s="35" t="s">
        <v>52</v>
      </c>
      <c s="6" t="s">
        <v>2502</v>
      </c>
      <c s="36" t="s">
        <v>65</v>
      </c>
      <c s="37">
        <v>13.618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40.25">
      <c r="A123" s="35" t="s">
        <v>58</v>
      </c>
      <c r="E123" s="40" t="s">
        <v>3772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2707</v>
      </c>
      <c s="35" t="s">
        <v>52</v>
      </c>
      <c s="6" t="s">
        <v>2708</v>
      </c>
      <c s="36" t="s">
        <v>65</v>
      </c>
      <c s="37">
        <v>18.382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216.75">
      <c r="A127" s="35" t="s">
        <v>58</v>
      </c>
      <c r="E127" s="40" t="s">
        <v>3773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3234</v>
      </c>
      <c s="35" t="s">
        <v>52</v>
      </c>
      <c s="6" t="s">
        <v>3235</v>
      </c>
      <c s="36" t="s">
        <v>657</v>
      </c>
      <c s="37">
        <v>0.302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14.75">
      <c r="A131" s="35" t="s">
        <v>58</v>
      </c>
      <c r="E131" s="40" t="s">
        <v>3774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3775</v>
      </c>
      <c s="35" t="s">
        <v>52</v>
      </c>
      <c s="6" t="s">
        <v>3776</v>
      </c>
      <c s="36" t="s">
        <v>65</v>
      </c>
      <c s="37">
        <v>8.6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3777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2712</v>
      </c>
      <c s="35" t="s">
        <v>52</v>
      </c>
      <c s="6" t="s">
        <v>2713</v>
      </c>
      <c s="36" t="s">
        <v>65</v>
      </c>
      <c s="37">
        <v>29.646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91.25">
      <c r="A139" s="35" t="s">
        <v>58</v>
      </c>
      <c r="E139" s="40" t="s">
        <v>3778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3121</v>
      </c>
      <c s="35" t="s">
        <v>52</v>
      </c>
      <c s="6" t="s">
        <v>3122</v>
      </c>
      <c s="36" t="s">
        <v>65</v>
      </c>
      <c s="37">
        <v>1.28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51">
      <c r="A143" s="35" t="s">
        <v>58</v>
      </c>
      <c r="E143" s="40" t="s">
        <v>3779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2722</v>
      </c>
      <c r="E145" s="33" t="s">
        <v>2723</v>
      </c>
      <c r="J145" s="32">
        <f>0</f>
      </c>
      <c s="32">
        <f>0</f>
      </c>
      <c s="32">
        <f>0+L146+L150+L154</f>
      </c>
      <c s="32">
        <f>0+M146+M150+M154</f>
      </c>
    </row>
    <row r="146" spans="1:16" ht="25.5">
      <c r="A146" t="s">
        <v>49</v>
      </c>
      <c s="34" t="s">
        <v>214</v>
      </c>
      <c s="34" t="s">
        <v>2526</v>
      </c>
      <c s="35" t="s">
        <v>52</v>
      </c>
      <c s="6" t="s">
        <v>2527</v>
      </c>
      <c s="36" t="s">
        <v>2093</v>
      </c>
      <c s="37">
        <v>126.505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3780</v>
      </c>
    </row>
    <row r="149" spans="1:5" ht="12.75">
      <c r="A149" t="s">
        <v>60</v>
      </c>
      <c r="E149" s="39" t="s">
        <v>68</v>
      </c>
    </row>
    <row r="150" spans="1:16" ht="25.5">
      <c r="A150" t="s">
        <v>49</v>
      </c>
      <c s="34" t="s">
        <v>217</v>
      </c>
      <c s="34" t="s">
        <v>2996</v>
      </c>
      <c s="35" t="s">
        <v>52</v>
      </c>
      <c s="6" t="s">
        <v>2997</v>
      </c>
      <c s="36" t="s">
        <v>2093</v>
      </c>
      <c s="37">
        <v>30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3781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2999</v>
      </c>
      <c s="35" t="s">
        <v>52</v>
      </c>
      <c s="6" t="s">
        <v>3000</v>
      </c>
      <c s="36" t="s">
        <v>2093</v>
      </c>
      <c s="37">
        <v>30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3782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355</v>
      </c>
      <c r="E158" s="33" t="s">
        <v>2291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223</v>
      </c>
      <c s="34" t="s">
        <v>3783</v>
      </c>
      <c s="35" t="s">
        <v>52</v>
      </c>
      <c s="6" t="s">
        <v>3784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3785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2295</v>
      </c>
      <c r="J163" s="32">
        <f>0</f>
      </c>
      <c s="32">
        <f>0</f>
      </c>
      <c s="32">
        <f>0+L164+L168+L172+L176+L180+L184+L188</f>
      </c>
      <c s="32">
        <f>0+M164+M168+M172+M176+M180+M184+M188</f>
      </c>
    </row>
    <row r="164" spans="1:16" ht="12.75">
      <c r="A164" t="s">
        <v>49</v>
      </c>
      <c s="34" t="s">
        <v>227</v>
      </c>
      <c s="34" t="s">
        <v>3002</v>
      </c>
      <c s="35" t="s">
        <v>52</v>
      </c>
      <c s="6" t="s">
        <v>3003</v>
      </c>
      <c s="36" t="s">
        <v>110</v>
      </c>
      <c s="37">
        <v>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3786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3074</v>
      </c>
      <c s="35" t="s">
        <v>52</v>
      </c>
      <c s="6" t="s">
        <v>3075</v>
      </c>
      <c s="36" t="s">
        <v>71</v>
      </c>
      <c s="37">
        <v>47.4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40.25">
      <c r="A170" s="35" t="s">
        <v>58</v>
      </c>
      <c r="E170" s="40" t="s">
        <v>3787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3077</v>
      </c>
      <c s="35" t="s">
        <v>52</v>
      </c>
      <c s="6" t="s">
        <v>3078</v>
      </c>
      <c s="36" t="s">
        <v>71</v>
      </c>
      <c s="37">
        <v>4.3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3788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236</v>
      </c>
      <c s="34" t="s">
        <v>3018</v>
      </c>
      <c s="35" t="s">
        <v>52</v>
      </c>
      <c s="6" t="s">
        <v>3019</v>
      </c>
      <c s="36" t="s">
        <v>2878</v>
      </c>
      <c s="37">
        <v>68.634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51">
      <c r="A178" s="35" t="s">
        <v>58</v>
      </c>
      <c r="E178" s="40" t="s">
        <v>3789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239</v>
      </c>
      <c s="34" t="s">
        <v>3689</v>
      </c>
      <c s="35" t="s">
        <v>52</v>
      </c>
      <c s="6" t="s">
        <v>3690</v>
      </c>
      <c s="36" t="s">
        <v>65</v>
      </c>
      <c s="37">
        <v>61.78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3790</v>
      </c>
    </row>
    <row r="183" spans="1:5" ht="12.75">
      <c r="A183" t="s">
        <v>60</v>
      </c>
      <c r="E183" s="39" t="s">
        <v>3692</v>
      </c>
    </row>
    <row r="184" spans="1:16" ht="12.75">
      <c r="A184" t="s">
        <v>49</v>
      </c>
      <c s="34" t="s">
        <v>242</v>
      </c>
      <c s="34" t="s">
        <v>3021</v>
      </c>
      <c s="35" t="s">
        <v>52</v>
      </c>
      <c s="6" t="s">
        <v>3022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3791</v>
      </c>
    </row>
    <row r="187" spans="1:5" ht="25.5">
      <c r="A187" t="s">
        <v>60</v>
      </c>
      <c r="E187" s="39" t="s">
        <v>3024</v>
      </c>
    </row>
    <row r="188" spans="1:16" ht="12.75">
      <c r="A188" t="s">
        <v>49</v>
      </c>
      <c s="34" t="s">
        <v>245</v>
      </c>
      <c s="34" t="s">
        <v>3168</v>
      </c>
      <c s="35" t="s">
        <v>52</v>
      </c>
      <c s="6" t="s">
        <v>3169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3170</v>
      </c>
    </row>
    <row r="191" spans="1:5" ht="127.5">
      <c r="A191" t="s">
        <v>60</v>
      </c>
      <c r="E191" s="39" t="s">
        <v>3171</v>
      </c>
    </row>
    <row r="192" spans="1:13" ht="12.75">
      <c r="A192" t="s">
        <v>46</v>
      </c>
      <c r="C192" s="31" t="s">
        <v>405</v>
      </c>
      <c r="E192" s="33" t="s">
        <v>2309</v>
      </c>
      <c r="J192" s="32">
        <f>0</f>
      </c>
      <c s="32">
        <f>0</f>
      </c>
      <c s="32">
        <f>0+L193+L197+L201</f>
      </c>
      <c s="32">
        <f>0+M193+M197+M201</f>
      </c>
    </row>
    <row r="193" spans="1:16" ht="12.75">
      <c r="A193" t="s">
        <v>49</v>
      </c>
      <c s="34" t="s">
        <v>248</v>
      </c>
      <c s="34" t="s">
        <v>3155</v>
      </c>
      <c s="35" t="s">
        <v>52</v>
      </c>
      <c s="6" t="s">
        <v>3156</v>
      </c>
      <c s="36" t="s">
        <v>71</v>
      </c>
      <c s="37">
        <v>16.2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38.25">
      <c r="A195" s="35" t="s">
        <v>58</v>
      </c>
      <c r="E195" s="40" t="s">
        <v>3792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3025</v>
      </c>
      <c s="35" t="s">
        <v>52</v>
      </c>
      <c s="6" t="s">
        <v>3026</v>
      </c>
      <c s="36" t="s">
        <v>65</v>
      </c>
      <c s="37">
        <v>145.795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267.75">
      <c r="A199" s="35" t="s">
        <v>58</v>
      </c>
      <c r="E199" s="40" t="s">
        <v>3793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2591</v>
      </c>
      <c s="35" t="s">
        <v>52</v>
      </c>
      <c s="6" t="s">
        <v>2592</v>
      </c>
      <c s="36" t="s">
        <v>65</v>
      </c>
      <c s="37">
        <v>5.7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51">
      <c r="A203" s="35" t="s">
        <v>58</v>
      </c>
      <c r="E203" s="40" t="s">
        <v>3794</v>
      </c>
    </row>
    <row r="204" spans="1:5" ht="12.75">
      <c r="A204" t="s">
        <v>60</v>
      </c>
      <c r="E204" s="39" t="s">
        <v>68</v>
      </c>
    </row>
    <row r="205" spans="1:13" ht="12.75">
      <c r="A205" t="s">
        <v>46</v>
      </c>
      <c r="C205" s="31" t="s">
        <v>3172</v>
      </c>
      <c r="E205" s="33" t="s">
        <v>3173</v>
      </c>
      <c r="J205" s="32">
        <f>0</f>
      </c>
      <c s="32">
        <f>0</f>
      </c>
      <c s="32">
        <f>0+L206+L210+L214+L218</f>
      </c>
      <c s="32">
        <f>0+M206+M210+M214+M218</f>
      </c>
    </row>
    <row r="206" spans="1:16" ht="25.5">
      <c r="A206" t="s">
        <v>49</v>
      </c>
      <c s="34" t="s">
        <v>257</v>
      </c>
      <c s="34" t="s">
        <v>654</v>
      </c>
      <c s="35" t="s">
        <v>655</v>
      </c>
      <c s="6" t="s">
        <v>656</v>
      </c>
      <c s="36" t="s">
        <v>657</v>
      </c>
      <c s="37">
        <v>629.493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658</v>
      </c>
    </row>
    <row r="208" spans="1:5" ht="25.5">
      <c r="A208" s="35" t="s">
        <v>58</v>
      </c>
      <c r="E208" s="40" t="s">
        <v>3795</v>
      </c>
    </row>
    <row r="209" spans="1:5" ht="25.5">
      <c r="A209" t="s">
        <v>60</v>
      </c>
      <c r="E209" s="39" t="s">
        <v>658</v>
      </c>
    </row>
    <row r="210" spans="1:16" ht="25.5">
      <c r="A210" t="s">
        <v>49</v>
      </c>
      <c s="34" t="s">
        <v>260</v>
      </c>
      <c s="34" t="s">
        <v>1970</v>
      </c>
      <c s="35" t="s">
        <v>1971</v>
      </c>
      <c s="6" t="s">
        <v>1972</v>
      </c>
      <c s="36" t="s">
        <v>657</v>
      </c>
      <c s="37">
        <v>12.54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658</v>
      </c>
    </row>
    <row r="212" spans="1:5" ht="12.75">
      <c r="A212" s="35" t="s">
        <v>58</v>
      </c>
      <c r="E212" s="40" t="s">
        <v>3796</v>
      </c>
    </row>
    <row r="213" spans="1:5" ht="25.5">
      <c r="A213" t="s">
        <v>60</v>
      </c>
      <c r="E213" s="39" t="s">
        <v>658</v>
      </c>
    </row>
    <row r="214" spans="1:16" ht="25.5">
      <c r="A214" t="s">
        <v>49</v>
      </c>
      <c s="34" t="s">
        <v>263</v>
      </c>
      <c s="34" t="s">
        <v>1979</v>
      </c>
      <c s="35" t="s">
        <v>1980</v>
      </c>
      <c s="6" t="s">
        <v>1981</v>
      </c>
      <c s="36" t="s">
        <v>657</v>
      </c>
      <c s="37">
        <v>46.249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658</v>
      </c>
    </row>
    <row r="216" spans="1:5" ht="25.5">
      <c r="A216" s="35" t="s">
        <v>58</v>
      </c>
      <c r="E216" s="40" t="s">
        <v>3797</v>
      </c>
    </row>
    <row r="217" spans="1:5" ht="25.5">
      <c r="A217" t="s">
        <v>60</v>
      </c>
      <c r="E217" s="39" t="s">
        <v>658</v>
      </c>
    </row>
    <row r="218" spans="1:16" ht="25.5">
      <c r="A218" t="s">
        <v>49</v>
      </c>
      <c s="34" t="s">
        <v>266</v>
      </c>
      <c s="34" t="s">
        <v>2009</v>
      </c>
      <c s="35" t="s">
        <v>2010</v>
      </c>
      <c s="6" t="s">
        <v>2011</v>
      </c>
      <c s="36" t="s">
        <v>657</v>
      </c>
      <c s="37">
        <v>364.487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25.5">
      <c r="A219" s="35" t="s">
        <v>56</v>
      </c>
      <c r="E219" s="39" t="s">
        <v>658</v>
      </c>
    </row>
    <row r="220" spans="1:5" ht="12.75">
      <c r="A220" s="35" t="s">
        <v>58</v>
      </c>
      <c r="E220" s="40" t="s">
        <v>3798</v>
      </c>
    </row>
    <row r="221" spans="1:5" ht="25.5">
      <c r="A221" t="s">
        <v>60</v>
      </c>
      <c r="E221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3801</v>
      </c>
      <c r="E8" s="30" t="s">
        <v>3800</v>
      </c>
      <c r="J8" s="29">
        <f>0+J9+J30+J67+J84+J105+J110+J119+J124+J153</f>
      </c>
      <c s="29">
        <f>0+K9+K30+K67+K84+K105+K110+K119+K124+K153</f>
      </c>
      <c s="29">
        <f>0+L9+L30+L67+L84+L105+L110+L119+L124+L153</f>
      </c>
      <c s="29">
        <f>0+M9+M30+M67+M84+M105+M110+M119+M124+M153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2423</v>
      </c>
      <c s="35" t="s">
        <v>52</v>
      </c>
      <c s="6" t="s">
        <v>2424</v>
      </c>
      <c s="36" t="s">
        <v>65</v>
      </c>
      <c s="37">
        <v>556.8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2425</v>
      </c>
    </row>
    <row r="12" spans="1:5" ht="63.75">
      <c r="A12" s="35" t="s">
        <v>58</v>
      </c>
      <c r="E12" s="40" t="s">
        <v>3802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852</v>
      </c>
      <c s="35" t="s">
        <v>52</v>
      </c>
      <c s="6" t="s">
        <v>853</v>
      </c>
      <c s="36" t="s">
        <v>65</v>
      </c>
      <c s="37">
        <v>556.8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2413</v>
      </c>
    </row>
    <row r="16" spans="1:5" ht="63.75">
      <c r="A16" s="35" t="s">
        <v>58</v>
      </c>
      <c r="E16" s="40" t="s">
        <v>3803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638.2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127.5">
      <c r="A20" s="35" t="s">
        <v>58</v>
      </c>
      <c r="E20" s="40" t="s">
        <v>3432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556.8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3804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918.9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3805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2662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12.75">
      <c r="A31" t="s">
        <v>49</v>
      </c>
      <c s="34" t="s">
        <v>80</v>
      </c>
      <c s="34" t="s">
        <v>3102</v>
      </c>
      <c s="35" t="s">
        <v>52</v>
      </c>
      <c s="6" t="s">
        <v>3103</v>
      </c>
      <c s="36" t="s">
        <v>71</v>
      </c>
      <c s="37">
        <v>257.7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3806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2964</v>
      </c>
      <c s="35" t="s">
        <v>52</v>
      </c>
      <c s="6" t="s">
        <v>2965</v>
      </c>
      <c s="36" t="s">
        <v>65</v>
      </c>
      <c s="37">
        <v>258.97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91.25">
      <c r="A37" s="35" t="s">
        <v>58</v>
      </c>
      <c r="E37" s="40" t="s">
        <v>3807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2967</v>
      </c>
      <c s="35" t="s">
        <v>52</v>
      </c>
      <c s="6" t="s">
        <v>2968</v>
      </c>
      <c s="36" t="s">
        <v>657</v>
      </c>
      <c s="37">
        <v>38.974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91.25">
      <c r="A41" s="35" t="s">
        <v>58</v>
      </c>
      <c r="E41" s="40" t="s">
        <v>3808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3108</v>
      </c>
      <c s="35" t="s">
        <v>52</v>
      </c>
      <c s="6" t="s">
        <v>3109</v>
      </c>
      <c s="36" t="s">
        <v>657</v>
      </c>
      <c s="37">
        <v>170.51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3809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2791</v>
      </c>
      <c s="35" t="s">
        <v>52</v>
      </c>
      <c s="6" t="s">
        <v>2792</v>
      </c>
      <c s="36" t="s">
        <v>2093</v>
      </c>
      <c s="37">
        <v>775.5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3810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3194</v>
      </c>
      <c s="35" t="s">
        <v>52</v>
      </c>
      <c s="6" t="s">
        <v>3195</v>
      </c>
      <c s="36" t="s">
        <v>71</v>
      </c>
      <c s="37">
        <v>2574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3811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3812</v>
      </c>
      <c s="35" t="s">
        <v>52</v>
      </c>
      <c s="6" t="s">
        <v>3813</v>
      </c>
      <c s="36" t="s">
        <v>71</v>
      </c>
      <c s="37">
        <v>851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3814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3815</v>
      </c>
      <c s="35" t="s">
        <v>52</v>
      </c>
      <c s="6" t="s">
        <v>3816</v>
      </c>
      <c s="36" t="s">
        <v>110</v>
      </c>
      <c s="37">
        <v>234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3817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3818</v>
      </c>
      <c s="35" t="s">
        <v>52</v>
      </c>
      <c s="6" t="s">
        <v>3819</v>
      </c>
      <c s="36" t="s">
        <v>71</v>
      </c>
      <c s="37">
        <v>234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3817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202</v>
      </c>
      <c r="E67" s="33" t="s">
        <v>2805</v>
      </c>
      <c r="J67" s="32">
        <f>0</f>
      </c>
      <c s="32">
        <f>0</f>
      </c>
      <c s="32">
        <f>0+L68+L72+L76+L80</f>
      </c>
      <c s="32">
        <f>0+M68+M72+M76+M80</f>
      </c>
    </row>
    <row r="68" spans="1:16" ht="12.75">
      <c r="A68" t="s">
        <v>49</v>
      </c>
      <c s="34" t="s">
        <v>112</v>
      </c>
      <c s="34" t="s">
        <v>3383</v>
      </c>
      <c s="35" t="s">
        <v>52</v>
      </c>
      <c s="6" t="s">
        <v>3384</v>
      </c>
      <c s="36" t="s">
        <v>65</v>
      </c>
      <c s="37">
        <v>124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3820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2982</v>
      </c>
      <c s="35" t="s">
        <v>52</v>
      </c>
      <c s="6" t="s">
        <v>2983</v>
      </c>
      <c s="36" t="s">
        <v>65</v>
      </c>
      <c s="37">
        <v>496.54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57">
      <c r="A74" s="35" t="s">
        <v>58</v>
      </c>
      <c r="E74" s="40" t="s">
        <v>3821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2985</v>
      </c>
      <c s="35" t="s">
        <v>52</v>
      </c>
      <c s="6" t="s">
        <v>2986</v>
      </c>
      <c s="36" t="s">
        <v>657</v>
      </c>
      <c s="37">
        <v>55.468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57">
      <c r="A78" s="35" t="s">
        <v>58</v>
      </c>
      <c r="E78" s="40" t="s">
        <v>3822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2876</v>
      </c>
      <c s="35" t="s">
        <v>52</v>
      </c>
      <c s="6" t="s">
        <v>2877</v>
      </c>
      <c s="36" t="s">
        <v>2878</v>
      </c>
      <c s="37">
        <v>8309.8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3823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233</v>
      </c>
      <c r="E84" s="33" t="s">
        <v>2500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169</v>
      </c>
      <c s="34" t="s">
        <v>3824</v>
      </c>
      <c s="35" t="s">
        <v>52</v>
      </c>
      <c s="6" t="s">
        <v>3825</v>
      </c>
      <c s="36" t="s">
        <v>65</v>
      </c>
      <c s="37">
        <v>224.2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76.5">
      <c r="A87" s="35" t="s">
        <v>58</v>
      </c>
      <c r="E87" s="40" t="s">
        <v>3826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2501</v>
      </c>
      <c s="35" t="s">
        <v>52</v>
      </c>
      <c s="6" t="s">
        <v>2502</v>
      </c>
      <c s="36" t="s">
        <v>65</v>
      </c>
      <c s="37">
        <v>108.476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3827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3828</v>
      </c>
      <c s="35" t="s">
        <v>52</v>
      </c>
      <c s="6" t="s">
        <v>3829</v>
      </c>
      <c s="36" t="s">
        <v>65</v>
      </c>
      <c s="37">
        <v>31.361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02">
      <c r="A95" s="35" t="s">
        <v>58</v>
      </c>
      <c r="E95" s="40" t="s">
        <v>3830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3234</v>
      </c>
      <c s="35" t="s">
        <v>52</v>
      </c>
      <c s="6" t="s">
        <v>3235</v>
      </c>
      <c s="36" t="s">
        <v>657</v>
      </c>
      <c s="37">
        <v>0.219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3831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2712</v>
      </c>
      <c s="35" t="s">
        <v>52</v>
      </c>
      <c s="6" t="s">
        <v>2713</v>
      </c>
      <c s="36" t="s">
        <v>65</v>
      </c>
      <c s="37">
        <v>41.814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3832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263</v>
      </c>
      <c r="E105" s="33" t="s">
        <v>2128</v>
      </c>
      <c r="J105" s="32">
        <f>0</f>
      </c>
      <c s="32">
        <f>0</f>
      </c>
      <c s="32">
        <f>0+L106</f>
      </c>
      <c s="32">
        <f>0+M106</f>
      </c>
    </row>
    <row r="106" spans="1:16" ht="25.5">
      <c r="A106" t="s">
        <v>49</v>
      </c>
      <c s="34" t="s">
        <v>184</v>
      </c>
      <c s="34" t="s">
        <v>2819</v>
      </c>
      <c s="35" t="s">
        <v>52</v>
      </c>
      <c s="6" t="s">
        <v>2820</v>
      </c>
      <c s="36" t="s">
        <v>2093</v>
      </c>
      <c s="37">
        <v>1171.68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89.25">
      <c r="A108" s="35" t="s">
        <v>58</v>
      </c>
      <c r="E108" s="40" t="s">
        <v>3833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2722</v>
      </c>
      <c r="E110" s="33" t="s">
        <v>2723</v>
      </c>
      <c r="J110" s="32">
        <f>0</f>
      </c>
      <c s="32">
        <f>0</f>
      </c>
      <c s="32">
        <f>0+L111+L115</f>
      </c>
      <c s="32">
        <f>0+M111+M115</f>
      </c>
    </row>
    <row r="111" spans="1:16" ht="25.5">
      <c r="A111" t="s">
        <v>49</v>
      </c>
      <c s="34" t="s">
        <v>187</v>
      </c>
      <c s="34" t="s">
        <v>2526</v>
      </c>
      <c s="35" t="s">
        <v>52</v>
      </c>
      <c s="6" t="s">
        <v>2527</v>
      </c>
      <c s="36" t="s">
        <v>2093</v>
      </c>
      <c s="37">
        <v>1246.639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63.75">
      <c r="A113" s="35" t="s">
        <v>58</v>
      </c>
      <c r="E113" s="40" t="s">
        <v>3834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3835</v>
      </c>
      <c s="35" t="s">
        <v>52</v>
      </c>
      <c s="6" t="s">
        <v>3836</v>
      </c>
      <c s="36" t="s">
        <v>2093</v>
      </c>
      <c s="37">
        <v>1246.639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55</v>
      </c>
      <c>
        <f>(M115*21)/100</f>
      </c>
      <c t="s">
        <v>27</v>
      </c>
    </row>
    <row r="116" spans="1:5" ht="12.75">
      <c r="A116" s="35" t="s">
        <v>56</v>
      </c>
      <c r="E116" s="39" t="s">
        <v>3837</v>
      </c>
    </row>
    <row r="117" spans="1:5" ht="357">
      <c r="A117" s="35" t="s">
        <v>58</v>
      </c>
      <c r="E117" s="40" t="s">
        <v>3838</v>
      </c>
    </row>
    <row r="118" spans="1:5" ht="344.25">
      <c r="A118" t="s">
        <v>60</v>
      </c>
      <c r="E118" s="39" t="s">
        <v>3839</v>
      </c>
    </row>
    <row r="119" spans="1:13" ht="12.75">
      <c r="A119" t="s">
        <v>46</v>
      </c>
      <c r="C119" s="31" t="s">
        <v>3259</v>
      </c>
      <c r="E119" s="33" t="s">
        <v>672</v>
      </c>
      <c r="J119" s="32">
        <f>0</f>
      </c>
      <c s="32">
        <f>0</f>
      </c>
      <c s="32">
        <f>0+L120</f>
      </c>
      <c s="32">
        <f>0+M120</f>
      </c>
    </row>
    <row r="120" spans="1:16" ht="12.75">
      <c r="A120" t="s">
        <v>49</v>
      </c>
      <c s="34" t="s">
        <v>193</v>
      </c>
      <c s="34" t="s">
        <v>3263</v>
      </c>
      <c s="35" t="s">
        <v>52</v>
      </c>
      <c s="6" t="s">
        <v>3264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89.25">
      <c r="A123" t="s">
        <v>60</v>
      </c>
      <c r="E123" s="39" t="s">
        <v>3265</v>
      </c>
    </row>
    <row r="124" spans="1:13" ht="12.75">
      <c r="A124" t="s">
        <v>46</v>
      </c>
      <c r="C124" s="31" t="s">
        <v>379</v>
      </c>
      <c r="E124" s="33" t="s">
        <v>2295</v>
      </c>
      <c r="J124" s="32">
        <f>0</f>
      </c>
      <c s="32">
        <f>0</f>
      </c>
      <c s="32">
        <f>0+L125+L129+L133+L137+L141+L145+L149</f>
      </c>
      <c s="32">
        <f>0+M125+M129+M133+M137+M141+M145+M149</f>
      </c>
    </row>
    <row r="125" spans="1:16" ht="12.75">
      <c r="A125" t="s">
        <v>49</v>
      </c>
      <c s="34" t="s">
        <v>196</v>
      </c>
      <c s="34" t="s">
        <v>2908</v>
      </c>
      <c s="35" t="s">
        <v>52</v>
      </c>
      <c s="6" t="s">
        <v>2909</v>
      </c>
      <c s="36" t="s">
        <v>71</v>
      </c>
      <c s="37">
        <v>226.5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3840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199</v>
      </c>
      <c s="34" t="s">
        <v>3841</v>
      </c>
      <c s="35" t="s">
        <v>52</v>
      </c>
      <c s="6" t="s">
        <v>3842</v>
      </c>
      <c s="36" t="s">
        <v>71</v>
      </c>
      <c s="37">
        <v>79.2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3843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3012</v>
      </c>
      <c s="35" t="s">
        <v>52</v>
      </c>
      <c s="6" t="s">
        <v>3013</v>
      </c>
      <c s="36" t="s">
        <v>71</v>
      </c>
      <c s="37">
        <v>199.2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3844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2745</v>
      </c>
      <c s="35" t="s">
        <v>52</v>
      </c>
      <c s="6" t="s">
        <v>2746</v>
      </c>
      <c s="36" t="s">
        <v>71</v>
      </c>
      <c s="37">
        <v>232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3845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3280</v>
      </c>
      <c s="35" t="s">
        <v>52</v>
      </c>
      <c s="6" t="s">
        <v>3281</v>
      </c>
      <c s="36" t="s">
        <v>2878</v>
      </c>
      <c s="37">
        <v>207.09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204">
      <c r="A143" s="35" t="s">
        <v>58</v>
      </c>
      <c r="E143" s="40" t="s">
        <v>3846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3018</v>
      </c>
      <c s="35" t="s">
        <v>52</v>
      </c>
      <c s="6" t="s">
        <v>3019</v>
      </c>
      <c s="36" t="s">
        <v>2878</v>
      </c>
      <c s="37">
        <v>1432.08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14.75">
      <c r="A147" s="35" t="s">
        <v>58</v>
      </c>
      <c r="E147" s="40" t="s">
        <v>3847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3021</v>
      </c>
      <c s="35" t="s">
        <v>52</v>
      </c>
      <c s="6" t="s">
        <v>3022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3356</v>
      </c>
    </row>
    <row r="152" spans="1:5" ht="25.5">
      <c r="A152" t="s">
        <v>60</v>
      </c>
      <c r="E152" s="39" t="s">
        <v>3024</v>
      </c>
    </row>
    <row r="153" spans="1:13" ht="12.75">
      <c r="A153" t="s">
        <v>46</v>
      </c>
      <c r="C153" s="31" t="s">
        <v>3172</v>
      </c>
      <c r="E153" s="33" t="s">
        <v>3173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654</v>
      </c>
      <c s="35" t="s">
        <v>655</v>
      </c>
      <c s="6" t="s">
        <v>656</v>
      </c>
      <c s="36" t="s">
        <v>657</v>
      </c>
      <c s="37">
        <v>2151.18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127.5">
      <c r="A156" s="35" t="s">
        <v>58</v>
      </c>
      <c r="E156" s="40" t="s">
        <v>3848</v>
      </c>
    </row>
    <row r="157" spans="1:5" ht="25.5">
      <c r="A157" t="s">
        <v>60</v>
      </c>
      <c r="E15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3851</v>
      </c>
      <c r="E8" s="30" t="s">
        <v>3850</v>
      </c>
      <c r="J8" s="29">
        <f>0+J9+J30+J55+J72+J97+J106+J115+J120+J153</f>
      </c>
      <c s="29">
        <f>0+K9+K30+K55+K72+K97+K106+K115+K120+K153</f>
      </c>
      <c s="29">
        <f>0+L9+L30+L55+L72+L97+L106+L115+L120+L153</f>
      </c>
      <c s="29">
        <f>0+M9+M30+M55+M72+M97+M106+M115+M120+M153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2423</v>
      </c>
      <c s="35" t="s">
        <v>52</v>
      </c>
      <c s="6" t="s">
        <v>2424</v>
      </c>
      <c s="36" t="s">
        <v>65</v>
      </c>
      <c s="37">
        <v>918.9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2425</v>
      </c>
    </row>
    <row r="12" spans="1:5" ht="63.75">
      <c r="A12" s="35" t="s">
        <v>58</v>
      </c>
      <c r="E12" s="40" t="s">
        <v>3852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852</v>
      </c>
      <c s="35" t="s">
        <v>52</v>
      </c>
      <c s="6" t="s">
        <v>853</v>
      </c>
      <c s="36" t="s">
        <v>65</v>
      </c>
      <c s="37">
        <v>918.9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2413</v>
      </c>
    </row>
    <row r="16" spans="1:5" ht="51">
      <c r="A16" s="35" t="s">
        <v>58</v>
      </c>
      <c r="E16" s="40" t="s">
        <v>3853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2487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127.5">
      <c r="A20" s="35" t="s">
        <v>58</v>
      </c>
      <c r="E20" s="40" t="s">
        <v>3432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918.9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3805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3854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2662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80</v>
      </c>
      <c s="34" t="s">
        <v>3102</v>
      </c>
      <c s="35" t="s">
        <v>52</v>
      </c>
      <c s="6" t="s">
        <v>3103</v>
      </c>
      <c s="36" t="s">
        <v>71</v>
      </c>
      <c s="37">
        <v>202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3855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2669</v>
      </c>
      <c s="35" t="s">
        <v>52</v>
      </c>
      <c s="6" t="s">
        <v>2670</v>
      </c>
      <c s="36" t="s">
        <v>657</v>
      </c>
      <c s="37">
        <v>72.467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3856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2672</v>
      </c>
      <c s="35" t="s">
        <v>52</v>
      </c>
      <c s="6" t="s">
        <v>2673</v>
      </c>
      <c s="36" t="s">
        <v>65</v>
      </c>
      <c s="37">
        <v>33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63.75">
      <c r="A41" s="35" t="s">
        <v>58</v>
      </c>
      <c r="E41" s="40" t="s">
        <v>3857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3194</v>
      </c>
      <c s="35" t="s">
        <v>52</v>
      </c>
      <c s="6" t="s">
        <v>3195</v>
      </c>
      <c s="36" t="s">
        <v>71</v>
      </c>
      <c s="37">
        <v>870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02">
      <c r="A45" s="35" t="s">
        <v>58</v>
      </c>
      <c r="E45" s="40" t="s">
        <v>3858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3859</v>
      </c>
      <c s="35" t="s">
        <v>52</v>
      </c>
      <c s="6" t="s">
        <v>3860</v>
      </c>
      <c s="36" t="s">
        <v>71</v>
      </c>
      <c s="37">
        <v>889.2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3861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3815</v>
      </c>
      <c s="35" t="s">
        <v>52</v>
      </c>
      <c s="6" t="s">
        <v>3816</v>
      </c>
      <c s="36" t="s">
        <v>110</v>
      </c>
      <c s="37">
        <v>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89.25">
      <c r="A53" s="35" t="s">
        <v>58</v>
      </c>
      <c r="E53" s="40" t="s">
        <v>3862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202</v>
      </c>
      <c r="E55" s="33" t="s">
        <v>2805</v>
      </c>
      <c r="J55" s="32">
        <f>0</f>
      </c>
      <c s="32">
        <f>0</f>
      </c>
      <c s="32">
        <f>0+L56+L60+L64+L68</f>
      </c>
      <c s="32">
        <f>0+M56+M60+M64+M68</f>
      </c>
    </row>
    <row r="56" spans="1:16" ht="12.75">
      <c r="A56" t="s">
        <v>49</v>
      </c>
      <c s="34" t="s">
        <v>101</v>
      </c>
      <c s="34" t="s">
        <v>3383</v>
      </c>
      <c s="35" t="s">
        <v>52</v>
      </c>
      <c s="6" t="s">
        <v>3384</v>
      </c>
      <c s="36" t="s">
        <v>65</v>
      </c>
      <c s="37">
        <v>28.796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89.25">
      <c r="A58" s="35" t="s">
        <v>58</v>
      </c>
      <c r="E58" s="40" t="s">
        <v>3863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2982</v>
      </c>
      <c s="35" t="s">
        <v>52</v>
      </c>
      <c s="6" t="s">
        <v>2983</v>
      </c>
      <c s="36" t="s">
        <v>65</v>
      </c>
      <c s="37">
        <v>765.05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29.5">
      <c r="A62" s="35" t="s">
        <v>58</v>
      </c>
      <c r="E62" s="40" t="s">
        <v>3864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2985</v>
      </c>
      <c s="35" t="s">
        <v>52</v>
      </c>
      <c s="6" t="s">
        <v>2986</v>
      </c>
      <c s="36" t="s">
        <v>657</v>
      </c>
      <c s="37">
        <v>96.742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409.5">
      <c r="A66" s="35" t="s">
        <v>58</v>
      </c>
      <c r="E66" s="40" t="s">
        <v>3865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2876</v>
      </c>
      <c s="35" t="s">
        <v>52</v>
      </c>
      <c s="6" t="s">
        <v>2877</v>
      </c>
      <c s="36" t="s">
        <v>2878</v>
      </c>
      <c s="37">
        <v>4118.8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3866</v>
      </c>
    </row>
    <row r="71" spans="1:5" ht="12.75">
      <c r="A71" t="s">
        <v>60</v>
      </c>
      <c r="E71" s="39" t="s">
        <v>68</v>
      </c>
    </row>
    <row r="72" spans="1:13" ht="12.75">
      <c r="A72" t="s">
        <v>46</v>
      </c>
      <c r="C72" s="31" t="s">
        <v>233</v>
      </c>
      <c r="E72" s="33" t="s">
        <v>2500</v>
      </c>
      <c r="J72" s="32">
        <f>0</f>
      </c>
      <c s="32">
        <f>0</f>
      </c>
      <c s="32">
        <f>0+L73+L77+L81+L85+L89+L93</f>
      </c>
      <c s="32">
        <f>0+M73+M77+M81+M85+M89+M93</f>
      </c>
    </row>
    <row r="73" spans="1:16" ht="12.75">
      <c r="A73" t="s">
        <v>49</v>
      </c>
      <c s="34" t="s">
        <v>115</v>
      </c>
      <c s="34" t="s">
        <v>3824</v>
      </c>
      <c s="35" t="s">
        <v>52</v>
      </c>
      <c s="6" t="s">
        <v>3825</v>
      </c>
      <c s="36" t="s">
        <v>65</v>
      </c>
      <c s="37">
        <v>150.8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229.5">
      <c r="A75" s="35" t="s">
        <v>58</v>
      </c>
      <c r="E75" s="40" t="s">
        <v>3867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2504</v>
      </c>
      <c s="35" t="s">
        <v>52</v>
      </c>
      <c s="6" t="s">
        <v>2505</v>
      </c>
      <c s="36" t="s">
        <v>65</v>
      </c>
      <c s="37">
        <v>520.6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29.5">
      <c r="A79" s="35" t="s">
        <v>58</v>
      </c>
      <c r="E79" s="40" t="s">
        <v>3868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3828</v>
      </c>
      <c s="35" t="s">
        <v>52</v>
      </c>
      <c s="6" t="s">
        <v>3829</v>
      </c>
      <c s="36" t="s">
        <v>65</v>
      </c>
      <c s="37">
        <v>34.256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3869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3234</v>
      </c>
      <c s="35" t="s">
        <v>52</v>
      </c>
      <c s="6" t="s">
        <v>3235</v>
      </c>
      <c s="36" t="s">
        <v>657</v>
      </c>
      <c s="37">
        <v>0.14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89.25">
      <c r="A87" s="35" t="s">
        <v>58</v>
      </c>
      <c r="E87" s="40" t="s">
        <v>3870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3775</v>
      </c>
      <c s="35" t="s">
        <v>52</v>
      </c>
      <c s="6" t="s">
        <v>3776</v>
      </c>
      <c s="36" t="s">
        <v>65</v>
      </c>
      <c s="37">
        <v>137.5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51">
      <c r="A91" s="35" t="s">
        <v>58</v>
      </c>
      <c r="E91" s="40" t="s">
        <v>3871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2712</v>
      </c>
      <c s="35" t="s">
        <v>52</v>
      </c>
      <c s="6" t="s">
        <v>2713</v>
      </c>
      <c s="36" t="s">
        <v>65</v>
      </c>
      <c s="37">
        <v>23.605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3872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263</v>
      </c>
      <c r="E97" s="33" t="s">
        <v>2128</v>
      </c>
      <c r="J97" s="32">
        <f>0</f>
      </c>
      <c s="32">
        <f>0</f>
      </c>
      <c s="32">
        <f>0+L98+L102</f>
      </c>
      <c s="32">
        <f>0+M98+M102</f>
      </c>
    </row>
    <row r="98" spans="1:16" ht="25.5">
      <c r="A98" t="s">
        <v>49</v>
      </c>
      <c s="34" t="s">
        <v>178</v>
      </c>
      <c s="34" t="s">
        <v>2819</v>
      </c>
      <c s="35" t="s">
        <v>52</v>
      </c>
      <c s="6" t="s">
        <v>2820</v>
      </c>
      <c s="36" t="s">
        <v>2093</v>
      </c>
      <c s="37">
        <v>1068.76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67.75">
      <c r="A100" s="35" t="s">
        <v>58</v>
      </c>
      <c r="E100" s="40" t="s">
        <v>3873</v>
      </c>
    </row>
    <row r="101" spans="1:5" ht="12.75">
      <c r="A101" t="s">
        <v>60</v>
      </c>
      <c r="E101" s="39" t="s">
        <v>68</v>
      </c>
    </row>
    <row r="102" spans="1:16" ht="25.5">
      <c r="A102" t="s">
        <v>49</v>
      </c>
      <c s="34" t="s">
        <v>181</v>
      </c>
      <c s="34" t="s">
        <v>3874</v>
      </c>
      <c s="35" t="s">
        <v>52</v>
      </c>
      <c s="6" t="s">
        <v>3875</v>
      </c>
      <c s="36" t="s">
        <v>2093</v>
      </c>
      <c s="37">
        <v>664.461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5">
      <c r="A104" s="35" t="s">
        <v>58</v>
      </c>
      <c r="E104" s="40" t="s">
        <v>3876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2722</v>
      </c>
      <c r="E106" s="33" t="s">
        <v>2723</v>
      </c>
      <c r="J106" s="32">
        <f>0</f>
      </c>
      <c s="32">
        <f>0</f>
      </c>
      <c s="32">
        <f>0+L107+L111</f>
      </c>
      <c s="32">
        <f>0+M107+M111</f>
      </c>
    </row>
    <row r="107" spans="1:16" ht="25.5">
      <c r="A107" t="s">
        <v>49</v>
      </c>
      <c s="34" t="s">
        <v>184</v>
      </c>
      <c s="34" t="s">
        <v>2526</v>
      </c>
      <c s="35" t="s">
        <v>52</v>
      </c>
      <c s="6" t="s">
        <v>2527</v>
      </c>
      <c s="36" t="s">
        <v>2093</v>
      </c>
      <c s="37">
        <v>790.96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3877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3835</v>
      </c>
      <c s="35" t="s">
        <v>52</v>
      </c>
      <c s="6" t="s">
        <v>3836</v>
      </c>
      <c s="36" t="s">
        <v>2093</v>
      </c>
      <c s="37">
        <v>790.96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3837</v>
      </c>
    </row>
    <row r="113" spans="1:5" ht="409.5">
      <c r="A113" s="35" t="s">
        <v>58</v>
      </c>
      <c r="E113" s="40" t="s">
        <v>3878</v>
      </c>
    </row>
    <row r="114" spans="1:5" ht="344.25">
      <c r="A114" t="s">
        <v>60</v>
      </c>
      <c r="E114" s="39" t="s">
        <v>3839</v>
      </c>
    </row>
    <row r="115" spans="1:13" ht="12.75">
      <c r="A115" t="s">
        <v>46</v>
      </c>
      <c r="C115" s="31" t="s">
        <v>3259</v>
      </c>
      <c r="E115" s="33" t="s">
        <v>672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190</v>
      </c>
      <c s="34" t="s">
        <v>3263</v>
      </c>
      <c s="35" t="s">
        <v>52</v>
      </c>
      <c s="6" t="s">
        <v>3264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89.25">
      <c r="A119" t="s">
        <v>60</v>
      </c>
      <c r="E119" s="39" t="s">
        <v>3265</v>
      </c>
    </row>
    <row r="120" spans="1:13" ht="12.75">
      <c r="A120" t="s">
        <v>46</v>
      </c>
      <c r="C120" s="31" t="s">
        <v>379</v>
      </c>
      <c r="E120" s="33" t="s">
        <v>2295</v>
      </c>
      <c r="J120" s="32">
        <f>0</f>
      </c>
      <c s="32">
        <f>0</f>
      </c>
      <c s="32">
        <f>0+L121+L125+L129+L133+L137+L141+L145+L149</f>
      </c>
      <c s="32">
        <f>0+M121+M125+M129+M133+M137+M141+M145+M149</f>
      </c>
    </row>
    <row r="121" spans="1:16" ht="12.75">
      <c r="A121" t="s">
        <v>49</v>
      </c>
      <c s="34" t="s">
        <v>193</v>
      </c>
      <c s="34" t="s">
        <v>2908</v>
      </c>
      <c s="35" t="s">
        <v>52</v>
      </c>
      <c s="6" t="s">
        <v>2909</v>
      </c>
      <c s="36" t="s">
        <v>71</v>
      </c>
      <c s="37">
        <v>21.2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3879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196</v>
      </c>
      <c s="34" t="s">
        <v>3841</v>
      </c>
      <c s="35" t="s">
        <v>52</v>
      </c>
      <c s="6" t="s">
        <v>3842</v>
      </c>
      <c s="36" t="s">
        <v>71</v>
      </c>
      <c s="37">
        <v>71.316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3880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199</v>
      </c>
      <c s="34" t="s">
        <v>3012</v>
      </c>
      <c s="35" t="s">
        <v>52</v>
      </c>
      <c s="6" t="s">
        <v>3013</v>
      </c>
      <c s="36" t="s">
        <v>71</v>
      </c>
      <c s="37">
        <v>229.908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3881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2745</v>
      </c>
      <c s="35" t="s">
        <v>52</v>
      </c>
      <c s="6" t="s">
        <v>2746</v>
      </c>
      <c s="36" t="s">
        <v>71</v>
      </c>
      <c s="37">
        <v>58.7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3882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3018</v>
      </c>
      <c s="35" t="s">
        <v>52</v>
      </c>
      <c s="6" t="s">
        <v>3019</v>
      </c>
      <c s="36" t="s">
        <v>2878</v>
      </c>
      <c s="37">
        <v>376.39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89.25">
      <c r="A139" s="35" t="s">
        <v>58</v>
      </c>
      <c r="E139" s="40" t="s">
        <v>3883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3884</v>
      </c>
      <c s="35" t="s">
        <v>52</v>
      </c>
      <c s="6" t="s">
        <v>3885</v>
      </c>
      <c s="36" t="s">
        <v>2878</v>
      </c>
      <c s="37">
        <v>80.1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3886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3021</v>
      </c>
      <c s="35" t="s">
        <v>52</v>
      </c>
      <c s="6" t="s">
        <v>3022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3356</v>
      </c>
    </row>
    <row r="148" spans="1:5" ht="25.5">
      <c r="A148" t="s">
        <v>60</v>
      </c>
      <c r="E148" s="39" t="s">
        <v>3024</v>
      </c>
    </row>
    <row r="149" spans="1:16" ht="12.75">
      <c r="A149" t="s">
        <v>49</v>
      </c>
      <c s="34" t="s">
        <v>214</v>
      </c>
      <c s="34" t="s">
        <v>3887</v>
      </c>
      <c s="35" t="s">
        <v>52</v>
      </c>
      <c s="6" t="s">
        <v>3888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3889</v>
      </c>
    </row>
    <row r="152" spans="1:5" ht="25.5">
      <c r="A152" t="s">
        <v>60</v>
      </c>
      <c r="E152" s="39" t="s">
        <v>3890</v>
      </c>
    </row>
    <row r="153" spans="1:13" ht="12.75">
      <c r="A153" t="s">
        <v>46</v>
      </c>
      <c r="C153" s="31" t="s">
        <v>3172</v>
      </c>
      <c r="E153" s="33" t="s">
        <v>3173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654</v>
      </c>
      <c s="35" t="s">
        <v>655</v>
      </c>
      <c s="6" t="s">
        <v>656</v>
      </c>
      <c s="36" t="s">
        <v>657</v>
      </c>
      <c s="37">
        <v>4725.3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51">
      <c r="A156" s="35" t="s">
        <v>58</v>
      </c>
      <c r="E156" s="40" t="s">
        <v>3891</v>
      </c>
    </row>
    <row r="157" spans="1:5" ht="25.5">
      <c r="A157" t="s">
        <v>60</v>
      </c>
      <c r="E15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3894</v>
      </c>
      <c r="E8" s="30" t="s">
        <v>3893</v>
      </c>
      <c r="J8" s="29">
        <f>0+J9+J14+J35+J84+J113+J142+J147+J160+J165+J198+J207</f>
      </c>
      <c s="29">
        <f>0+K9+K14+K35+K84+K113+K142+K147+K160+K165+K198+K207</f>
      </c>
      <c s="29">
        <f>0+L9+L14+L35+L84+L113+L142+L147+L160+L165+L198+L207</f>
      </c>
      <c s="29">
        <f>0+M9+M14+M35+M84+M113+M142+M147+M160+M165+M198+M207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3182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3183</v>
      </c>
    </row>
    <row r="13" spans="1:5" ht="12.75">
      <c r="A13" t="s">
        <v>60</v>
      </c>
      <c r="E13" s="39" t="s">
        <v>2308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92.5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2425</v>
      </c>
    </row>
    <row r="17" spans="1:5" ht="51">
      <c r="A17" s="35" t="s">
        <v>58</v>
      </c>
      <c r="E17" s="40" t="s">
        <v>3895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92.5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2413</v>
      </c>
    </row>
    <row r="21" spans="1:5" ht="51">
      <c r="A21" s="35" t="s">
        <v>58</v>
      </c>
      <c r="E21" s="40" t="s">
        <v>3896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134.6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2417</v>
      </c>
    </row>
    <row r="25" spans="1:5" ht="127.5">
      <c r="A25" s="35" t="s">
        <v>58</v>
      </c>
      <c r="E25" s="40" t="s">
        <v>3432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139.298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89.25">
      <c r="A29" s="35" t="s">
        <v>58</v>
      </c>
      <c r="E29" s="40" t="s">
        <v>3897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92.5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3898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172</v>
      </c>
      <c r="E35" s="33" t="s">
        <v>2662</v>
      </c>
      <c r="J35" s="32">
        <f>0</f>
      </c>
      <c s="32">
        <f>0</f>
      </c>
      <c s="32">
        <f>0+L36+L40+L44+L48+L52+L56+L60+L64+L68+L72+L76+L80</f>
      </c>
      <c s="32">
        <f>0+M36+M40+M44+M48+M52+M56+M60+M64+M68+M72+M76+M80</f>
      </c>
    </row>
    <row r="36" spans="1:16" ht="12.75">
      <c r="A36" t="s">
        <v>49</v>
      </c>
      <c s="34" t="s">
        <v>83</v>
      </c>
      <c s="34" t="s">
        <v>3108</v>
      </c>
      <c s="35" t="s">
        <v>52</v>
      </c>
      <c s="6" t="s">
        <v>3109</v>
      </c>
      <c s="36" t="s">
        <v>657</v>
      </c>
      <c s="37">
        <v>6.052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51">
      <c r="A38" s="35" t="s">
        <v>58</v>
      </c>
      <c r="E38" s="40" t="s">
        <v>3899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2791</v>
      </c>
      <c s="35" t="s">
        <v>52</v>
      </c>
      <c s="6" t="s">
        <v>2792</v>
      </c>
      <c s="36" t="s">
        <v>2093</v>
      </c>
      <c s="37">
        <v>31.5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3900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3194</v>
      </c>
      <c s="35" t="s">
        <v>52</v>
      </c>
      <c s="6" t="s">
        <v>3195</v>
      </c>
      <c s="36" t="s">
        <v>71</v>
      </c>
      <c s="37">
        <v>140.8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3901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3902</v>
      </c>
      <c s="35" t="s">
        <v>52</v>
      </c>
      <c s="6" t="s">
        <v>3903</v>
      </c>
      <c s="36" t="s">
        <v>71</v>
      </c>
      <c s="37">
        <v>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51">
      <c r="A50" s="35" t="s">
        <v>58</v>
      </c>
      <c r="E50" s="40" t="s">
        <v>3904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98</v>
      </c>
      <c s="34" t="s">
        <v>3200</v>
      </c>
      <c s="35" t="s">
        <v>52</v>
      </c>
      <c s="6" t="s">
        <v>3201</v>
      </c>
      <c s="36" t="s">
        <v>71</v>
      </c>
      <c s="37">
        <v>2.5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3905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2973</v>
      </c>
      <c s="35" t="s">
        <v>52</v>
      </c>
      <c s="6" t="s">
        <v>2974</v>
      </c>
      <c s="36" t="s">
        <v>65</v>
      </c>
      <c s="37">
        <v>45.9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76.5">
      <c r="A58" s="35" t="s">
        <v>58</v>
      </c>
      <c r="E58" s="40" t="s">
        <v>3906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3204</v>
      </c>
      <c s="35" t="s">
        <v>52</v>
      </c>
      <c s="6" t="s">
        <v>3205</v>
      </c>
      <c s="36" t="s">
        <v>657</v>
      </c>
      <c s="37">
        <v>4.201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51">
      <c r="A62" s="35" t="s">
        <v>58</v>
      </c>
      <c r="E62" s="40" t="s">
        <v>3907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3908</v>
      </c>
      <c s="35" t="s">
        <v>52</v>
      </c>
      <c s="6" t="s">
        <v>3909</v>
      </c>
      <c s="36" t="s">
        <v>65</v>
      </c>
      <c s="37">
        <v>95.18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76.5">
      <c r="A66" s="35" t="s">
        <v>58</v>
      </c>
      <c r="E66" s="40" t="s">
        <v>3910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3911</v>
      </c>
      <c s="35" t="s">
        <v>52</v>
      </c>
      <c s="6" t="s">
        <v>3912</v>
      </c>
      <c s="36" t="s">
        <v>110</v>
      </c>
      <c s="37">
        <v>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3913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3914</v>
      </c>
      <c s="35" t="s">
        <v>52</v>
      </c>
      <c s="6" t="s">
        <v>3915</v>
      </c>
      <c s="36" t="s">
        <v>71</v>
      </c>
      <c s="37">
        <v>14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3916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3112</v>
      </c>
      <c s="35" t="s">
        <v>52</v>
      </c>
      <c s="6" t="s">
        <v>3113</v>
      </c>
      <c s="36" t="s">
        <v>110</v>
      </c>
      <c s="37">
        <v>116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3917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263</v>
      </c>
      <c s="34" t="s">
        <v>3210</v>
      </c>
      <c s="35" t="s">
        <v>52</v>
      </c>
      <c s="6" t="s">
        <v>3211</v>
      </c>
      <c s="36" t="s">
        <v>71</v>
      </c>
      <c s="37">
        <v>48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38.25">
      <c r="A82" s="35" t="s">
        <v>58</v>
      </c>
      <c r="E82" s="40" t="s">
        <v>3918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202</v>
      </c>
      <c r="E84" s="33" t="s">
        <v>2805</v>
      </c>
      <c r="J84" s="32">
        <f>0</f>
      </c>
      <c s="32">
        <f>0</f>
      </c>
      <c s="32">
        <f>0+L85+L89+L93+L97+L101+L105+L109</f>
      </c>
      <c s="32">
        <f>0+M85+M89+M93+M97+M101+M105+M109</f>
      </c>
    </row>
    <row r="85" spans="1:16" ht="12.75">
      <c r="A85" t="s">
        <v>49</v>
      </c>
      <c s="34" t="s">
        <v>122</v>
      </c>
      <c s="34" t="s">
        <v>2976</v>
      </c>
      <c s="35" t="s">
        <v>52</v>
      </c>
      <c s="6" t="s">
        <v>2977</v>
      </c>
      <c s="36" t="s">
        <v>65</v>
      </c>
      <c s="37">
        <v>8.167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89.25">
      <c r="A87" s="35" t="s">
        <v>58</v>
      </c>
      <c r="E87" s="40" t="s">
        <v>3919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169</v>
      </c>
      <c s="34" t="s">
        <v>3920</v>
      </c>
      <c s="35" t="s">
        <v>52</v>
      </c>
      <c s="6" t="s">
        <v>3921</v>
      </c>
      <c s="36" t="s">
        <v>65</v>
      </c>
      <c s="37">
        <v>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3922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172</v>
      </c>
      <c s="34" t="s">
        <v>3923</v>
      </c>
      <c s="35" t="s">
        <v>52</v>
      </c>
      <c s="6" t="s">
        <v>3924</v>
      </c>
      <c s="36" t="s">
        <v>65</v>
      </c>
      <c s="37">
        <v>15.25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63.75">
      <c r="A95" s="35" t="s">
        <v>58</v>
      </c>
      <c r="E95" s="40" t="s">
        <v>3925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175</v>
      </c>
      <c s="34" t="s">
        <v>3215</v>
      </c>
      <c s="35" t="s">
        <v>52</v>
      </c>
      <c s="6" t="s">
        <v>3216</v>
      </c>
      <c s="36" t="s">
        <v>65</v>
      </c>
      <c s="37">
        <v>27.574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3926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178</v>
      </c>
      <c s="34" t="s">
        <v>3221</v>
      </c>
      <c s="35" t="s">
        <v>52</v>
      </c>
      <c s="6" t="s">
        <v>3222</v>
      </c>
      <c s="36" t="s">
        <v>2878</v>
      </c>
      <c s="37">
        <v>881.1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38.25">
      <c r="A103" s="35" t="s">
        <v>58</v>
      </c>
      <c r="E103" s="40" t="s">
        <v>3927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181</v>
      </c>
      <c s="34" t="s">
        <v>3928</v>
      </c>
      <c s="35" t="s">
        <v>52</v>
      </c>
      <c s="6" t="s">
        <v>3929</v>
      </c>
      <c s="36" t="s">
        <v>65</v>
      </c>
      <c s="37">
        <v>48.371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3930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184</v>
      </c>
      <c s="34" t="s">
        <v>3931</v>
      </c>
      <c s="35" t="s">
        <v>52</v>
      </c>
      <c s="6" t="s">
        <v>3932</v>
      </c>
      <c s="36" t="s">
        <v>657</v>
      </c>
      <c s="37">
        <v>19.617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51">
      <c r="A111" s="35" t="s">
        <v>58</v>
      </c>
      <c r="E111" s="40" t="s">
        <v>3933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233</v>
      </c>
      <c r="E113" s="33" t="s">
        <v>2500</v>
      </c>
      <c r="J113" s="32">
        <f>0</f>
      </c>
      <c s="32">
        <f>0</f>
      </c>
      <c s="32">
        <f>0+L114+L118+L122+L126+L130+L134+L138</f>
      </c>
      <c s="32">
        <f>0+M114+M118+M122+M126+M130+M134+M138</f>
      </c>
    </row>
    <row r="114" spans="1:16" ht="12.75">
      <c r="A114" t="s">
        <v>49</v>
      </c>
      <c s="34" t="s">
        <v>187</v>
      </c>
      <c s="34" t="s">
        <v>3934</v>
      </c>
      <c s="35" t="s">
        <v>52</v>
      </c>
      <c s="6" t="s">
        <v>3935</v>
      </c>
      <c s="36" t="s">
        <v>110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38.25">
      <c r="A116" s="35" t="s">
        <v>58</v>
      </c>
      <c r="E116" s="40" t="s">
        <v>3936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190</v>
      </c>
      <c s="34" t="s">
        <v>2501</v>
      </c>
      <c s="35" t="s">
        <v>52</v>
      </c>
      <c s="6" t="s">
        <v>2502</v>
      </c>
      <c s="36" t="s">
        <v>65</v>
      </c>
      <c s="37">
        <v>19.5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3937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193</v>
      </c>
      <c s="34" t="s">
        <v>2988</v>
      </c>
      <c s="35" t="s">
        <v>52</v>
      </c>
      <c s="6" t="s">
        <v>2989</v>
      </c>
      <c s="36" t="s">
        <v>65</v>
      </c>
      <c s="37">
        <v>12.975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2560</v>
      </c>
    </row>
    <row r="124" spans="1:5" ht="89.25">
      <c r="A124" s="35" t="s">
        <v>58</v>
      </c>
      <c r="E124" s="40" t="s">
        <v>3938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196</v>
      </c>
      <c s="34" t="s">
        <v>3939</v>
      </c>
      <c s="35" t="s">
        <v>52</v>
      </c>
      <c s="6" t="s">
        <v>3940</v>
      </c>
      <c s="36" t="s">
        <v>65</v>
      </c>
      <c s="37">
        <v>24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51">
      <c r="A128" s="35" t="s">
        <v>58</v>
      </c>
      <c r="E128" s="40" t="s">
        <v>3941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199</v>
      </c>
      <c s="34" t="s">
        <v>2712</v>
      </c>
      <c s="35" t="s">
        <v>52</v>
      </c>
      <c s="6" t="s">
        <v>2713</v>
      </c>
      <c s="36" t="s">
        <v>65</v>
      </c>
      <c s="37">
        <v>25.95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89.25">
      <c r="A132" s="35" t="s">
        <v>58</v>
      </c>
      <c r="E132" s="40" t="s">
        <v>3942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202</v>
      </c>
      <c s="34" t="s">
        <v>3121</v>
      </c>
      <c s="35" t="s">
        <v>52</v>
      </c>
      <c s="6" t="s">
        <v>3122</v>
      </c>
      <c s="36" t="s">
        <v>65</v>
      </c>
      <c s="37">
        <v>3.288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3943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205</v>
      </c>
      <c s="34" t="s">
        <v>3944</v>
      </c>
      <c s="35" t="s">
        <v>52</v>
      </c>
      <c s="6" t="s">
        <v>3945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38.25">
      <c r="A140" s="35" t="s">
        <v>58</v>
      </c>
      <c r="E140" s="40" t="s">
        <v>3946</v>
      </c>
    </row>
    <row r="141" spans="1:5" ht="140.25">
      <c r="A141" t="s">
        <v>60</v>
      </c>
      <c r="E141" s="39" t="s">
        <v>3947</v>
      </c>
    </row>
    <row r="142" spans="1:13" ht="12.75">
      <c r="A142" t="s">
        <v>46</v>
      </c>
      <c r="C142" s="31" t="s">
        <v>293</v>
      </c>
      <c r="E142" s="33" t="s">
        <v>3124</v>
      </c>
      <c r="J142" s="32">
        <f>0</f>
      </c>
      <c s="32">
        <f>0</f>
      </c>
      <c s="32">
        <f>0+L143</f>
      </c>
      <c s="32">
        <f>0+M143</f>
      </c>
    </row>
    <row r="143" spans="1:16" ht="12.75">
      <c r="A143" t="s">
        <v>49</v>
      </c>
      <c s="34" t="s">
        <v>208</v>
      </c>
      <c s="34" t="s">
        <v>3512</v>
      </c>
      <c s="35" t="s">
        <v>52</v>
      </c>
      <c s="6" t="s">
        <v>3513</v>
      </c>
      <c s="36" t="s">
        <v>2093</v>
      </c>
      <c s="37">
        <v>55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3948</v>
      </c>
    </row>
    <row r="146" spans="1:5" ht="12.75">
      <c r="A146" t="s">
        <v>60</v>
      </c>
      <c r="E146" s="39" t="s">
        <v>68</v>
      </c>
    </row>
    <row r="147" spans="1:13" ht="12.75">
      <c r="A147" t="s">
        <v>46</v>
      </c>
      <c r="C147" s="31" t="s">
        <v>2722</v>
      </c>
      <c r="E147" s="33" t="s">
        <v>2723</v>
      </c>
      <c r="J147" s="32">
        <f>0</f>
      </c>
      <c s="32">
        <f>0</f>
      </c>
      <c s="32">
        <f>0+L148+L152+L156</f>
      </c>
      <c s="32">
        <f>0+M148+M152+M156</f>
      </c>
    </row>
    <row r="148" spans="1:16" ht="25.5">
      <c r="A148" t="s">
        <v>49</v>
      </c>
      <c s="34" t="s">
        <v>211</v>
      </c>
      <c s="34" t="s">
        <v>2526</v>
      </c>
      <c s="35" t="s">
        <v>52</v>
      </c>
      <c s="6" t="s">
        <v>2527</v>
      </c>
      <c s="36" t="s">
        <v>2093</v>
      </c>
      <c s="37">
        <v>106.8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76.5">
      <c r="A150" s="35" t="s">
        <v>58</v>
      </c>
      <c r="E150" s="40" t="s">
        <v>3949</v>
      </c>
    </row>
    <row r="151" spans="1:5" ht="12.75">
      <c r="A151" t="s">
        <v>60</v>
      </c>
      <c r="E151" s="39" t="s">
        <v>68</v>
      </c>
    </row>
    <row r="152" spans="1:16" ht="25.5">
      <c r="A152" t="s">
        <v>49</v>
      </c>
      <c s="34" t="s">
        <v>214</v>
      </c>
      <c s="34" t="s">
        <v>3950</v>
      </c>
      <c s="35" t="s">
        <v>52</v>
      </c>
      <c s="6" t="s">
        <v>3951</v>
      </c>
      <c s="36" t="s">
        <v>2093</v>
      </c>
      <c s="37">
        <v>190.45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3952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217</v>
      </c>
      <c s="34" t="s">
        <v>2999</v>
      </c>
      <c s="35" t="s">
        <v>52</v>
      </c>
      <c s="6" t="s">
        <v>3000</v>
      </c>
      <c s="36" t="s">
        <v>2093</v>
      </c>
      <c s="37">
        <v>190.45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89.25">
      <c r="A158" s="35" t="s">
        <v>58</v>
      </c>
      <c r="E158" s="40" t="s">
        <v>3953</v>
      </c>
    </row>
    <row r="159" spans="1:5" ht="12.75">
      <c r="A159" t="s">
        <v>60</v>
      </c>
      <c r="E159" s="39" t="s">
        <v>68</v>
      </c>
    </row>
    <row r="160" spans="1:13" ht="12.75">
      <c r="A160" t="s">
        <v>46</v>
      </c>
      <c r="C160" s="31" t="s">
        <v>3259</v>
      </c>
      <c r="E160" s="33" t="s">
        <v>672</v>
      </c>
      <c r="J160" s="32">
        <f>0</f>
      </c>
      <c s="32">
        <f>0</f>
      </c>
      <c s="32">
        <f>0+L161</f>
      </c>
      <c s="32">
        <f>0+M161</f>
      </c>
    </row>
    <row r="161" spans="1:16" ht="12.75">
      <c r="A161" t="s">
        <v>49</v>
      </c>
      <c s="34" t="s">
        <v>220</v>
      </c>
      <c s="34" t="s">
        <v>3263</v>
      </c>
      <c s="35" t="s">
        <v>52</v>
      </c>
      <c s="6" t="s">
        <v>3264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89.25">
      <c r="A164" t="s">
        <v>60</v>
      </c>
      <c r="E164" s="39" t="s">
        <v>3265</v>
      </c>
    </row>
    <row r="165" spans="1:13" ht="12.75">
      <c r="A165" t="s">
        <v>46</v>
      </c>
      <c r="C165" s="31" t="s">
        <v>379</v>
      </c>
      <c r="E165" s="33" t="s">
        <v>2295</v>
      </c>
      <c r="J165" s="32">
        <f>0</f>
      </c>
      <c s="32">
        <f>0</f>
      </c>
      <c s="32">
        <f>0+L166+L170+L174+L178+L182+L186+L190+L194</f>
      </c>
      <c s="32">
        <f>0+M166+M170+M174+M178+M182+M186+M190+M194</f>
      </c>
    </row>
    <row r="166" spans="1:16" ht="12.75">
      <c r="A166" t="s">
        <v>49</v>
      </c>
      <c s="34" t="s">
        <v>223</v>
      </c>
      <c s="34" t="s">
        <v>3002</v>
      </c>
      <c s="35" t="s">
        <v>52</v>
      </c>
      <c s="6" t="s">
        <v>3003</v>
      </c>
      <c s="36" t="s">
        <v>110</v>
      </c>
      <c s="37">
        <v>2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38.25">
      <c r="A168" s="35" t="s">
        <v>58</v>
      </c>
      <c r="E168" s="40" t="s">
        <v>3954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227</v>
      </c>
      <c s="34" t="s">
        <v>3074</v>
      </c>
      <c s="35" t="s">
        <v>52</v>
      </c>
      <c s="6" t="s">
        <v>3075</v>
      </c>
      <c s="36" t="s">
        <v>71</v>
      </c>
      <c s="37">
        <v>50.14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89.25">
      <c r="A172" s="35" t="s">
        <v>58</v>
      </c>
      <c r="E172" s="40" t="s">
        <v>3955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230</v>
      </c>
      <c s="34" t="s">
        <v>2908</v>
      </c>
      <c s="35" t="s">
        <v>52</v>
      </c>
      <c s="6" t="s">
        <v>2909</v>
      </c>
      <c s="36" t="s">
        <v>71</v>
      </c>
      <c s="37">
        <v>20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3956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233</v>
      </c>
      <c s="34" t="s">
        <v>3280</v>
      </c>
      <c s="35" t="s">
        <v>52</v>
      </c>
      <c s="6" t="s">
        <v>3281</v>
      </c>
      <c s="36" t="s">
        <v>2878</v>
      </c>
      <c s="37">
        <v>4365.68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02">
      <c r="A180" s="35" t="s">
        <v>58</v>
      </c>
      <c r="E180" s="40" t="s">
        <v>3957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236</v>
      </c>
      <c s="34" t="s">
        <v>3018</v>
      </c>
      <c s="35" t="s">
        <v>52</v>
      </c>
      <c s="6" t="s">
        <v>3019</v>
      </c>
      <c s="36" t="s">
        <v>2878</v>
      </c>
      <c s="37">
        <v>39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38.25">
      <c r="A184" s="35" t="s">
        <v>58</v>
      </c>
      <c r="E184" s="40" t="s">
        <v>3958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239</v>
      </c>
      <c s="34" t="s">
        <v>3284</v>
      </c>
      <c s="35" t="s">
        <v>52</v>
      </c>
      <c s="6" t="s">
        <v>3285</v>
      </c>
      <c s="36" t="s">
        <v>2093</v>
      </c>
      <c s="37">
        <v>174.5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3959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242</v>
      </c>
      <c s="34" t="s">
        <v>3021</v>
      </c>
      <c s="35" t="s">
        <v>52</v>
      </c>
      <c s="6" t="s">
        <v>3022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3960</v>
      </c>
    </row>
    <row r="193" spans="1:5" ht="25.5">
      <c r="A193" t="s">
        <v>60</v>
      </c>
      <c r="E193" s="39" t="s">
        <v>3024</v>
      </c>
    </row>
    <row r="194" spans="1:16" ht="12.75">
      <c r="A194" t="s">
        <v>49</v>
      </c>
      <c s="34" t="s">
        <v>245</v>
      </c>
      <c s="34" t="s">
        <v>3168</v>
      </c>
      <c s="35" t="s">
        <v>52</v>
      </c>
      <c s="6" t="s">
        <v>3169</v>
      </c>
      <c s="36" t="s">
        <v>110</v>
      </c>
      <c s="37">
        <v>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38.25">
      <c r="A196" s="35" t="s">
        <v>58</v>
      </c>
      <c r="E196" s="40" t="s">
        <v>3170</v>
      </c>
    </row>
    <row r="197" spans="1:5" ht="127.5">
      <c r="A197" t="s">
        <v>60</v>
      </c>
      <c r="E197" s="39" t="s">
        <v>3171</v>
      </c>
    </row>
    <row r="198" spans="1:13" ht="12.75">
      <c r="A198" t="s">
        <v>46</v>
      </c>
      <c r="C198" s="31" t="s">
        <v>405</v>
      </c>
      <c r="E198" s="33" t="s">
        <v>2309</v>
      </c>
      <c r="J198" s="32">
        <f>0</f>
      </c>
      <c s="32">
        <f>0</f>
      </c>
      <c s="32">
        <f>0+L199+L203</f>
      </c>
      <c s="32">
        <f>0+M199+M203</f>
      </c>
    </row>
    <row r="199" spans="1:16" ht="12.75">
      <c r="A199" t="s">
        <v>49</v>
      </c>
      <c s="34" t="s">
        <v>248</v>
      </c>
      <c s="34" t="s">
        <v>3025</v>
      </c>
      <c s="35" t="s">
        <v>52</v>
      </c>
      <c s="6" t="s">
        <v>3026</v>
      </c>
      <c s="36" t="s">
        <v>65</v>
      </c>
      <c s="37">
        <v>47.553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76.5">
      <c r="A201" s="35" t="s">
        <v>58</v>
      </c>
      <c r="E201" s="40" t="s">
        <v>3961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251</v>
      </c>
      <c s="34" t="s">
        <v>3300</v>
      </c>
      <c s="35" t="s">
        <v>52</v>
      </c>
      <c s="6" t="s">
        <v>3301</v>
      </c>
      <c s="36" t="s">
        <v>65</v>
      </c>
      <c s="37">
        <v>11.55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38.25">
      <c r="A205" s="35" t="s">
        <v>58</v>
      </c>
      <c r="E205" s="40" t="s">
        <v>3962</v>
      </c>
    </row>
    <row r="206" spans="1:5" ht="12.75">
      <c r="A206" t="s">
        <v>60</v>
      </c>
      <c r="E206" s="39" t="s">
        <v>68</v>
      </c>
    </row>
    <row r="207" spans="1:13" ht="12.75">
      <c r="A207" t="s">
        <v>46</v>
      </c>
      <c r="C207" s="31" t="s">
        <v>3172</v>
      </c>
      <c r="E207" s="33" t="s">
        <v>3173</v>
      </c>
      <c r="J207" s="32">
        <f>0</f>
      </c>
      <c s="32">
        <f>0</f>
      </c>
      <c s="32">
        <f>0+L208+L212+L216</f>
      </c>
      <c s="32">
        <f>0+M208+M212+M216</f>
      </c>
    </row>
    <row r="208" spans="1:16" ht="25.5">
      <c r="A208" t="s">
        <v>49</v>
      </c>
      <c s="34" t="s">
        <v>254</v>
      </c>
      <c s="34" t="s">
        <v>654</v>
      </c>
      <c s="35" t="s">
        <v>655</v>
      </c>
      <c s="6" t="s">
        <v>656</v>
      </c>
      <c s="36" t="s">
        <v>657</v>
      </c>
      <c s="37">
        <v>264.666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25.5">
      <c r="A209" s="35" t="s">
        <v>56</v>
      </c>
      <c r="E209" s="39" t="s">
        <v>658</v>
      </c>
    </row>
    <row r="210" spans="1:5" ht="12.75">
      <c r="A210" s="35" t="s">
        <v>58</v>
      </c>
      <c r="E210" s="40" t="s">
        <v>3963</v>
      </c>
    </row>
    <row r="211" spans="1:5" ht="25.5">
      <c r="A211" t="s">
        <v>60</v>
      </c>
      <c r="E211" s="39" t="s">
        <v>658</v>
      </c>
    </row>
    <row r="212" spans="1:16" ht="25.5">
      <c r="A212" t="s">
        <v>49</v>
      </c>
      <c s="34" t="s">
        <v>257</v>
      </c>
      <c s="34" t="s">
        <v>1970</v>
      </c>
      <c s="35" t="s">
        <v>1971</v>
      </c>
      <c s="6" t="s">
        <v>1972</v>
      </c>
      <c s="36" t="s">
        <v>657</v>
      </c>
      <c s="37">
        <v>27.72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25.5">
      <c r="A213" s="35" t="s">
        <v>56</v>
      </c>
      <c r="E213" s="39" t="s">
        <v>658</v>
      </c>
    </row>
    <row r="214" spans="1:5" ht="12.75">
      <c r="A214" s="35" t="s">
        <v>58</v>
      </c>
      <c r="E214" s="40" t="s">
        <v>3964</v>
      </c>
    </row>
    <row r="215" spans="1:5" ht="25.5">
      <c r="A215" t="s">
        <v>60</v>
      </c>
      <c r="E215" s="39" t="s">
        <v>658</v>
      </c>
    </row>
    <row r="216" spans="1:16" ht="25.5">
      <c r="A216" t="s">
        <v>49</v>
      </c>
      <c s="34" t="s">
        <v>260</v>
      </c>
      <c s="34" t="s">
        <v>2009</v>
      </c>
      <c s="35" t="s">
        <v>2010</v>
      </c>
      <c s="6" t="s">
        <v>2011</v>
      </c>
      <c s="36" t="s">
        <v>657</v>
      </c>
      <c s="37">
        <v>118.883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25.5">
      <c r="A217" s="35" t="s">
        <v>56</v>
      </c>
      <c r="E217" s="39" t="s">
        <v>658</v>
      </c>
    </row>
    <row r="218" spans="1:5" ht="12.75">
      <c r="A218" s="35" t="s">
        <v>58</v>
      </c>
      <c r="E218" s="40" t="s">
        <v>3965</v>
      </c>
    </row>
    <row r="219" spans="1:5" ht="25.5">
      <c r="A219" t="s">
        <v>60</v>
      </c>
      <c r="E21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2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COUNTIFS(L8:L241,"=0",A8:A241,"P")+COUNTIFS(L8:L241,"",A8:A241,"P")+SUM(Q8:Q241)</f>
      </c>
    </row>
    <row r="8" spans="1:13" ht="12.75">
      <c r="A8" t="s">
        <v>44</v>
      </c>
      <c r="C8" s="28" t="s">
        <v>3968</v>
      </c>
      <c r="E8" s="30" t="s">
        <v>3967</v>
      </c>
      <c r="J8" s="29">
        <f>0+J9+J30+J83+J132+J145+J178+J187+J196</f>
      </c>
      <c s="29">
        <f>0+K9+K30+K83+K132+K145+K178+K187+K196</f>
      </c>
      <c s="29">
        <f>0+L9+L30+L83+L132+L145+L178+L187+L196</f>
      </c>
      <c s="29">
        <f>0+M9+M30+M83+M132+M145+M178+M187+M196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432.272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65.75">
      <c r="A12" s="35" t="s">
        <v>58</v>
      </c>
      <c r="E12" s="40" t="s">
        <v>3969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1961</v>
      </c>
      <c s="35" t="s">
        <v>1962</v>
      </c>
      <c s="6" t="s">
        <v>1963</v>
      </c>
      <c s="36" t="s">
        <v>657</v>
      </c>
      <c s="37">
        <v>11.259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25.5">
      <c r="A16" s="35" t="s">
        <v>58</v>
      </c>
      <c r="E16" s="40" t="s">
        <v>3970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1970</v>
      </c>
      <c s="35" t="s">
        <v>1971</v>
      </c>
      <c s="6" t="s">
        <v>1972</v>
      </c>
      <c s="36" t="s">
        <v>657</v>
      </c>
      <c s="37">
        <v>23.14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25.5">
      <c r="A20" s="35" t="s">
        <v>58</v>
      </c>
      <c r="E20" s="40" t="s">
        <v>3971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1979</v>
      </c>
      <c s="35" t="s">
        <v>1980</v>
      </c>
      <c s="6" t="s">
        <v>1981</v>
      </c>
      <c s="36" t="s">
        <v>657</v>
      </c>
      <c s="37">
        <v>2.016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25.5">
      <c r="A24" s="35" t="s">
        <v>58</v>
      </c>
      <c r="E24" s="40" t="s">
        <v>3972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2009</v>
      </c>
      <c s="35" t="s">
        <v>2010</v>
      </c>
      <c s="6" t="s">
        <v>2011</v>
      </c>
      <c s="36" t="s">
        <v>657</v>
      </c>
      <c s="37">
        <v>57.851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63.75">
      <c r="A28" s="35" t="s">
        <v>58</v>
      </c>
      <c r="E28" s="40" t="s">
        <v>3973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3463</v>
      </c>
      <c s="35" t="s">
        <v>52</v>
      </c>
      <c s="6" t="s">
        <v>3464</v>
      </c>
      <c s="36" t="s">
        <v>65</v>
      </c>
      <c s="37">
        <v>0.444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3974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3975</v>
      </c>
      <c s="35" t="s">
        <v>52</v>
      </c>
      <c s="6" t="s">
        <v>3976</v>
      </c>
      <c s="36" t="s">
        <v>71</v>
      </c>
      <c s="37">
        <v>16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3977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2861</v>
      </c>
      <c s="35" t="s">
        <v>52</v>
      </c>
      <c s="6" t="s">
        <v>2862</v>
      </c>
      <c s="36" t="s">
        <v>65</v>
      </c>
      <c s="37">
        <v>13.387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2417</v>
      </c>
    </row>
    <row r="41" spans="1:5" ht="140.25">
      <c r="A41" s="35" t="s">
        <v>58</v>
      </c>
      <c r="E41" s="40" t="s">
        <v>3978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3560</v>
      </c>
      <c s="35" t="s">
        <v>52</v>
      </c>
      <c s="6" t="s">
        <v>3561</v>
      </c>
      <c s="36" t="s">
        <v>65</v>
      </c>
      <c s="37">
        <v>3.16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3979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660</v>
      </c>
      <c s="35" t="s">
        <v>52</v>
      </c>
      <c s="6" t="s">
        <v>661</v>
      </c>
      <c s="36" t="s">
        <v>65</v>
      </c>
      <c s="37">
        <v>202.897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2417</v>
      </c>
    </row>
    <row r="49" spans="1:5" ht="216.75">
      <c r="A49" s="35" t="s">
        <v>58</v>
      </c>
      <c r="E49" s="40" t="s">
        <v>3980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2623</v>
      </c>
      <c s="35" t="s">
        <v>52</v>
      </c>
      <c s="6" t="s">
        <v>2624</v>
      </c>
      <c s="36" t="s">
        <v>65</v>
      </c>
      <c s="37">
        <v>2.366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89.25">
      <c r="A53" s="35" t="s">
        <v>58</v>
      </c>
      <c r="E53" s="40" t="s">
        <v>3981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2437</v>
      </c>
      <c s="35" t="s">
        <v>52</v>
      </c>
      <c s="6" t="s">
        <v>2438</v>
      </c>
      <c s="36" t="s">
        <v>65</v>
      </c>
      <c s="37">
        <v>231.701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3982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2446</v>
      </c>
      <c s="35" t="s">
        <v>52</v>
      </c>
      <c s="6" t="s">
        <v>2447</v>
      </c>
      <c s="36" t="s">
        <v>65</v>
      </c>
      <c s="37">
        <v>201.784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67.75">
      <c r="A61" s="35" t="s">
        <v>58</v>
      </c>
      <c r="E61" s="40" t="s">
        <v>3983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2645</v>
      </c>
      <c s="35" t="s">
        <v>52</v>
      </c>
      <c s="6" t="s">
        <v>2646</v>
      </c>
      <c s="36" t="s">
        <v>2093</v>
      </c>
      <c s="37">
        <v>121.889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3984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2777</v>
      </c>
      <c s="35" t="s">
        <v>52</v>
      </c>
      <c s="6" t="s">
        <v>2778</v>
      </c>
      <c s="36" t="s">
        <v>2093</v>
      </c>
      <c s="37">
        <v>70.774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04">
      <c r="A69" s="35" t="s">
        <v>58</v>
      </c>
      <c r="E69" s="40" t="s">
        <v>3985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2651</v>
      </c>
      <c s="35" t="s">
        <v>52</v>
      </c>
      <c s="6" t="s">
        <v>2652</v>
      </c>
      <c s="36" t="s">
        <v>2093</v>
      </c>
      <c s="37">
        <v>70.774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3986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2472</v>
      </c>
      <c s="35" t="s">
        <v>52</v>
      </c>
      <c s="6" t="s">
        <v>2473</v>
      </c>
      <c s="36" t="s">
        <v>2093</v>
      </c>
      <c s="37">
        <v>70.774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3986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3478</v>
      </c>
      <c s="35" t="s">
        <v>52</v>
      </c>
      <c s="6" t="s">
        <v>3321</v>
      </c>
      <c s="36" t="s">
        <v>65</v>
      </c>
      <c s="37">
        <v>10.616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3987</v>
      </c>
    </row>
    <row r="82" spans="1:5" ht="25.5">
      <c r="A82" t="s">
        <v>60</v>
      </c>
      <c r="E82" s="39" t="s">
        <v>3323</v>
      </c>
    </row>
    <row r="83" spans="1:13" ht="12.75">
      <c r="A83" t="s">
        <v>46</v>
      </c>
      <c r="C83" s="31" t="s">
        <v>27</v>
      </c>
      <c r="E83" s="33" t="s">
        <v>2662</v>
      </c>
      <c r="J83" s="32">
        <f>0</f>
      </c>
      <c s="32">
        <f>0</f>
      </c>
      <c s="32">
        <f>0+L84+L88+L92+L96+L100+L104+L108+L112+L116+L120+L124+L128</f>
      </c>
      <c s="32">
        <f>0+M84+M88+M92+M96+M100+M104+M108+M112+M116+M120+M124+M128</f>
      </c>
    </row>
    <row r="84" spans="1:16" ht="12.75">
      <c r="A84" t="s">
        <v>49</v>
      </c>
      <c s="34" t="s">
        <v>169</v>
      </c>
      <c s="34" t="s">
        <v>2669</v>
      </c>
      <c s="35" t="s">
        <v>52</v>
      </c>
      <c s="6" t="s">
        <v>2670</v>
      </c>
      <c s="36" t="s">
        <v>657</v>
      </c>
      <c s="37">
        <v>4.659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3988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3108</v>
      </c>
      <c s="35" t="s">
        <v>52</v>
      </c>
      <c s="6" t="s">
        <v>3109</v>
      </c>
      <c s="36" t="s">
        <v>657</v>
      </c>
      <c s="37">
        <v>1.368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02">
      <c r="A90" s="35" t="s">
        <v>58</v>
      </c>
      <c r="E90" s="40" t="s">
        <v>3989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2672</v>
      </c>
      <c s="35" t="s">
        <v>52</v>
      </c>
      <c s="6" t="s">
        <v>2673</v>
      </c>
      <c s="36" t="s">
        <v>65</v>
      </c>
      <c s="37">
        <v>2.88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3990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2702</v>
      </c>
      <c s="35" t="s">
        <v>52</v>
      </c>
      <c s="6" t="s">
        <v>2703</v>
      </c>
      <c s="36" t="s">
        <v>110</v>
      </c>
      <c s="37">
        <v>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3991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3992</v>
      </c>
      <c s="35" t="s">
        <v>52</v>
      </c>
      <c s="6" t="s">
        <v>3993</v>
      </c>
      <c s="36" t="s">
        <v>657</v>
      </c>
      <c s="37">
        <v>3.2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3994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2675</v>
      </c>
      <c s="35" t="s">
        <v>52</v>
      </c>
      <c s="6" t="s">
        <v>2676</v>
      </c>
      <c s="36" t="s">
        <v>657</v>
      </c>
      <c s="37">
        <v>1.459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40.25">
      <c r="A106" s="35" t="s">
        <v>58</v>
      </c>
      <c r="E106" s="40" t="s">
        <v>3995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3996</v>
      </c>
      <c s="35" t="s">
        <v>52</v>
      </c>
      <c s="6" t="s">
        <v>3997</v>
      </c>
      <c s="36" t="s">
        <v>657</v>
      </c>
      <c s="37">
        <v>7.859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3998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3604</v>
      </c>
      <c s="35" t="s">
        <v>52</v>
      </c>
      <c s="6" t="s">
        <v>3605</v>
      </c>
      <c s="36" t="s">
        <v>71</v>
      </c>
      <c s="37">
        <v>44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3999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3487</v>
      </c>
      <c s="35" t="s">
        <v>52</v>
      </c>
      <c s="6" t="s">
        <v>3488</v>
      </c>
      <c s="36" t="s">
        <v>71</v>
      </c>
      <c s="37">
        <v>40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4000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4001</v>
      </c>
      <c s="35" t="s">
        <v>52</v>
      </c>
      <c s="6" t="s">
        <v>4002</v>
      </c>
      <c s="36" t="s">
        <v>71</v>
      </c>
      <c s="37">
        <v>36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4003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2973</v>
      </c>
      <c s="35" t="s">
        <v>52</v>
      </c>
      <c s="6" t="s">
        <v>2974</v>
      </c>
      <c s="36" t="s">
        <v>65</v>
      </c>
      <c s="37">
        <v>6.06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02">
      <c r="A126" s="35" t="s">
        <v>58</v>
      </c>
      <c r="E126" s="40" t="s">
        <v>4004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3204</v>
      </c>
      <c s="35" t="s">
        <v>52</v>
      </c>
      <c s="6" t="s">
        <v>3205</v>
      </c>
      <c s="36" t="s">
        <v>657</v>
      </c>
      <c s="37">
        <v>0.618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4005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26</v>
      </c>
      <c r="E132" s="33" t="s">
        <v>2805</v>
      </c>
      <c r="J132" s="32">
        <f>0</f>
      </c>
      <c s="32">
        <f>0</f>
      </c>
      <c s="32">
        <f>0+L133+L137+L141</f>
      </c>
      <c s="32">
        <f>0+M133+M137+M141</f>
      </c>
    </row>
    <row r="133" spans="1:16" ht="12.75">
      <c r="A133" t="s">
        <v>49</v>
      </c>
      <c s="34" t="s">
        <v>205</v>
      </c>
      <c s="34" t="s">
        <v>3493</v>
      </c>
      <c s="35" t="s">
        <v>52</v>
      </c>
      <c s="6" t="s">
        <v>3494</v>
      </c>
      <c s="36" t="s">
        <v>65</v>
      </c>
      <c s="37">
        <v>4.061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4006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3931</v>
      </c>
      <c s="35" t="s">
        <v>52</v>
      </c>
      <c s="6" t="s">
        <v>3932</v>
      </c>
      <c s="36" t="s">
        <v>657</v>
      </c>
      <c s="37">
        <v>0.164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4007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3496</v>
      </c>
      <c s="35" t="s">
        <v>52</v>
      </c>
      <c s="6" t="s">
        <v>3497</v>
      </c>
      <c s="36" t="s">
        <v>657</v>
      </c>
      <c s="37">
        <v>0.285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4008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72</v>
      </c>
      <c r="E145" s="33" t="s">
        <v>2500</v>
      </c>
      <c r="J145" s="32">
        <f>0</f>
      </c>
      <c s="32">
        <f>0</f>
      </c>
      <c s="32">
        <f>0+L146+L150+L154+L158+L162+L166+L170+L174</f>
      </c>
      <c s="32">
        <f>0+M146+M150+M154+M158+M162+M166+M170+M174</f>
      </c>
    </row>
    <row r="146" spans="1:16" ht="12.75">
      <c r="A146" t="s">
        <v>49</v>
      </c>
      <c s="34" t="s">
        <v>214</v>
      </c>
      <c s="34" t="s">
        <v>4009</v>
      </c>
      <c s="35" t="s">
        <v>52</v>
      </c>
      <c s="6" t="s">
        <v>4010</v>
      </c>
      <c s="36" t="s">
        <v>65</v>
      </c>
      <c s="37">
        <v>1.358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4011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3824</v>
      </c>
      <c s="35" t="s">
        <v>582</v>
      </c>
      <c s="6" t="s">
        <v>3825</v>
      </c>
      <c s="36" t="s">
        <v>65</v>
      </c>
      <c s="37">
        <v>13.546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7.5">
      <c r="A152" s="35" t="s">
        <v>58</v>
      </c>
      <c r="E152" s="40" t="s">
        <v>4012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2501</v>
      </c>
      <c s="35" t="s">
        <v>52</v>
      </c>
      <c s="6" t="s">
        <v>2502</v>
      </c>
      <c s="36" t="s">
        <v>65</v>
      </c>
      <c s="37">
        <v>3.336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89.25">
      <c r="A156" s="35" t="s">
        <v>58</v>
      </c>
      <c r="E156" s="40" t="s">
        <v>4013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2988</v>
      </c>
      <c s="35" t="s">
        <v>570</v>
      </c>
      <c s="6" t="s">
        <v>2989</v>
      </c>
      <c s="36" t="s">
        <v>65</v>
      </c>
      <c s="37">
        <v>4.68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65.75">
      <c r="A160" s="35" t="s">
        <v>58</v>
      </c>
      <c r="E160" s="40" t="s">
        <v>4014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2988</v>
      </c>
      <c s="35" t="s">
        <v>582</v>
      </c>
      <c s="6" t="s">
        <v>2989</v>
      </c>
      <c s="36" t="s">
        <v>65</v>
      </c>
      <c s="37">
        <v>0.55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4015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3939</v>
      </c>
      <c s="35" t="s">
        <v>52</v>
      </c>
      <c s="6" t="s">
        <v>3940</v>
      </c>
      <c s="36" t="s">
        <v>65</v>
      </c>
      <c s="37">
        <v>1.393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51">
      <c r="A168" s="35" t="s">
        <v>58</v>
      </c>
      <c r="E168" s="40" t="s">
        <v>4016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2712</v>
      </c>
      <c s="35" t="s">
        <v>52</v>
      </c>
      <c s="6" t="s">
        <v>2713</v>
      </c>
      <c s="36" t="s">
        <v>65</v>
      </c>
      <c s="37">
        <v>8.249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91.25">
      <c r="A172" s="35" t="s">
        <v>58</v>
      </c>
      <c r="E172" s="40" t="s">
        <v>4017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3121</v>
      </c>
      <c s="35" t="s">
        <v>52</v>
      </c>
      <c s="6" t="s">
        <v>3122</v>
      </c>
      <c s="36" t="s">
        <v>65</v>
      </c>
      <c s="37">
        <v>1.352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2560</v>
      </c>
    </row>
    <row r="176" spans="1:5" ht="76.5">
      <c r="A176" s="35" t="s">
        <v>58</v>
      </c>
      <c r="E176" s="40" t="s">
        <v>4018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83</v>
      </c>
      <c r="E178" s="33" t="s">
        <v>4019</v>
      </c>
      <c r="J178" s="32">
        <f>0</f>
      </c>
      <c s="32">
        <f>0</f>
      </c>
      <c s="32">
        <f>0+L179+L183</f>
      </c>
      <c s="32">
        <f>0+M179+M183</f>
      </c>
    </row>
    <row r="179" spans="1:16" ht="25.5">
      <c r="A179" t="s">
        <v>49</v>
      </c>
      <c s="34" t="s">
        <v>239</v>
      </c>
      <c s="34" t="s">
        <v>2526</v>
      </c>
      <c s="35" t="s">
        <v>52</v>
      </c>
      <c s="6" t="s">
        <v>2527</v>
      </c>
      <c s="36" t="s">
        <v>2093</v>
      </c>
      <c s="37">
        <v>84.065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53">
      <c r="A181" s="35" t="s">
        <v>58</v>
      </c>
      <c r="E181" s="40" t="s">
        <v>4020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2999</v>
      </c>
      <c s="35" t="s">
        <v>52</v>
      </c>
      <c s="6" t="s">
        <v>3000</v>
      </c>
      <c s="36" t="s">
        <v>2093</v>
      </c>
      <c s="37">
        <v>84.065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25.5">
      <c r="A185" s="35" t="s">
        <v>58</v>
      </c>
      <c r="E185" s="40" t="s">
        <v>4021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88</v>
      </c>
      <c r="E187" s="33" t="s">
        <v>3518</v>
      </c>
      <c r="J187" s="32">
        <f>0</f>
      </c>
      <c s="32">
        <f>0</f>
      </c>
      <c s="32">
        <f>0+L188+L192</f>
      </c>
      <c s="32">
        <f>0+M188+M192</f>
      </c>
    </row>
    <row r="188" spans="1:16" ht="12.75">
      <c r="A188" t="s">
        <v>49</v>
      </c>
      <c s="34" t="s">
        <v>245</v>
      </c>
      <c s="34" t="s">
        <v>3519</v>
      </c>
      <c s="35" t="s">
        <v>52</v>
      </c>
      <c s="6" t="s">
        <v>3520</v>
      </c>
      <c s="36" t="s">
        <v>110</v>
      </c>
      <c s="37">
        <v>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51">
      <c r="A190" s="35" t="s">
        <v>58</v>
      </c>
      <c r="E190" s="40" t="s">
        <v>4022</v>
      </c>
    </row>
    <row r="191" spans="1:5" ht="76.5">
      <c r="A191" t="s">
        <v>60</v>
      </c>
      <c r="E191" s="39" t="s">
        <v>3522</v>
      </c>
    </row>
    <row r="192" spans="1:16" ht="12.75">
      <c r="A192" t="s">
        <v>49</v>
      </c>
      <c s="34" t="s">
        <v>248</v>
      </c>
      <c s="34" t="s">
        <v>3523</v>
      </c>
      <c s="35" t="s">
        <v>52</v>
      </c>
      <c s="6" t="s">
        <v>3524</v>
      </c>
      <c s="36" t="s">
        <v>2093</v>
      </c>
      <c s="37">
        <v>1.68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51">
      <c r="A194" s="35" t="s">
        <v>58</v>
      </c>
      <c r="E194" s="40" t="s">
        <v>4023</v>
      </c>
    </row>
    <row r="195" spans="1:5" ht="89.25">
      <c r="A195" t="s">
        <v>60</v>
      </c>
      <c r="E195" s="39" t="s">
        <v>3526</v>
      </c>
    </row>
    <row r="196" spans="1:13" ht="12.75">
      <c r="A196" t="s">
        <v>46</v>
      </c>
      <c r="C196" s="31" t="s">
        <v>92</v>
      </c>
      <c r="E196" s="33" t="s">
        <v>2295</v>
      </c>
      <c r="J196" s="32">
        <f>0</f>
      </c>
      <c s="32">
        <f>0</f>
      </c>
      <c s="32">
        <f>0+L197+L201+L205+L209+L213+L217+L221+L225+L229+L233+L237+L241</f>
      </c>
      <c s="32">
        <f>0+M197+M201+M205+M209+M213+M217+M221+M225+M229+M233+M237+M241</f>
      </c>
    </row>
    <row r="197" spans="1:16" ht="12.75">
      <c r="A197" t="s">
        <v>49</v>
      </c>
      <c s="34" t="s">
        <v>251</v>
      </c>
      <c s="34" t="s">
        <v>2908</v>
      </c>
      <c s="35" t="s">
        <v>52</v>
      </c>
      <c s="6" t="s">
        <v>2909</v>
      </c>
      <c s="36" t="s">
        <v>71</v>
      </c>
      <c s="37">
        <v>34.61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4024</v>
      </c>
    </row>
    <row r="199" spans="1:5" ht="127.5">
      <c r="A199" s="35" t="s">
        <v>58</v>
      </c>
      <c r="E199" s="40" t="s">
        <v>4025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254</v>
      </c>
      <c s="34" t="s">
        <v>3529</v>
      </c>
      <c s="35" t="s">
        <v>52</v>
      </c>
      <c s="6" t="s">
        <v>3530</v>
      </c>
      <c s="36" t="s">
        <v>71</v>
      </c>
      <c s="37">
        <v>40.82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38.25">
      <c r="A203" s="35" t="s">
        <v>58</v>
      </c>
      <c r="E203" s="40" t="s">
        <v>4026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2745</v>
      </c>
      <c s="35" t="s">
        <v>52</v>
      </c>
      <c s="6" t="s">
        <v>2746</v>
      </c>
      <c s="36" t="s">
        <v>71</v>
      </c>
      <c s="37">
        <v>0.6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51">
      <c r="A207" s="35" t="s">
        <v>58</v>
      </c>
      <c r="E207" s="40" t="s">
        <v>4027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3018</v>
      </c>
      <c s="35" t="s">
        <v>52</v>
      </c>
      <c s="6" t="s">
        <v>3019</v>
      </c>
      <c s="36" t="s">
        <v>2878</v>
      </c>
      <c s="37">
        <v>51.58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02">
      <c r="A211" s="35" t="s">
        <v>58</v>
      </c>
      <c r="E211" s="40" t="s">
        <v>4028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263</v>
      </c>
      <c s="34" t="s">
        <v>3532</v>
      </c>
      <c s="35" t="s">
        <v>52</v>
      </c>
      <c s="6" t="s">
        <v>3533</v>
      </c>
      <c s="36" t="s">
        <v>2093</v>
      </c>
      <c s="37">
        <v>46.989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51">
      <c r="A215" s="35" t="s">
        <v>58</v>
      </c>
      <c r="E215" s="40" t="s">
        <v>4029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266</v>
      </c>
      <c s="34" t="s">
        <v>3535</v>
      </c>
      <c s="35" t="s">
        <v>52</v>
      </c>
      <c s="6" t="s">
        <v>3536</v>
      </c>
      <c s="36" t="s">
        <v>2093</v>
      </c>
      <c s="37">
        <v>46.989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25.5">
      <c r="A219" s="35" t="s">
        <v>58</v>
      </c>
      <c r="E219" s="40" t="s">
        <v>4030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269</v>
      </c>
      <c s="34" t="s">
        <v>3025</v>
      </c>
      <c s="35" t="s">
        <v>52</v>
      </c>
      <c s="6" t="s">
        <v>3026</v>
      </c>
      <c s="36" t="s">
        <v>65</v>
      </c>
      <c s="37">
        <v>22.793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78.5">
      <c r="A223" s="35" t="s">
        <v>58</v>
      </c>
      <c r="E223" s="40" t="s">
        <v>4031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272</v>
      </c>
      <c s="34" t="s">
        <v>2591</v>
      </c>
      <c s="35" t="s">
        <v>52</v>
      </c>
      <c s="6" t="s">
        <v>2592</v>
      </c>
      <c s="36" t="s">
        <v>65</v>
      </c>
      <c s="37">
        <v>10.518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89.25">
      <c r="A227" s="35" t="s">
        <v>58</v>
      </c>
      <c r="E227" s="40" t="s">
        <v>4032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275</v>
      </c>
      <c s="34" t="s">
        <v>4033</v>
      </c>
      <c s="35" t="s">
        <v>52</v>
      </c>
      <c s="6" t="s">
        <v>4034</v>
      </c>
      <c s="36" t="s">
        <v>71</v>
      </c>
      <c s="37">
        <v>12.1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4035</v>
      </c>
    </row>
    <row r="231" spans="1:5" ht="38.25">
      <c r="A231" s="35" t="s">
        <v>58</v>
      </c>
      <c r="E231" s="40" t="s">
        <v>4036</v>
      </c>
    </row>
    <row r="232" spans="1:5" ht="63.75">
      <c r="A232" t="s">
        <v>60</v>
      </c>
      <c r="E232" s="39" t="s">
        <v>4037</v>
      </c>
    </row>
    <row r="233" spans="1:16" ht="25.5">
      <c r="A233" t="s">
        <v>49</v>
      </c>
      <c s="34" t="s">
        <v>278</v>
      </c>
      <c s="34" t="s">
        <v>4038</v>
      </c>
      <c s="35" t="s">
        <v>52</v>
      </c>
      <c s="6" t="s">
        <v>4039</v>
      </c>
      <c s="36" t="s">
        <v>110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4035</v>
      </c>
    </row>
    <row r="235" spans="1:5" ht="38.25">
      <c r="A235" s="35" t="s">
        <v>58</v>
      </c>
      <c r="E235" s="40" t="s">
        <v>4040</v>
      </c>
    </row>
    <row r="236" spans="1:5" ht="63.75">
      <c r="A236" t="s">
        <v>60</v>
      </c>
      <c r="E236" s="39" t="s">
        <v>4037</v>
      </c>
    </row>
    <row r="237" spans="1:16" ht="12.75">
      <c r="A237" t="s">
        <v>49</v>
      </c>
      <c s="34" t="s">
        <v>281</v>
      </c>
      <c s="34" t="s">
        <v>3548</v>
      </c>
      <c s="35" t="s">
        <v>52</v>
      </c>
      <c s="6" t="s">
        <v>3549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3550</v>
      </c>
    </row>
    <row r="239" spans="1:5" ht="51">
      <c r="A239" s="35" t="s">
        <v>58</v>
      </c>
      <c r="E239" s="40" t="s">
        <v>4041</v>
      </c>
    </row>
    <row r="240" spans="1:5" ht="25.5">
      <c r="A240" t="s">
        <v>60</v>
      </c>
      <c r="E240" s="39" t="s">
        <v>3024</v>
      </c>
    </row>
    <row r="241" spans="1:16" ht="12.75">
      <c r="A241" t="s">
        <v>49</v>
      </c>
      <c s="34" t="s">
        <v>284</v>
      </c>
      <c s="34" t="s">
        <v>3168</v>
      </c>
      <c s="35" t="s">
        <v>52</v>
      </c>
      <c s="6" t="s">
        <v>3169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38.25">
      <c r="A243" s="35" t="s">
        <v>58</v>
      </c>
      <c r="E243" s="40" t="s">
        <v>3170</v>
      </c>
    </row>
    <row r="244" spans="1:5" ht="127.5">
      <c r="A244" t="s">
        <v>60</v>
      </c>
      <c r="E244" s="39" t="s">
        <v>3171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2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COUNTIFS(L8:L260,"=0",A8:A260,"P")+COUNTIFS(L8:L260,"",A8:A260,"P")+SUM(Q8:Q260)</f>
      </c>
    </row>
    <row r="8" spans="1:13" ht="12.75">
      <c r="A8" t="s">
        <v>44</v>
      </c>
      <c r="C8" s="28" t="s">
        <v>4044</v>
      </c>
      <c r="E8" s="30" t="s">
        <v>4043</v>
      </c>
      <c r="J8" s="29">
        <f>0+J9+J34+J91+J140+J157+J190+J203</f>
      </c>
      <c s="29">
        <f>0+K9+K34+K91+K140+K157+K190+K203</f>
      </c>
      <c s="29">
        <f>0+L9+L34+L91+L140+L157+L190+L203</f>
      </c>
      <c s="29">
        <f>0+M9+M34+M91+M140+M157+M190+M203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12.75">
      <c r="A10" t="s">
        <v>49</v>
      </c>
      <c s="34" t="s">
        <v>50</v>
      </c>
      <c s="34" t="s">
        <v>4045</v>
      </c>
      <c s="35" t="s">
        <v>52</v>
      </c>
      <c s="6" t="s">
        <v>4046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4047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760.946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40.25">
      <c r="A16" s="35" t="s">
        <v>58</v>
      </c>
      <c r="E16" s="40" t="s">
        <v>4048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1961</v>
      </c>
      <c s="35" t="s">
        <v>1962</v>
      </c>
      <c s="6" t="s">
        <v>1963</v>
      </c>
      <c s="36" t="s">
        <v>657</v>
      </c>
      <c s="37">
        <v>2.393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25.5">
      <c r="A20" s="35" t="s">
        <v>58</v>
      </c>
      <c r="E20" s="40" t="s">
        <v>4049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44.13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63.75">
      <c r="A24" s="35" t="s">
        <v>58</v>
      </c>
      <c r="E24" s="40" t="s">
        <v>4050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1979</v>
      </c>
      <c s="35" t="s">
        <v>1980</v>
      </c>
      <c s="6" t="s">
        <v>1981</v>
      </c>
      <c s="36" t="s">
        <v>657</v>
      </c>
      <c s="37">
        <v>5.67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63.75">
      <c r="A28" s="35" t="s">
        <v>58</v>
      </c>
      <c r="E28" s="40" t="s">
        <v>4051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80</v>
      </c>
      <c s="34" t="s">
        <v>2009</v>
      </c>
      <c s="35" t="s">
        <v>2010</v>
      </c>
      <c s="6" t="s">
        <v>2011</v>
      </c>
      <c s="36" t="s">
        <v>657</v>
      </c>
      <c s="37">
        <v>490.976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63.75">
      <c r="A32" s="35" t="s">
        <v>58</v>
      </c>
      <c r="E32" s="40" t="s">
        <v>4052</v>
      </c>
    </row>
    <row r="33" spans="1:5" ht="25.5">
      <c r="A33" t="s">
        <v>60</v>
      </c>
      <c r="E33" s="39" t="s">
        <v>658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0+L35+L39+L43+L47+L51+L55+L59+L63+L67+L71+L75+L79+L83+L87</f>
      </c>
      <c s="32">
        <f>0+M35+M39+M43+M47+M51+M55+M59+M63+M67+M71+M75+M79+M83+M87</f>
      </c>
    </row>
    <row r="35" spans="1:16" ht="25.5">
      <c r="A35" t="s">
        <v>49</v>
      </c>
      <c s="34" t="s">
        <v>83</v>
      </c>
      <c s="34" t="s">
        <v>3463</v>
      </c>
      <c s="35" t="s">
        <v>52</v>
      </c>
      <c s="6" t="s">
        <v>3464</v>
      </c>
      <c s="36" t="s">
        <v>65</v>
      </c>
      <c s="37">
        <v>17.497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14.75">
      <c r="A37" s="35" t="s">
        <v>58</v>
      </c>
      <c r="E37" s="40" t="s">
        <v>4053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4054</v>
      </c>
      <c s="35" t="s">
        <v>52</v>
      </c>
      <c s="6" t="s">
        <v>4055</v>
      </c>
      <c s="36" t="s">
        <v>65</v>
      </c>
      <c s="37">
        <v>17.497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7.5">
      <c r="A41" s="35" t="s">
        <v>58</v>
      </c>
      <c r="E41" s="40" t="s">
        <v>4056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3975</v>
      </c>
      <c s="35" t="s">
        <v>52</v>
      </c>
      <c s="6" t="s">
        <v>3976</v>
      </c>
      <c s="36" t="s">
        <v>71</v>
      </c>
      <c s="37">
        <v>18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4057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2861</v>
      </c>
      <c s="35" t="s">
        <v>52</v>
      </c>
      <c s="6" t="s">
        <v>2862</v>
      </c>
      <c s="36" t="s">
        <v>65</v>
      </c>
      <c s="37">
        <v>30.337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2417</v>
      </c>
    </row>
    <row r="49" spans="1:5" ht="178.5">
      <c r="A49" s="35" t="s">
        <v>58</v>
      </c>
      <c r="E49" s="40" t="s">
        <v>4058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3560</v>
      </c>
      <c s="35" t="s">
        <v>52</v>
      </c>
      <c s="6" t="s">
        <v>3561</v>
      </c>
      <c s="36" t="s">
        <v>65</v>
      </c>
      <c s="37">
        <v>4.289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4059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660</v>
      </c>
      <c s="35" t="s">
        <v>52</v>
      </c>
      <c s="6" t="s">
        <v>661</v>
      </c>
      <c s="36" t="s">
        <v>65</v>
      </c>
      <c s="37">
        <v>349.668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2417</v>
      </c>
    </row>
    <row r="57" spans="1:5" ht="267.75">
      <c r="A57" s="35" t="s">
        <v>58</v>
      </c>
      <c r="E57" s="40" t="s">
        <v>4060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2623</v>
      </c>
      <c s="35" t="s">
        <v>52</v>
      </c>
      <c s="6" t="s">
        <v>2624</v>
      </c>
      <c s="36" t="s">
        <v>65</v>
      </c>
      <c s="37">
        <v>4.404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2417</v>
      </c>
    </row>
    <row r="61" spans="1:5" ht="204">
      <c r="A61" s="35" t="s">
        <v>58</v>
      </c>
      <c r="E61" s="40" t="s">
        <v>4061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2437</v>
      </c>
      <c s="35" t="s">
        <v>52</v>
      </c>
      <c s="6" t="s">
        <v>2438</v>
      </c>
      <c s="36" t="s">
        <v>65</v>
      </c>
      <c s="37">
        <v>402.891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65.75">
      <c r="A65" s="35" t="s">
        <v>58</v>
      </c>
      <c r="E65" s="40" t="s">
        <v>4062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2446</v>
      </c>
      <c s="35" t="s">
        <v>52</v>
      </c>
      <c s="6" t="s">
        <v>2447</v>
      </c>
      <c s="36" t="s">
        <v>65</v>
      </c>
      <c s="37">
        <v>521.745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95.25">
      <c r="A69" s="35" t="s">
        <v>58</v>
      </c>
      <c r="E69" s="40" t="s">
        <v>4063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2645</v>
      </c>
      <c s="35" t="s">
        <v>52</v>
      </c>
      <c s="6" t="s">
        <v>2646</v>
      </c>
      <c s="36" t="s">
        <v>2093</v>
      </c>
      <c s="37">
        <v>275.142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91.25">
      <c r="A73" s="35" t="s">
        <v>58</v>
      </c>
      <c r="E73" s="40" t="s">
        <v>4064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2777</v>
      </c>
      <c s="35" t="s">
        <v>52</v>
      </c>
      <c s="6" t="s">
        <v>2778</v>
      </c>
      <c s="36" t="s">
        <v>2093</v>
      </c>
      <c s="37">
        <v>104.927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91.25">
      <c r="A77" s="35" t="s">
        <v>58</v>
      </c>
      <c r="E77" s="40" t="s">
        <v>4065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2651</v>
      </c>
      <c s="35" t="s">
        <v>52</v>
      </c>
      <c s="6" t="s">
        <v>2652</v>
      </c>
      <c s="36" t="s">
        <v>2093</v>
      </c>
      <c s="37">
        <v>104.927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4066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2472</v>
      </c>
      <c s="35" t="s">
        <v>52</v>
      </c>
      <c s="6" t="s">
        <v>2473</v>
      </c>
      <c s="36" t="s">
        <v>2093</v>
      </c>
      <c s="37">
        <v>104.927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25.5">
      <c r="A85" s="35" t="s">
        <v>58</v>
      </c>
      <c r="E85" s="40" t="s">
        <v>4066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172</v>
      </c>
      <c s="34" t="s">
        <v>3478</v>
      </c>
      <c s="35" t="s">
        <v>52</v>
      </c>
      <c s="6" t="s">
        <v>3321</v>
      </c>
      <c s="36" t="s">
        <v>65</v>
      </c>
      <c s="37">
        <v>15.739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25.5">
      <c r="A89" s="35" t="s">
        <v>58</v>
      </c>
      <c r="E89" s="40" t="s">
        <v>4067</v>
      </c>
    </row>
    <row r="90" spans="1:5" ht="25.5">
      <c r="A90" t="s">
        <v>60</v>
      </c>
      <c r="E90" s="39" t="s">
        <v>3323</v>
      </c>
    </row>
    <row r="91" spans="1:13" ht="12.75">
      <c r="A91" t="s">
        <v>46</v>
      </c>
      <c r="C91" s="31" t="s">
        <v>27</v>
      </c>
      <c r="E91" s="33" t="s">
        <v>2662</v>
      </c>
      <c r="J91" s="32">
        <f>0</f>
      </c>
      <c s="32">
        <f>0</f>
      </c>
      <c s="32">
        <f>0+L92+L96+L100+L104+L108+L112+L116+L120+L124+L128+L132+L136</f>
      </c>
      <c s="32">
        <f>0+M92+M96+M100+M104+M108+M112+M116+M120+M124+M128+M132+M136</f>
      </c>
    </row>
    <row r="92" spans="1:16" ht="12.75">
      <c r="A92" t="s">
        <v>49</v>
      </c>
      <c s="34" t="s">
        <v>175</v>
      </c>
      <c s="34" t="s">
        <v>2669</v>
      </c>
      <c s="35" t="s">
        <v>52</v>
      </c>
      <c s="6" t="s">
        <v>2670</v>
      </c>
      <c s="36" t="s">
        <v>657</v>
      </c>
      <c s="37">
        <v>9.605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4068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3108</v>
      </c>
      <c s="35" t="s">
        <v>52</v>
      </c>
      <c s="6" t="s">
        <v>3109</v>
      </c>
      <c s="36" t="s">
        <v>657</v>
      </c>
      <c s="37">
        <v>1.757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7.5">
      <c r="A98" s="35" t="s">
        <v>58</v>
      </c>
      <c r="E98" s="40" t="s">
        <v>4069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2672</v>
      </c>
      <c s="35" t="s">
        <v>52</v>
      </c>
      <c s="6" t="s">
        <v>2673</v>
      </c>
      <c s="36" t="s">
        <v>65</v>
      </c>
      <c s="37">
        <v>5.6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4070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2702</v>
      </c>
      <c s="35" t="s">
        <v>52</v>
      </c>
      <c s="6" t="s">
        <v>2703</v>
      </c>
      <c s="36" t="s">
        <v>110</v>
      </c>
      <c s="37">
        <v>14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4071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3992</v>
      </c>
      <c s="35" t="s">
        <v>52</v>
      </c>
      <c s="6" t="s">
        <v>3993</v>
      </c>
      <c s="36" t="s">
        <v>657</v>
      </c>
      <c s="37">
        <v>5.28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4072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2675</v>
      </c>
      <c s="35" t="s">
        <v>52</v>
      </c>
      <c s="6" t="s">
        <v>2676</v>
      </c>
      <c s="36" t="s">
        <v>657</v>
      </c>
      <c s="37">
        <v>2.703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02">
      <c r="A114" s="35" t="s">
        <v>58</v>
      </c>
      <c r="E114" s="40" t="s">
        <v>4073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3996</v>
      </c>
      <c s="35" t="s">
        <v>52</v>
      </c>
      <c s="6" t="s">
        <v>3997</v>
      </c>
      <c s="36" t="s">
        <v>657</v>
      </c>
      <c s="37">
        <v>7.983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4074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3487</v>
      </c>
      <c s="35" t="s">
        <v>52</v>
      </c>
      <c s="6" t="s">
        <v>3488</v>
      </c>
      <c s="36" t="s">
        <v>71</v>
      </c>
      <c s="37">
        <v>93.95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89.25">
      <c r="A122" s="35" t="s">
        <v>58</v>
      </c>
      <c r="E122" s="40" t="s">
        <v>4075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4001</v>
      </c>
      <c s="35" t="s">
        <v>52</v>
      </c>
      <c s="6" t="s">
        <v>4002</v>
      </c>
      <c s="36" t="s">
        <v>71</v>
      </c>
      <c s="37">
        <v>19.05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51">
      <c r="A126" s="35" t="s">
        <v>58</v>
      </c>
      <c r="E126" s="40" t="s">
        <v>4076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2973</v>
      </c>
      <c s="35" t="s">
        <v>52</v>
      </c>
      <c s="6" t="s">
        <v>2974</v>
      </c>
      <c s="36" t="s">
        <v>65</v>
      </c>
      <c s="37">
        <v>15.025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4077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3204</v>
      </c>
      <c s="35" t="s">
        <v>52</v>
      </c>
      <c s="6" t="s">
        <v>3205</v>
      </c>
      <c s="36" t="s">
        <v>657</v>
      </c>
      <c s="37">
        <v>1.54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51">
      <c r="A134" s="35" t="s">
        <v>58</v>
      </c>
      <c r="E134" s="40" t="s">
        <v>4078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208</v>
      </c>
      <c s="34" t="s">
        <v>3207</v>
      </c>
      <c s="35" t="s">
        <v>52</v>
      </c>
      <c s="6" t="s">
        <v>3208</v>
      </c>
      <c s="36" t="s">
        <v>110</v>
      </c>
      <c s="37">
        <v>82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4079</v>
      </c>
    </row>
    <row r="139" spans="1:5" ht="12.75">
      <c r="A139" t="s">
        <v>60</v>
      </c>
      <c r="E139" s="39" t="s">
        <v>68</v>
      </c>
    </row>
    <row r="140" spans="1:13" ht="12.75">
      <c r="A140" t="s">
        <v>46</v>
      </c>
      <c r="C140" s="31" t="s">
        <v>26</v>
      </c>
      <c r="E140" s="33" t="s">
        <v>2805</v>
      </c>
      <c r="J140" s="32">
        <f>0</f>
      </c>
      <c s="32">
        <f>0</f>
      </c>
      <c s="32">
        <f>0+L141+L145+L149+L153</f>
      </c>
      <c s="32">
        <f>0+M141+M145+M149+M153</f>
      </c>
    </row>
    <row r="141" spans="1:16" ht="12.75">
      <c r="A141" t="s">
        <v>49</v>
      </c>
      <c s="34" t="s">
        <v>211</v>
      </c>
      <c s="34" t="s">
        <v>4080</v>
      </c>
      <c s="35" t="s">
        <v>52</v>
      </c>
      <c s="6" t="s">
        <v>4081</v>
      </c>
      <c s="36" t="s">
        <v>65</v>
      </c>
      <c s="37">
        <v>22.105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4082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2976</v>
      </c>
      <c s="35" t="s">
        <v>52</v>
      </c>
      <c s="6" t="s">
        <v>2977</v>
      </c>
      <c s="36" t="s">
        <v>65</v>
      </c>
      <c s="37">
        <v>2.831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7.5">
      <c r="A147" s="35" t="s">
        <v>58</v>
      </c>
      <c r="E147" s="40" t="s">
        <v>4083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3116</v>
      </c>
      <c s="35" t="s">
        <v>52</v>
      </c>
      <c s="6" t="s">
        <v>3117</v>
      </c>
      <c s="36" t="s">
        <v>657</v>
      </c>
      <c s="37">
        <v>0.562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4084</v>
      </c>
    </row>
    <row r="152" spans="1:5" ht="12.75">
      <c r="A152" t="s">
        <v>60</v>
      </c>
      <c r="E152" s="39" t="s">
        <v>68</v>
      </c>
    </row>
    <row r="153" spans="1:16" ht="25.5">
      <c r="A153" t="s">
        <v>49</v>
      </c>
      <c s="34" t="s">
        <v>220</v>
      </c>
      <c s="34" t="s">
        <v>3622</v>
      </c>
      <c s="35" t="s">
        <v>52</v>
      </c>
      <c s="6" t="s">
        <v>4085</v>
      </c>
      <c s="36" t="s">
        <v>65</v>
      </c>
      <c s="37">
        <v>43.153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12.75">
      <c r="A154" s="35" t="s">
        <v>56</v>
      </c>
      <c r="E154" s="39" t="s">
        <v>3501</v>
      </c>
    </row>
    <row r="155" spans="1:5" ht="102">
      <c r="A155" s="35" t="s">
        <v>58</v>
      </c>
      <c r="E155" s="40" t="s">
        <v>4086</v>
      </c>
    </row>
    <row r="156" spans="1:5" ht="229.5">
      <c r="A156" t="s">
        <v>60</v>
      </c>
      <c r="E156" s="39" t="s">
        <v>3341</v>
      </c>
    </row>
    <row r="157" spans="1:13" ht="12.75">
      <c r="A157" t="s">
        <v>46</v>
      </c>
      <c r="C157" s="31" t="s">
        <v>72</v>
      </c>
      <c r="E157" s="33" t="s">
        <v>2500</v>
      </c>
      <c r="J157" s="32">
        <f>0</f>
      </c>
      <c s="32">
        <f>0</f>
      </c>
      <c s="32">
        <f>0+L158+L162+L166+L170+L174+L178+L182+L186</f>
      </c>
      <c s="32">
        <f>0+M158+M162+M166+M170+M174+M178+M182+M186</f>
      </c>
    </row>
    <row r="158" spans="1:16" ht="12.75">
      <c r="A158" t="s">
        <v>49</v>
      </c>
      <c s="34" t="s">
        <v>223</v>
      </c>
      <c s="34" t="s">
        <v>4087</v>
      </c>
      <c s="35" t="s">
        <v>52</v>
      </c>
      <c s="6" t="s">
        <v>4088</v>
      </c>
      <c s="36" t="s">
        <v>65</v>
      </c>
      <c s="37">
        <v>2.511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4089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2501</v>
      </c>
      <c s="35" t="s">
        <v>52</v>
      </c>
      <c s="6" t="s">
        <v>2502</v>
      </c>
      <c s="36" t="s">
        <v>65</v>
      </c>
      <c s="37">
        <v>7.831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7.5">
      <c r="A164" s="35" t="s">
        <v>58</v>
      </c>
      <c r="E164" s="40" t="s">
        <v>4090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2988</v>
      </c>
      <c s="35" t="s">
        <v>570</v>
      </c>
      <c s="6" t="s">
        <v>2989</v>
      </c>
      <c s="36" t="s">
        <v>65</v>
      </c>
      <c s="37">
        <v>25.879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40.25">
      <c r="A168" s="35" t="s">
        <v>58</v>
      </c>
      <c r="E168" s="40" t="s">
        <v>4091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2988</v>
      </c>
      <c s="35" t="s">
        <v>582</v>
      </c>
      <c s="6" t="s">
        <v>2989</v>
      </c>
      <c s="36" t="s">
        <v>65</v>
      </c>
      <c s="37">
        <v>5.272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63.75">
      <c r="A172" s="35" t="s">
        <v>58</v>
      </c>
      <c r="E172" s="40" t="s">
        <v>4092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2707</v>
      </c>
      <c s="35" t="s">
        <v>52</v>
      </c>
      <c s="6" t="s">
        <v>2708</v>
      </c>
      <c s="36" t="s">
        <v>65</v>
      </c>
      <c s="37">
        <v>2.793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14.75">
      <c r="A176" s="35" t="s">
        <v>58</v>
      </c>
      <c r="E176" s="40" t="s">
        <v>4093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3939</v>
      </c>
      <c s="35" t="s">
        <v>52</v>
      </c>
      <c s="6" t="s">
        <v>3940</v>
      </c>
      <c s="36" t="s">
        <v>65</v>
      </c>
      <c s="37">
        <v>0.61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63.75">
      <c r="A180" s="35" t="s">
        <v>58</v>
      </c>
      <c r="E180" s="40" t="s">
        <v>4094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2712</v>
      </c>
      <c s="35" t="s">
        <v>52</v>
      </c>
      <c s="6" t="s">
        <v>2713</v>
      </c>
      <c s="36" t="s">
        <v>65</v>
      </c>
      <c s="37">
        <v>25.16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14.75">
      <c r="A184" s="35" t="s">
        <v>58</v>
      </c>
      <c r="E184" s="40" t="s">
        <v>4095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3121</v>
      </c>
      <c s="35" t="s">
        <v>52</v>
      </c>
      <c s="6" t="s">
        <v>3122</v>
      </c>
      <c s="36" t="s">
        <v>65</v>
      </c>
      <c s="37">
        <v>2.706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02">
      <c r="A188" s="35" t="s">
        <v>58</v>
      </c>
      <c r="E188" s="40" t="s">
        <v>4096</v>
      </c>
    </row>
    <row r="189" spans="1:5" ht="12.75">
      <c r="A189" t="s">
        <v>60</v>
      </c>
      <c r="E189" s="39" t="s">
        <v>68</v>
      </c>
    </row>
    <row r="190" spans="1:13" ht="12.75">
      <c r="A190" t="s">
        <v>46</v>
      </c>
      <c r="C190" s="31" t="s">
        <v>83</v>
      </c>
      <c r="E190" s="33" t="s">
        <v>3515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25.5">
      <c r="A191" t="s">
        <v>49</v>
      </c>
      <c s="34" t="s">
        <v>248</v>
      </c>
      <c s="34" t="s">
        <v>2526</v>
      </c>
      <c s="35" t="s">
        <v>52</v>
      </c>
      <c s="6" t="s">
        <v>2527</v>
      </c>
      <c s="36" t="s">
        <v>2093</v>
      </c>
      <c s="37">
        <v>180.785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7.5">
      <c r="A193" s="35" t="s">
        <v>58</v>
      </c>
      <c r="E193" s="40" t="s">
        <v>4097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2996</v>
      </c>
      <c s="35" t="s">
        <v>52</v>
      </c>
      <c s="6" t="s">
        <v>2997</v>
      </c>
      <c s="36" t="s">
        <v>2093</v>
      </c>
      <c s="37">
        <v>2.814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89.25">
      <c r="A197" s="35" t="s">
        <v>58</v>
      </c>
      <c r="E197" s="40" t="s">
        <v>4098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2999</v>
      </c>
      <c s="35" t="s">
        <v>52</v>
      </c>
      <c s="6" t="s">
        <v>3000</v>
      </c>
      <c s="36" t="s">
        <v>2093</v>
      </c>
      <c s="37">
        <v>180.785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25.5">
      <c r="A201" s="35" t="s">
        <v>58</v>
      </c>
      <c r="E201" s="40" t="s">
        <v>4099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92</v>
      </c>
      <c r="E203" s="33" t="s">
        <v>2295</v>
      </c>
      <c r="J203" s="32">
        <f>0</f>
      </c>
      <c s="32">
        <f>0</f>
      </c>
      <c s="32">
        <f>0+L204+L208+L212+L216+L220+L224+L228+L232+L236+L240+L244+L248+L252+L256+L260</f>
      </c>
      <c s="32">
        <f>0+M204+M208+M212+M216+M220+M224+M228+M232+M236+M240+M244+M248+M252+M256+M260</f>
      </c>
    </row>
    <row r="204" spans="1:16" ht="12.75">
      <c r="A204" t="s">
        <v>49</v>
      </c>
      <c s="34" t="s">
        <v>257</v>
      </c>
      <c s="34" t="s">
        <v>3352</v>
      </c>
      <c s="35" t="s">
        <v>52</v>
      </c>
      <c s="6" t="s">
        <v>3353</v>
      </c>
      <c s="36" t="s">
        <v>71</v>
      </c>
      <c s="37">
        <v>20.42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89.25">
      <c r="A206" s="35" t="s">
        <v>58</v>
      </c>
      <c r="E206" s="40" t="s">
        <v>4100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3002</v>
      </c>
      <c s="35" t="s">
        <v>52</v>
      </c>
      <c s="6" t="s">
        <v>3003</v>
      </c>
      <c s="36" t="s">
        <v>110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3527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263</v>
      </c>
      <c s="34" t="s">
        <v>2908</v>
      </c>
      <c s="35" t="s">
        <v>52</v>
      </c>
      <c s="6" t="s">
        <v>2909</v>
      </c>
      <c s="36" t="s">
        <v>71</v>
      </c>
      <c s="37">
        <v>78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7.5">
      <c r="A214" s="35" t="s">
        <v>58</v>
      </c>
      <c r="E214" s="40" t="s">
        <v>4101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266</v>
      </c>
      <c s="34" t="s">
        <v>3529</v>
      </c>
      <c s="35" t="s">
        <v>52</v>
      </c>
      <c s="6" t="s">
        <v>3530</v>
      </c>
      <c s="36" t="s">
        <v>71</v>
      </c>
      <c s="37">
        <v>107.6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76.5">
      <c r="A218" s="35" t="s">
        <v>58</v>
      </c>
      <c r="E218" s="40" t="s">
        <v>4102</v>
      </c>
    </row>
    <row r="219" spans="1:5" ht="12.75">
      <c r="A219" t="s">
        <v>60</v>
      </c>
      <c r="E219" s="39" t="s">
        <v>68</v>
      </c>
    </row>
    <row r="220" spans="1:16" ht="25.5">
      <c r="A220" t="s">
        <v>49</v>
      </c>
      <c s="34" t="s">
        <v>269</v>
      </c>
      <c s="34" t="s">
        <v>2581</v>
      </c>
      <c s="35" t="s">
        <v>52</v>
      </c>
      <c s="6" t="s">
        <v>2582</v>
      </c>
      <c s="36" t="s">
        <v>2093</v>
      </c>
      <c s="37">
        <v>1.44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89.25">
      <c r="A222" s="35" t="s">
        <v>58</v>
      </c>
      <c r="E222" s="40" t="s">
        <v>4103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3018</v>
      </c>
      <c s="35" t="s">
        <v>52</v>
      </c>
      <c s="6" t="s">
        <v>3019</v>
      </c>
      <c s="36" t="s">
        <v>2878</v>
      </c>
      <c s="37">
        <v>9.92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63.75">
      <c r="A226" s="35" t="s">
        <v>58</v>
      </c>
      <c r="E226" s="40" t="s">
        <v>4104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3532</v>
      </c>
      <c s="35" t="s">
        <v>52</v>
      </c>
      <c s="6" t="s">
        <v>3533</v>
      </c>
      <c s="36" t="s">
        <v>2093</v>
      </c>
      <c s="37">
        <v>54.811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02">
      <c r="A230" s="35" t="s">
        <v>58</v>
      </c>
      <c r="E230" s="40" t="s">
        <v>4105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278</v>
      </c>
      <c s="34" t="s">
        <v>3535</v>
      </c>
      <c s="35" t="s">
        <v>52</v>
      </c>
      <c s="6" t="s">
        <v>3536</v>
      </c>
      <c s="36" t="s">
        <v>2093</v>
      </c>
      <c s="37">
        <v>54.811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25.5">
      <c r="A234" s="35" t="s">
        <v>58</v>
      </c>
      <c r="E234" s="40" t="s">
        <v>4106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281</v>
      </c>
      <c s="34" t="s">
        <v>3538</v>
      </c>
      <c s="35" t="s">
        <v>52</v>
      </c>
      <c s="6" t="s">
        <v>3539</v>
      </c>
      <c s="36" t="s">
        <v>65</v>
      </c>
      <c s="37">
        <v>2.5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38.25">
      <c r="A238" s="35" t="s">
        <v>58</v>
      </c>
      <c r="E238" s="40" t="s">
        <v>4107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284</v>
      </c>
      <c s="34" t="s">
        <v>3025</v>
      </c>
      <c s="35" t="s">
        <v>52</v>
      </c>
      <c s="6" t="s">
        <v>3026</v>
      </c>
      <c s="36" t="s">
        <v>65</v>
      </c>
      <c s="37">
        <v>179.682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91.25">
      <c r="A242" s="35" t="s">
        <v>58</v>
      </c>
      <c r="E242" s="40" t="s">
        <v>4108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2591</v>
      </c>
      <c s="35" t="s">
        <v>52</v>
      </c>
      <c s="6" t="s">
        <v>2592</v>
      </c>
      <c s="36" t="s">
        <v>65</v>
      </c>
      <c s="37">
        <v>2.562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63.75">
      <c r="A246" s="35" t="s">
        <v>58</v>
      </c>
      <c r="E246" s="40" t="s">
        <v>4109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4110</v>
      </c>
      <c s="35" t="s">
        <v>52</v>
      </c>
      <c s="6" t="s">
        <v>4111</v>
      </c>
      <c s="36" t="s">
        <v>657</v>
      </c>
      <c s="37">
        <v>0.054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51">
      <c r="A250" s="35" t="s">
        <v>58</v>
      </c>
      <c r="E250" s="40" t="s">
        <v>4112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293</v>
      </c>
      <c s="34" t="s">
        <v>3544</v>
      </c>
      <c s="35" t="s">
        <v>52</v>
      </c>
      <c s="6" t="s">
        <v>3545</v>
      </c>
      <c s="36" t="s">
        <v>71</v>
      </c>
      <c s="37">
        <v>5.95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38.25">
      <c r="A254" s="35" t="s">
        <v>58</v>
      </c>
      <c r="E254" s="40" t="s">
        <v>4113</v>
      </c>
    </row>
    <row r="255" spans="1:5" ht="114.75">
      <c r="A255" t="s">
        <v>60</v>
      </c>
      <c r="E255" s="39" t="s">
        <v>3547</v>
      </c>
    </row>
    <row r="256" spans="1:16" ht="12.75">
      <c r="A256" t="s">
        <v>49</v>
      </c>
      <c s="34" t="s">
        <v>296</v>
      </c>
      <c s="34" t="s">
        <v>3548</v>
      </c>
      <c s="35" t="s">
        <v>52</v>
      </c>
      <c s="6" t="s">
        <v>3549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55</v>
      </c>
      <c>
        <f>(M256*21)/100</f>
      </c>
      <c t="s">
        <v>27</v>
      </c>
    </row>
    <row r="257" spans="1:5" ht="12.75">
      <c r="A257" s="35" t="s">
        <v>56</v>
      </c>
      <c r="E257" s="39" t="s">
        <v>3550</v>
      </c>
    </row>
    <row r="258" spans="1:5" ht="51">
      <c r="A258" s="35" t="s">
        <v>58</v>
      </c>
      <c r="E258" s="40" t="s">
        <v>3551</v>
      </c>
    </row>
    <row r="259" spans="1:5" ht="25.5">
      <c r="A259" t="s">
        <v>60</v>
      </c>
      <c r="E259" s="39" t="s">
        <v>3024</v>
      </c>
    </row>
    <row r="260" spans="1:16" ht="12.75">
      <c r="A260" t="s">
        <v>49</v>
      </c>
      <c s="34" t="s">
        <v>299</v>
      </c>
      <c s="34" t="s">
        <v>3168</v>
      </c>
      <c s="35" t="s">
        <v>52</v>
      </c>
      <c s="6" t="s">
        <v>3169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55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3170</v>
      </c>
    </row>
    <row r="263" spans="1:5" ht="127.5">
      <c r="A263" t="s">
        <v>60</v>
      </c>
      <c r="E263" s="39" t="s">
        <v>3171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4116</v>
      </c>
      <c r="E8" s="30" t="s">
        <v>4115</v>
      </c>
      <c r="J8" s="29">
        <f>0+J9+J58+J103+J112+J133+J142+J159+J188+J201</f>
      </c>
      <c s="29">
        <f>0+K9+K58+K103+K112+K133+K142+K159+K188+K201</f>
      </c>
      <c s="29">
        <f>0+L9+L58+L103+L112+L133+L142+L159+L188+L201</f>
      </c>
      <c s="29">
        <f>0+M9+M58+M103+M112+M133+M142+M159+M188+M201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2603</v>
      </c>
      <c s="35" t="s">
        <v>52</v>
      </c>
      <c s="6" t="s">
        <v>2604</v>
      </c>
      <c s="36" t="s">
        <v>443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4117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72.6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38.25">
      <c r="A16" s="35" t="s">
        <v>58</v>
      </c>
      <c r="E16" s="40" t="s">
        <v>4118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3098</v>
      </c>
      <c s="35" t="s">
        <v>52</v>
      </c>
      <c s="6" t="s">
        <v>3099</v>
      </c>
      <c s="36" t="s">
        <v>65</v>
      </c>
      <c s="37">
        <v>2.4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4119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72.6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2413</v>
      </c>
    </row>
    <row r="24" spans="1:5" ht="63.75">
      <c r="A24" s="35" t="s">
        <v>58</v>
      </c>
      <c r="E24" s="40" t="s">
        <v>4120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132.55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2417</v>
      </c>
    </row>
    <row r="28" spans="1:5" ht="127.5">
      <c r="A28" s="35" t="s">
        <v>58</v>
      </c>
      <c r="E28" s="40" t="s">
        <v>3432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2437</v>
      </c>
      <c s="35" t="s">
        <v>52</v>
      </c>
      <c s="6" t="s">
        <v>2438</v>
      </c>
      <c s="36" t="s">
        <v>65</v>
      </c>
      <c s="37">
        <v>212.937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4121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72.6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4122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2446</v>
      </c>
      <c s="35" t="s">
        <v>52</v>
      </c>
      <c s="6" t="s">
        <v>2447</v>
      </c>
      <c s="36" t="s">
        <v>65</v>
      </c>
      <c s="37">
        <v>84.525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4123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2777</v>
      </c>
      <c s="35" t="s">
        <v>52</v>
      </c>
      <c s="6" t="s">
        <v>2778</v>
      </c>
      <c s="36" t="s">
        <v>2093</v>
      </c>
      <c s="37">
        <v>124.8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4124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2651</v>
      </c>
      <c s="35" t="s">
        <v>52</v>
      </c>
      <c s="6" t="s">
        <v>2652</v>
      </c>
      <c s="36" t="s">
        <v>2093</v>
      </c>
      <c s="37">
        <v>124.8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4125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2472</v>
      </c>
      <c s="35" t="s">
        <v>52</v>
      </c>
      <c s="6" t="s">
        <v>2473</v>
      </c>
      <c s="36" t="s">
        <v>2093</v>
      </c>
      <c s="37">
        <v>124.8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4126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3320</v>
      </c>
      <c s="35" t="s">
        <v>52</v>
      </c>
      <c s="6" t="s">
        <v>3321</v>
      </c>
      <c s="36" t="s">
        <v>65</v>
      </c>
      <c s="37">
        <v>18.72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4127</v>
      </c>
    </row>
    <row r="57" spans="1:5" ht="25.5">
      <c r="A57" t="s">
        <v>60</v>
      </c>
      <c r="E57" s="39" t="s">
        <v>3323</v>
      </c>
    </row>
    <row r="58" spans="1:13" ht="12.75">
      <c r="A58" t="s">
        <v>46</v>
      </c>
      <c r="C58" s="31" t="s">
        <v>172</v>
      </c>
      <c r="E58" s="33" t="s">
        <v>2662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2669</v>
      </c>
      <c s="35" t="s">
        <v>52</v>
      </c>
      <c s="6" t="s">
        <v>2670</v>
      </c>
      <c s="36" t="s">
        <v>657</v>
      </c>
      <c s="37">
        <v>4.168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4128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4129</v>
      </c>
      <c s="35" t="s">
        <v>52</v>
      </c>
      <c s="6" t="s">
        <v>4130</v>
      </c>
      <c s="36" t="s">
        <v>2093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4131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2791</v>
      </c>
      <c s="35" t="s">
        <v>52</v>
      </c>
      <c s="6" t="s">
        <v>2792</v>
      </c>
      <c s="36" t="s">
        <v>2093</v>
      </c>
      <c s="37">
        <v>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4132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2702</v>
      </c>
      <c s="35" t="s">
        <v>52</v>
      </c>
      <c s="6" t="s">
        <v>2703</v>
      </c>
      <c s="36" t="s">
        <v>110</v>
      </c>
      <c s="37">
        <v>14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4133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3992</v>
      </c>
      <c s="35" t="s">
        <v>52</v>
      </c>
      <c s="6" t="s">
        <v>3993</v>
      </c>
      <c s="36" t="s">
        <v>657</v>
      </c>
      <c s="37">
        <v>5.123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4134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3996</v>
      </c>
      <c s="35" t="s">
        <v>52</v>
      </c>
      <c s="6" t="s">
        <v>3997</v>
      </c>
      <c s="36" t="s">
        <v>657</v>
      </c>
      <c s="37">
        <v>5.123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4135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4136</v>
      </c>
      <c s="35" t="s">
        <v>52</v>
      </c>
      <c s="6" t="s">
        <v>4137</v>
      </c>
      <c s="36" t="s">
        <v>71</v>
      </c>
      <c s="37">
        <v>76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51">
      <c r="A85" s="35" t="s">
        <v>58</v>
      </c>
      <c r="E85" s="40" t="s">
        <v>4138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3487</v>
      </c>
      <c s="35" t="s">
        <v>52</v>
      </c>
      <c s="6" t="s">
        <v>3488</v>
      </c>
      <c s="36" t="s">
        <v>71</v>
      </c>
      <c s="37">
        <v>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4139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4001</v>
      </c>
      <c s="35" t="s">
        <v>52</v>
      </c>
      <c s="6" t="s">
        <v>4002</v>
      </c>
      <c s="36" t="s">
        <v>71</v>
      </c>
      <c s="37">
        <v>18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4140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2973</v>
      </c>
      <c s="35" t="s">
        <v>52</v>
      </c>
      <c s="6" t="s">
        <v>2974</v>
      </c>
      <c s="36" t="s">
        <v>65</v>
      </c>
      <c s="37">
        <v>5.99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14.75">
      <c r="A97" s="35" t="s">
        <v>58</v>
      </c>
      <c r="E97" s="40" t="s">
        <v>4141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3204</v>
      </c>
      <c s="35" t="s">
        <v>52</v>
      </c>
      <c s="6" t="s">
        <v>3205</v>
      </c>
      <c s="36" t="s">
        <v>657</v>
      </c>
      <c s="37">
        <v>0.864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51">
      <c r="A101" s="35" t="s">
        <v>58</v>
      </c>
      <c r="E101" s="40" t="s">
        <v>4142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202</v>
      </c>
      <c r="E103" s="33" t="s">
        <v>2805</v>
      </c>
      <c r="J103" s="32">
        <f>0</f>
      </c>
      <c s="32">
        <f>0</f>
      </c>
      <c s="32">
        <f>0+L104+L108</f>
      </c>
      <c s="32">
        <f>0+M104+M108</f>
      </c>
    </row>
    <row r="104" spans="1:16" ht="12.75">
      <c r="A104" t="s">
        <v>49</v>
      </c>
      <c s="34" t="s">
        <v>184</v>
      </c>
      <c s="34" t="s">
        <v>3760</v>
      </c>
      <c s="35" t="s">
        <v>52</v>
      </c>
      <c s="6" t="s">
        <v>3761</v>
      </c>
      <c s="36" t="s">
        <v>657</v>
      </c>
      <c s="37">
        <v>0.526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4143</v>
      </c>
    </row>
    <row r="107" spans="1:5" ht="216.75">
      <c r="A107" t="s">
        <v>60</v>
      </c>
      <c r="E107" s="39" t="s">
        <v>3763</v>
      </c>
    </row>
    <row r="108" spans="1:16" ht="12.75">
      <c r="A108" t="s">
        <v>49</v>
      </c>
      <c s="34" t="s">
        <v>187</v>
      </c>
      <c s="34" t="s">
        <v>3768</v>
      </c>
      <c s="35" t="s">
        <v>52</v>
      </c>
      <c s="6" t="s">
        <v>3769</v>
      </c>
      <c s="36" t="s">
        <v>65</v>
      </c>
      <c s="37">
        <v>4.119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51">
      <c r="A110" s="35" t="s">
        <v>58</v>
      </c>
      <c r="E110" s="40" t="s">
        <v>4144</v>
      </c>
    </row>
    <row r="111" spans="1:5" ht="409.5">
      <c r="A111" t="s">
        <v>60</v>
      </c>
      <c r="E111" s="39" t="s">
        <v>3771</v>
      </c>
    </row>
    <row r="112" spans="1:13" ht="12.75">
      <c r="A112" t="s">
        <v>46</v>
      </c>
      <c r="C112" s="31" t="s">
        <v>233</v>
      </c>
      <c r="E112" s="33" t="s">
        <v>2500</v>
      </c>
      <c r="J112" s="32">
        <f>0</f>
      </c>
      <c s="32">
        <f>0</f>
      </c>
      <c s="32">
        <f>0+L113+L117+L121+L125+L129</f>
      </c>
      <c s="32">
        <f>0+M113+M117+M121+M125+M129</f>
      </c>
    </row>
    <row r="113" spans="1:16" ht="12.75">
      <c r="A113" t="s">
        <v>49</v>
      </c>
      <c s="34" t="s">
        <v>190</v>
      </c>
      <c s="34" t="s">
        <v>2501</v>
      </c>
      <c s="35" t="s">
        <v>52</v>
      </c>
      <c s="6" t="s">
        <v>2502</v>
      </c>
      <c s="36" t="s">
        <v>65</v>
      </c>
      <c s="37">
        <v>3.058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4145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2988</v>
      </c>
      <c s="35" t="s">
        <v>52</v>
      </c>
      <c s="6" t="s">
        <v>2989</v>
      </c>
      <c s="36" t="s">
        <v>65</v>
      </c>
      <c s="37">
        <v>3.346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4146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3939</v>
      </c>
      <c s="35" t="s">
        <v>52</v>
      </c>
      <c s="6" t="s">
        <v>3940</v>
      </c>
      <c s="36" t="s">
        <v>65</v>
      </c>
      <c s="37">
        <v>1.175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38.25">
      <c r="A123" s="35" t="s">
        <v>58</v>
      </c>
      <c r="E123" s="40" t="s">
        <v>4147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2712</v>
      </c>
      <c s="35" t="s">
        <v>52</v>
      </c>
      <c s="6" t="s">
        <v>2713</v>
      </c>
      <c s="36" t="s">
        <v>65</v>
      </c>
      <c s="37">
        <v>4.461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4148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3121</v>
      </c>
      <c s="35" t="s">
        <v>52</v>
      </c>
      <c s="6" t="s">
        <v>3122</v>
      </c>
      <c s="36" t="s">
        <v>65</v>
      </c>
      <c s="37">
        <v>1.642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4149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2722</v>
      </c>
      <c r="E133" s="33" t="s">
        <v>2723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205</v>
      </c>
      <c s="34" t="s">
        <v>2526</v>
      </c>
      <c s="35" t="s">
        <v>52</v>
      </c>
      <c s="6" t="s">
        <v>2527</v>
      </c>
      <c s="36" t="s">
        <v>2093</v>
      </c>
      <c s="37">
        <v>62.14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63.75">
      <c r="A136" s="35" t="s">
        <v>58</v>
      </c>
      <c r="E136" s="40" t="s">
        <v>4150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2999</v>
      </c>
      <c s="35" t="s">
        <v>52</v>
      </c>
      <c s="6" t="s">
        <v>3000</v>
      </c>
      <c s="36" t="s">
        <v>2093</v>
      </c>
      <c s="37">
        <v>62.14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4151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355</v>
      </c>
      <c r="E142" s="33" t="s">
        <v>2291</v>
      </c>
      <c r="J142" s="32">
        <f>0</f>
      </c>
      <c s="32">
        <f>0</f>
      </c>
      <c s="32">
        <f>0+L143+L147+L151+L155</f>
      </c>
      <c s="32">
        <f>0+M143+M147+M151+M155</f>
      </c>
    </row>
    <row r="143" spans="1:16" ht="12.75">
      <c r="A143" t="s">
        <v>49</v>
      </c>
      <c s="34" t="s">
        <v>211</v>
      </c>
      <c s="34" t="s">
        <v>2824</v>
      </c>
      <c s="35" t="s">
        <v>52</v>
      </c>
      <c s="6" t="s">
        <v>2825</v>
      </c>
      <c s="36" t="s">
        <v>71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4152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4153</v>
      </c>
      <c s="35" t="s">
        <v>52</v>
      </c>
      <c s="6" t="s">
        <v>4154</v>
      </c>
      <c s="36" t="s">
        <v>71</v>
      </c>
      <c s="37">
        <v>40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4155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3783</v>
      </c>
      <c s="35" t="s">
        <v>52</v>
      </c>
      <c s="6" t="s">
        <v>3784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4156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4157</v>
      </c>
      <c s="35" t="s">
        <v>52</v>
      </c>
      <c s="6" t="s">
        <v>4158</v>
      </c>
      <c s="36" t="s">
        <v>65</v>
      </c>
      <c s="37">
        <v>0.54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4159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379</v>
      </c>
      <c r="E159" s="33" t="s">
        <v>2295</v>
      </c>
      <c r="J159" s="32">
        <f>0</f>
      </c>
      <c s="32">
        <f>0</f>
      </c>
      <c s="32">
        <f>0+L160+L164+L168+L172+L176+L180+L184</f>
      </c>
      <c s="32">
        <f>0+M160+M164+M168+M172+M176+M180+M184</f>
      </c>
    </row>
    <row r="160" spans="1:16" ht="12.75">
      <c r="A160" t="s">
        <v>49</v>
      </c>
      <c s="34" t="s">
        <v>223</v>
      </c>
      <c s="34" t="s">
        <v>3074</v>
      </c>
      <c s="35" t="s">
        <v>52</v>
      </c>
      <c s="6" t="s">
        <v>3075</v>
      </c>
      <c s="36" t="s">
        <v>71</v>
      </c>
      <c s="37">
        <v>21.08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4160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227</v>
      </c>
      <c s="34" t="s">
        <v>4161</v>
      </c>
      <c s="35" t="s">
        <v>52</v>
      </c>
      <c s="6" t="s">
        <v>4162</v>
      </c>
      <c s="36" t="s">
        <v>71</v>
      </c>
      <c s="37">
        <v>75.24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4163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3018</v>
      </c>
      <c s="35" t="s">
        <v>52</v>
      </c>
      <c s="6" t="s">
        <v>3019</v>
      </c>
      <c s="36" t="s">
        <v>2878</v>
      </c>
      <c s="37">
        <v>65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63.75">
      <c r="A170" s="35" t="s">
        <v>58</v>
      </c>
      <c r="E170" s="40" t="s">
        <v>4164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4165</v>
      </c>
      <c s="35" t="s">
        <v>52</v>
      </c>
      <c s="6" t="s">
        <v>4166</v>
      </c>
      <c s="36" t="s">
        <v>71</v>
      </c>
      <c s="37">
        <v>11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4167</v>
      </c>
    </row>
    <row r="175" spans="1:5" ht="127.5">
      <c r="A175" t="s">
        <v>60</v>
      </c>
      <c r="E175" s="39" t="s">
        <v>4168</v>
      </c>
    </row>
    <row r="176" spans="1:16" ht="25.5">
      <c r="A176" t="s">
        <v>49</v>
      </c>
      <c s="34" t="s">
        <v>236</v>
      </c>
      <c s="34" t="s">
        <v>4038</v>
      </c>
      <c s="35" t="s">
        <v>52</v>
      </c>
      <c s="6" t="s">
        <v>4169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4170</v>
      </c>
    </row>
    <row r="179" spans="1:5" ht="127.5">
      <c r="A179" t="s">
        <v>60</v>
      </c>
      <c r="E179" s="39" t="s">
        <v>4168</v>
      </c>
    </row>
    <row r="180" spans="1:16" ht="12.75">
      <c r="A180" t="s">
        <v>49</v>
      </c>
      <c s="34" t="s">
        <v>239</v>
      </c>
      <c s="34" t="s">
        <v>3021</v>
      </c>
      <c s="35" t="s">
        <v>52</v>
      </c>
      <c s="6" t="s">
        <v>3022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4171</v>
      </c>
    </row>
    <row r="183" spans="1:5" ht="25.5">
      <c r="A183" t="s">
        <v>60</v>
      </c>
      <c r="E183" s="39" t="s">
        <v>3024</v>
      </c>
    </row>
    <row r="184" spans="1:16" ht="12.75">
      <c r="A184" t="s">
        <v>49</v>
      </c>
      <c s="34" t="s">
        <v>242</v>
      </c>
      <c s="34" t="s">
        <v>3168</v>
      </c>
      <c s="35" t="s">
        <v>52</v>
      </c>
      <c s="6" t="s">
        <v>3169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3170</v>
      </c>
    </row>
    <row r="187" spans="1:5" ht="127.5">
      <c r="A187" t="s">
        <v>60</v>
      </c>
      <c r="E187" s="39" t="s">
        <v>3171</v>
      </c>
    </row>
    <row r="188" spans="1:13" ht="12.75">
      <c r="A188" t="s">
        <v>46</v>
      </c>
      <c r="C188" s="31" t="s">
        <v>405</v>
      </c>
      <c r="E188" s="33" t="s">
        <v>2309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245</v>
      </c>
      <c s="34" t="s">
        <v>3155</v>
      </c>
      <c s="35" t="s">
        <v>52</v>
      </c>
      <c s="6" t="s">
        <v>3156</v>
      </c>
      <c s="36" t="s">
        <v>71</v>
      </c>
      <c s="37">
        <v>3.3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4172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3025</v>
      </c>
      <c s="35" t="s">
        <v>52</v>
      </c>
      <c s="6" t="s">
        <v>3026</v>
      </c>
      <c s="36" t="s">
        <v>65</v>
      </c>
      <c s="37">
        <v>42.6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76.5">
      <c r="A195" s="35" t="s">
        <v>58</v>
      </c>
      <c r="E195" s="40" t="s">
        <v>4173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3300</v>
      </c>
      <c s="35" t="s">
        <v>52</v>
      </c>
      <c s="6" t="s">
        <v>3301</v>
      </c>
      <c s="36" t="s">
        <v>65</v>
      </c>
      <c s="37">
        <v>0.85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4174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3172</v>
      </c>
      <c r="E201" s="33" t="s">
        <v>3173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254</v>
      </c>
      <c s="34" t="s">
        <v>654</v>
      </c>
      <c s="35" t="s">
        <v>655</v>
      </c>
      <c s="6" t="s">
        <v>656</v>
      </c>
      <c s="36" t="s">
        <v>657</v>
      </c>
      <c s="37">
        <v>267.997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658</v>
      </c>
    </row>
    <row r="204" spans="1:5" ht="51">
      <c r="A204" s="35" t="s">
        <v>58</v>
      </c>
      <c r="E204" s="40" t="s">
        <v>4175</v>
      </c>
    </row>
    <row r="205" spans="1:5" ht="25.5">
      <c r="A205" t="s">
        <v>60</v>
      </c>
      <c r="E205" s="39" t="s">
        <v>658</v>
      </c>
    </row>
    <row r="206" spans="1:16" ht="25.5">
      <c r="A206" t="s">
        <v>49</v>
      </c>
      <c s="34" t="s">
        <v>257</v>
      </c>
      <c s="34" t="s">
        <v>1970</v>
      </c>
      <c s="35" t="s">
        <v>1971</v>
      </c>
      <c s="6" t="s">
        <v>1972</v>
      </c>
      <c s="36" t="s">
        <v>657</v>
      </c>
      <c s="37">
        <v>2.04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658</v>
      </c>
    </row>
    <row r="208" spans="1:5" ht="12.75">
      <c r="A208" s="35" t="s">
        <v>58</v>
      </c>
      <c r="E208" s="40" t="s">
        <v>4176</v>
      </c>
    </row>
    <row r="209" spans="1:5" ht="25.5">
      <c r="A209" t="s">
        <v>60</v>
      </c>
      <c r="E209" s="39" t="s">
        <v>658</v>
      </c>
    </row>
    <row r="210" spans="1:16" ht="25.5">
      <c r="A210" t="s">
        <v>49</v>
      </c>
      <c s="34" t="s">
        <v>260</v>
      </c>
      <c s="34" t="s">
        <v>1979</v>
      </c>
      <c s="35" t="s">
        <v>1980</v>
      </c>
      <c s="6" t="s">
        <v>1981</v>
      </c>
      <c s="36" t="s">
        <v>657</v>
      </c>
      <c s="37">
        <v>0.158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658</v>
      </c>
    </row>
    <row r="212" spans="1:5" ht="12.75">
      <c r="A212" s="35" t="s">
        <v>58</v>
      </c>
      <c r="E212" s="40" t="s">
        <v>4177</v>
      </c>
    </row>
    <row r="213" spans="1:5" ht="25.5">
      <c r="A213" t="s">
        <v>60</v>
      </c>
      <c r="E213" s="39" t="s">
        <v>658</v>
      </c>
    </row>
    <row r="214" spans="1:16" ht="25.5">
      <c r="A214" t="s">
        <v>49</v>
      </c>
      <c s="34" t="s">
        <v>263</v>
      </c>
      <c s="34" t="s">
        <v>2009</v>
      </c>
      <c s="35" t="s">
        <v>2010</v>
      </c>
      <c s="6" t="s">
        <v>2011</v>
      </c>
      <c s="36" t="s">
        <v>657</v>
      </c>
      <c s="37">
        <v>106.5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658</v>
      </c>
    </row>
    <row r="216" spans="1:5" ht="12.75">
      <c r="A216" s="35" t="s">
        <v>58</v>
      </c>
      <c r="E216" s="40" t="s">
        <v>4178</v>
      </c>
    </row>
    <row r="217" spans="1:5" ht="25.5">
      <c r="A217" t="s">
        <v>60</v>
      </c>
      <c r="E21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1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COUNTIFS(L8:L194,"=0",A8:A194,"P")+COUNTIFS(L8:L194,"",A8:A194,"P")+SUM(Q8:Q194)</f>
      </c>
    </row>
    <row r="8" spans="1:13" ht="12.75">
      <c r="A8" t="s">
        <v>44</v>
      </c>
      <c r="C8" s="28" t="s">
        <v>4181</v>
      </c>
      <c r="E8" s="30" t="s">
        <v>4180</v>
      </c>
      <c r="J8" s="29">
        <f>0+J9+J58+J103+J108+J133+J142+J151+J168+J181</f>
      </c>
      <c s="29">
        <f>0+K9+K58+K103+K108+K133+K142+K151+K168+K181</f>
      </c>
      <c s="29">
        <f>0+L9+L58+L103+L108+L133+L142+L151+L168+L181</f>
      </c>
      <c s="29">
        <f>0+M9+M58+M103+M108+M133+M142+M151+M168+M181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2423</v>
      </c>
      <c s="35" t="s">
        <v>52</v>
      </c>
      <c s="6" t="s">
        <v>2424</v>
      </c>
      <c s="36" t="s">
        <v>65</v>
      </c>
      <c s="37">
        <v>66.188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2425</v>
      </c>
    </row>
    <row r="12" spans="1:5" ht="38.25">
      <c r="A12" s="35" t="s">
        <v>58</v>
      </c>
      <c r="E12" s="40" t="s">
        <v>4182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852</v>
      </c>
      <c s="35" t="s">
        <v>52</v>
      </c>
      <c s="6" t="s">
        <v>853</v>
      </c>
      <c s="36" t="s">
        <v>65</v>
      </c>
      <c s="37">
        <v>66.188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2413</v>
      </c>
    </row>
    <row r="16" spans="1:5" ht="63.75">
      <c r="A16" s="35" t="s">
        <v>58</v>
      </c>
      <c r="E16" s="40" t="s">
        <v>4183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255.112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127.5">
      <c r="A20" s="35" t="s">
        <v>58</v>
      </c>
      <c r="E20" s="40" t="s">
        <v>3432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2623</v>
      </c>
      <c s="35" t="s">
        <v>52</v>
      </c>
      <c s="6" t="s">
        <v>2624</v>
      </c>
      <c s="36" t="s">
        <v>65</v>
      </c>
      <c s="37">
        <v>1.32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2417</v>
      </c>
    </row>
    <row r="24" spans="1:5" ht="38.25">
      <c r="A24" s="35" t="s">
        <v>58</v>
      </c>
      <c r="E24" s="40" t="s">
        <v>4184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331.663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4185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66.188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4186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2446</v>
      </c>
      <c s="35" t="s">
        <v>52</v>
      </c>
      <c s="6" t="s">
        <v>2447</v>
      </c>
      <c s="36" t="s">
        <v>65</v>
      </c>
      <c s="37">
        <v>209.25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4187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2645</v>
      </c>
      <c s="35" t="s">
        <v>52</v>
      </c>
      <c s="6" t="s">
        <v>2646</v>
      </c>
      <c s="36" t="s">
        <v>2093</v>
      </c>
      <c s="37">
        <v>45.52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2777</v>
      </c>
      <c s="35" t="s">
        <v>52</v>
      </c>
      <c s="6" t="s">
        <v>2778</v>
      </c>
      <c s="36" t="s">
        <v>2093</v>
      </c>
      <c s="37">
        <v>100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4188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2651</v>
      </c>
      <c s="35" t="s">
        <v>52</v>
      </c>
      <c s="6" t="s">
        <v>2652</v>
      </c>
      <c s="36" t="s">
        <v>2093</v>
      </c>
      <c s="37">
        <v>100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4189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2472</v>
      </c>
      <c s="35" t="s">
        <v>52</v>
      </c>
      <c s="6" t="s">
        <v>2473</v>
      </c>
      <c s="36" t="s">
        <v>2093</v>
      </c>
      <c s="37">
        <v>100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4190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3320</v>
      </c>
      <c s="35" t="s">
        <v>52</v>
      </c>
      <c s="6" t="s">
        <v>3321</v>
      </c>
      <c s="36" t="s">
        <v>65</v>
      </c>
      <c s="37">
        <v>15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4191</v>
      </c>
    </row>
    <row r="57" spans="1:5" ht="25.5">
      <c r="A57" t="s">
        <v>60</v>
      </c>
      <c r="E57" s="39" t="s">
        <v>3323</v>
      </c>
    </row>
    <row r="58" spans="1:13" ht="12.75">
      <c r="A58" t="s">
        <v>46</v>
      </c>
      <c r="C58" s="31" t="s">
        <v>172</v>
      </c>
      <c r="E58" s="33" t="s">
        <v>2662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2669</v>
      </c>
      <c s="35" t="s">
        <v>52</v>
      </c>
      <c s="6" t="s">
        <v>2670</v>
      </c>
      <c s="36" t="s">
        <v>657</v>
      </c>
      <c s="37">
        <v>5.909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4192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4129</v>
      </c>
      <c s="35" t="s">
        <v>52</v>
      </c>
      <c s="6" t="s">
        <v>4130</v>
      </c>
      <c s="36" t="s">
        <v>2093</v>
      </c>
      <c s="37">
        <v>18.5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4193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2791</v>
      </c>
      <c s="35" t="s">
        <v>52</v>
      </c>
      <c s="6" t="s">
        <v>2792</v>
      </c>
      <c s="36" t="s">
        <v>2093</v>
      </c>
      <c s="37">
        <v>14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4194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2702</v>
      </c>
      <c s="35" t="s">
        <v>52</v>
      </c>
      <c s="6" t="s">
        <v>2703</v>
      </c>
      <c s="36" t="s">
        <v>110</v>
      </c>
      <c s="37">
        <v>18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4195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3992</v>
      </c>
      <c s="35" t="s">
        <v>52</v>
      </c>
      <c s="6" t="s">
        <v>3993</v>
      </c>
      <c s="36" t="s">
        <v>657</v>
      </c>
      <c s="37">
        <v>7.892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4196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3996</v>
      </c>
      <c s="35" t="s">
        <v>52</v>
      </c>
      <c s="6" t="s">
        <v>3997</v>
      </c>
      <c s="36" t="s">
        <v>657</v>
      </c>
      <c s="37">
        <v>7.892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4196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4136</v>
      </c>
      <c s="35" t="s">
        <v>52</v>
      </c>
      <c s="6" t="s">
        <v>4137</v>
      </c>
      <c s="36" t="s">
        <v>71</v>
      </c>
      <c s="37">
        <v>104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51">
      <c r="A85" s="35" t="s">
        <v>58</v>
      </c>
      <c r="E85" s="40" t="s">
        <v>4197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3487</v>
      </c>
      <c s="35" t="s">
        <v>52</v>
      </c>
      <c s="6" t="s">
        <v>3488</v>
      </c>
      <c s="36" t="s">
        <v>71</v>
      </c>
      <c s="37">
        <v>72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4198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4001</v>
      </c>
      <c s="35" t="s">
        <v>52</v>
      </c>
      <c s="6" t="s">
        <v>4002</v>
      </c>
      <c s="36" t="s">
        <v>71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4199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2973</v>
      </c>
      <c s="35" t="s">
        <v>52</v>
      </c>
      <c s="6" t="s">
        <v>2974</v>
      </c>
      <c s="36" t="s">
        <v>65</v>
      </c>
      <c s="37">
        <v>9.04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4200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3204</v>
      </c>
      <c s="35" t="s">
        <v>52</v>
      </c>
      <c s="6" t="s">
        <v>3205</v>
      </c>
      <c s="36" t="s">
        <v>657</v>
      </c>
      <c s="37">
        <v>1.529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5.5">
      <c r="A101" s="35" t="s">
        <v>58</v>
      </c>
      <c r="E101" s="40" t="s">
        <v>4201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202</v>
      </c>
      <c r="E103" s="33" t="s">
        <v>2805</v>
      </c>
      <c r="J103" s="32">
        <f>0</f>
      </c>
      <c s="32">
        <f>0</f>
      </c>
      <c s="32">
        <f>0+L104</f>
      </c>
      <c s="32">
        <f>0+M104</f>
      </c>
    </row>
    <row r="104" spans="1:16" ht="12.75">
      <c r="A104" t="s">
        <v>49</v>
      </c>
      <c s="34" t="s">
        <v>184</v>
      </c>
      <c s="34" t="s">
        <v>3674</v>
      </c>
      <c s="35" t="s">
        <v>52</v>
      </c>
      <c s="6" t="s">
        <v>3675</v>
      </c>
      <c s="36" t="s">
        <v>65</v>
      </c>
      <c s="37">
        <v>24.48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4202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233</v>
      </c>
      <c r="E108" s="33" t="s">
        <v>2500</v>
      </c>
      <c r="J108" s="32">
        <f>0</f>
      </c>
      <c s="32">
        <f>0</f>
      </c>
      <c s="32">
        <f>0+L109+L113+L117+L121+L125+L129</f>
      </c>
      <c s="32">
        <f>0+M109+M113+M117+M121+M125+M129</f>
      </c>
    </row>
    <row r="109" spans="1:16" ht="12.75">
      <c r="A109" t="s">
        <v>49</v>
      </c>
      <c s="34" t="s">
        <v>187</v>
      </c>
      <c s="34" t="s">
        <v>3824</v>
      </c>
      <c s="35" t="s">
        <v>52</v>
      </c>
      <c s="6" t="s">
        <v>3825</v>
      </c>
      <c s="36" t="s">
        <v>65</v>
      </c>
      <c s="37">
        <v>70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51">
      <c r="A111" s="35" t="s">
        <v>58</v>
      </c>
      <c r="E111" s="40" t="s">
        <v>4203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2501</v>
      </c>
      <c s="35" t="s">
        <v>52</v>
      </c>
      <c s="6" t="s">
        <v>2502</v>
      </c>
      <c s="36" t="s">
        <v>65</v>
      </c>
      <c s="37">
        <v>4.3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25.5">
      <c r="A115" s="35" t="s">
        <v>58</v>
      </c>
      <c r="E115" s="40" t="s">
        <v>4204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2988</v>
      </c>
      <c s="35" t="s">
        <v>52</v>
      </c>
      <c s="6" t="s">
        <v>2989</v>
      </c>
      <c s="36" t="s">
        <v>65</v>
      </c>
      <c s="37">
        <v>13.746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89.25">
      <c r="A119" s="35" t="s">
        <v>58</v>
      </c>
      <c r="E119" s="40" t="s">
        <v>4205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3939</v>
      </c>
      <c s="35" t="s">
        <v>52</v>
      </c>
      <c s="6" t="s">
        <v>3940</v>
      </c>
      <c s="36" t="s">
        <v>65</v>
      </c>
      <c s="37">
        <v>11.78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76.5">
      <c r="A123" s="35" t="s">
        <v>58</v>
      </c>
      <c r="E123" s="40" t="s">
        <v>4206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2712</v>
      </c>
      <c s="35" t="s">
        <v>52</v>
      </c>
      <c s="6" t="s">
        <v>2713</v>
      </c>
      <c s="36" t="s">
        <v>65</v>
      </c>
      <c s="37">
        <v>16.608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89.25">
      <c r="A127" s="35" t="s">
        <v>58</v>
      </c>
      <c r="E127" s="40" t="s">
        <v>4207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3121</v>
      </c>
      <c s="35" t="s">
        <v>52</v>
      </c>
      <c s="6" t="s">
        <v>3122</v>
      </c>
      <c s="36" t="s">
        <v>65</v>
      </c>
      <c s="37">
        <v>4.501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4208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2722</v>
      </c>
      <c r="E133" s="33" t="s">
        <v>2723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205</v>
      </c>
      <c s="34" t="s">
        <v>2526</v>
      </c>
      <c s="35" t="s">
        <v>52</v>
      </c>
      <c s="6" t="s">
        <v>2527</v>
      </c>
      <c s="36" t="s">
        <v>2093</v>
      </c>
      <c s="37">
        <v>89.92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4209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2999</v>
      </c>
      <c s="35" t="s">
        <v>52</v>
      </c>
      <c s="6" t="s">
        <v>3000</v>
      </c>
      <c s="36" t="s">
        <v>2093</v>
      </c>
      <c s="37">
        <v>89.92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4210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355</v>
      </c>
      <c r="E142" s="33" t="s">
        <v>2291</v>
      </c>
      <c r="J142" s="32">
        <f>0</f>
      </c>
      <c s="32">
        <f>0</f>
      </c>
      <c s="32">
        <f>0+L143+L147</f>
      </c>
      <c s="32">
        <f>0+M143+M147</f>
      </c>
    </row>
    <row r="143" spans="1:16" ht="12.75">
      <c r="A143" t="s">
        <v>49</v>
      </c>
      <c s="34" t="s">
        <v>211</v>
      </c>
      <c s="34" t="s">
        <v>4211</v>
      </c>
      <c s="35" t="s">
        <v>52</v>
      </c>
      <c s="6" t="s">
        <v>4212</v>
      </c>
      <c s="36" t="s">
        <v>71</v>
      </c>
      <c s="37">
        <v>25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4213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4153</v>
      </c>
      <c s="35" t="s">
        <v>52</v>
      </c>
      <c s="6" t="s">
        <v>4154</v>
      </c>
      <c s="36" t="s">
        <v>71</v>
      </c>
      <c s="37">
        <v>58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4214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379</v>
      </c>
      <c r="E151" s="33" t="s">
        <v>2295</v>
      </c>
      <c r="J151" s="32">
        <f>0</f>
      </c>
      <c s="32">
        <f>0</f>
      </c>
      <c s="32">
        <f>0+L152+L156+L160+L164</f>
      </c>
      <c s="32">
        <f>0+M152+M156+M160+M164</f>
      </c>
    </row>
    <row r="152" spans="1:16" ht="12.75">
      <c r="A152" t="s">
        <v>49</v>
      </c>
      <c s="34" t="s">
        <v>217</v>
      </c>
      <c s="34" t="s">
        <v>3074</v>
      </c>
      <c s="35" t="s">
        <v>52</v>
      </c>
      <c s="6" t="s">
        <v>3075</v>
      </c>
      <c s="36" t="s">
        <v>71</v>
      </c>
      <c s="37">
        <v>37.96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63.75">
      <c r="A154" s="35" t="s">
        <v>58</v>
      </c>
      <c r="E154" s="40" t="s">
        <v>4215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220</v>
      </c>
      <c s="34" t="s">
        <v>4161</v>
      </c>
      <c s="35" t="s">
        <v>52</v>
      </c>
      <c s="6" t="s">
        <v>4162</v>
      </c>
      <c s="36" t="s">
        <v>71</v>
      </c>
      <c s="37">
        <v>90.64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38.25">
      <c r="A158" s="35" t="s">
        <v>58</v>
      </c>
      <c r="E158" s="40" t="s">
        <v>4216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3021</v>
      </c>
      <c s="35" t="s">
        <v>52</v>
      </c>
      <c s="6" t="s">
        <v>3022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55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38.25">
      <c r="A162" s="35" t="s">
        <v>58</v>
      </c>
      <c r="E162" s="40" t="s">
        <v>4217</v>
      </c>
    </row>
    <row r="163" spans="1:5" ht="25.5">
      <c r="A163" t="s">
        <v>60</v>
      </c>
      <c r="E163" s="39" t="s">
        <v>3024</v>
      </c>
    </row>
    <row r="164" spans="1:16" ht="12.75">
      <c r="A164" t="s">
        <v>49</v>
      </c>
      <c s="34" t="s">
        <v>227</v>
      </c>
      <c s="34" t="s">
        <v>3168</v>
      </c>
      <c s="35" t="s">
        <v>52</v>
      </c>
      <c s="6" t="s">
        <v>3169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55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3170</v>
      </c>
    </row>
    <row r="167" spans="1:5" ht="127.5">
      <c r="A167" t="s">
        <v>60</v>
      </c>
      <c r="E167" s="39" t="s">
        <v>3171</v>
      </c>
    </row>
    <row r="168" spans="1:13" ht="12.75">
      <c r="A168" t="s">
        <v>46</v>
      </c>
      <c r="C168" s="31" t="s">
        <v>405</v>
      </c>
      <c r="E168" s="33" t="s">
        <v>2309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12.75">
      <c r="A169" t="s">
        <v>49</v>
      </c>
      <c s="34" t="s">
        <v>230</v>
      </c>
      <c s="34" t="s">
        <v>3155</v>
      </c>
      <c s="35" t="s">
        <v>52</v>
      </c>
      <c s="6" t="s">
        <v>3156</v>
      </c>
      <c s="36" t="s">
        <v>71</v>
      </c>
      <c s="37">
        <v>5.2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38.25">
      <c r="A171" s="35" t="s">
        <v>58</v>
      </c>
      <c r="E171" s="40" t="s">
        <v>4218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3025</v>
      </c>
      <c s="35" t="s">
        <v>52</v>
      </c>
      <c s="6" t="s">
        <v>3026</v>
      </c>
      <c s="36" t="s">
        <v>65</v>
      </c>
      <c s="37">
        <v>69.9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89.25">
      <c r="A175" s="35" t="s">
        <v>58</v>
      </c>
      <c r="E175" s="40" t="s">
        <v>4219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236</v>
      </c>
      <c s="34" t="s">
        <v>3300</v>
      </c>
      <c s="35" t="s">
        <v>52</v>
      </c>
      <c s="6" t="s">
        <v>3301</v>
      </c>
      <c s="36" t="s">
        <v>65</v>
      </c>
      <c s="37">
        <v>1.87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51">
      <c r="A179" s="35" t="s">
        <v>58</v>
      </c>
      <c r="E179" s="40" t="s">
        <v>4220</v>
      </c>
    </row>
    <row r="180" spans="1:5" ht="12.75">
      <c r="A180" t="s">
        <v>60</v>
      </c>
      <c r="E180" s="39" t="s">
        <v>68</v>
      </c>
    </row>
    <row r="181" spans="1:13" ht="12.75">
      <c r="A181" t="s">
        <v>46</v>
      </c>
      <c r="C181" s="31" t="s">
        <v>3172</v>
      </c>
      <c r="E181" s="33" t="s">
        <v>3173</v>
      </c>
      <c r="J181" s="32">
        <f>0</f>
      </c>
      <c s="32">
        <f>0</f>
      </c>
      <c s="32">
        <f>0+L182+L186+L190+L194</f>
      </c>
      <c s="32">
        <f>0+M182+M186+M190+M194</f>
      </c>
    </row>
    <row r="182" spans="1:16" ht="25.5">
      <c r="A182" t="s">
        <v>49</v>
      </c>
      <c s="34" t="s">
        <v>239</v>
      </c>
      <c s="34" t="s">
        <v>654</v>
      </c>
      <c s="35" t="s">
        <v>655</v>
      </c>
      <c s="6" t="s">
        <v>656</v>
      </c>
      <c s="36" t="s">
        <v>657</v>
      </c>
      <c s="37">
        <v>506.983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25.5">
      <c r="A183" s="35" t="s">
        <v>56</v>
      </c>
      <c r="E183" s="39" t="s">
        <v>658</v>
      </c>
    </row>
    <row r="184" spans="1:5" ht="63.75">
      <c r="A184" s="35" t="s">
        <v>58</v>
      </c>
      <c r="E184" s="40" t="s">
        <v>4221</v>
      </c>
    </row>
    <row r="185" spans="1:5" ht="25.5">
      <c r="A185" t="s">
        <v>60</v>
      </c>
      <c r="E185" s="39" t="s">
        <v>658</v>
      </c>
    </row>
    <row r="186" spans="1:16" ht="25.5">
      <c r="A186" t="s">
        <v>49</v>
      </c>
      <c s="34" t="s">
        <v>242</v>
      </c>
      <c s="34" t="s">
        <v>1970</v>
      </c>
      <c s="35" t="s">
        <v>1971</v>
      </c>
      <c s="6" t="s">
        <v>1972</v>
      </c>
      <c s="36" t="s">
        <v>657</v>
      </c>
      <c s="37">
        <v>4.488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25.5">
      <c r="A187" s="35" t="s">
        <v>56</v>
      </c>
      <c r="E187" s="39" t="s">
        <v>658</v>
      </c>
    </row>
    <row r="188" spans="1:5" ht="12.75">
      <c r="A188" s="35" t="s">
        <v>58</v>
      </c>
      <c r="E188" s="40" t="s">
        <v>4222</v>
      </c>
    </row>
    <row r="189" spans="1:5" ht="25.5">
      <c r="A189" t="s">
        <v>60</v>
      </c>
      <c r="E189" s="39" t="s">
        <v>658</v>
      </c>
    </row>
    <row r="190" spans="1:16" ht="25.5">
      <c r="A190" t="s">
        <v>49</v>
      </c>
      <c s="34" t="s">
        <v>245</v>
      </c>
      <c s="34" t="s">
        <v>1979</v>
      </c>
      <c s="35" t="s">
        <v>1980</v>
      </c>
      <c s="6" t="s">
        <v>1981</v>
      </c>
      <c s="36" t="s">
        <v>657</v>
      </c>
      <c s="37">
        <v>0.49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25.5">
      <c r="A191" s="35" t="s">
        <v>56</v>
      </c>
      <c r="E191" s="39" t="s">
        <v>658</v>
      </c>
    </row>
    <row r="192" spans="1:5" ht="12.75">
      <c r="A192" s="35" t="s">
        <v>58</v>
      </c>
      <c r="E192" s="40" t="s">
        <v>4223</v>
      </c>
    </row>
    <row r="193" spans="1:5" ht="25.5">
      <c r="A193" t="s">
        <v>60</v>
      </c>
      <c r="E193" s="39" t="s">
        <v>658</v>
      </c>
    </row>
    <row r="194" spans="1:16" ht="25.5">
      <c r="A194" t="s">
        <v>49</v>
      </c>
      <c s="34" t="s">
        <v>248</v>
      </c>
      <c s="34" t="s">
        <v>2009</v>
      </c>
      <c s="35" t="s">
        <v>2010</v>
      </c>
      <c s="6" t="s">
        <v>2011</v>
      </c>
      <c s="36" t="s">
        <v>657</v>
      </c>
      <c s="37">
        <v>174.75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658</v>
      </c>
    </row>
    <row r="196" spans="1:5" ht="12.75">
      <c r="A196" s="35" t="s">
        <v>58</v>
      </c>
      <c r="E196" s="40" t="s">
        <v>4224</v>
      </c>
    </row>
    <row r="197" spans="1:5" ht="25.5">
      <c r="A197" t="s">
        <v>60</v>
      </c>
      <c r="E19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4227</v>
      </c>
      <c r="E8" s="30" t="s">
        <v>4226</v>
      </c>
      <c r="J8" s="29">
        <f>0+J9+J14+J67+J128+J133+J154+J163+J176+J193+J198</f>
      </c>
      <c s="29">
        <f>0+K9+K14+K67+K128+K133+K154+K163+K176+K193+K198</f>
      </c>
      <c s="29">
        <f>0+L9+L14+L67+L128+L133+L154+L163+L176+L193+L198</f>
      </c>
      <c s="29">
        <f>0+M9+M14+M67+M128+M133+M154+M163+M176+M193+M198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4045</v>
      </c>
      <c s="35" t="s">
        <v>52</v>
      </c>
      <c s="6" t="s">
        <v>4046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</f>
      </c>
      <c s="32">
        <f>0+M15+M19+M23+M27+M31+M35+M39+M43+M47+M51+M55+M59+M63</f>
      </c>
    </row>
    <row r="15" spans="1:16" ht="12.75">
      <c r="A15" t="s">
        <v>49</v>
      </c>
      <c s="34" t="s">
        <v>27</v>
      </c>
      <c s="34" t="s">
        <v>2603</v>
      </c>
      <c s="35" t="s">
        <v>52</v>
      </c>
      <c s="6" t="s">
        <v>2604</v>
      </c>
      <c s="36" t="s">
        <v>443</v>
      </c>
      <c s="37">
        <v>160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38.25">
      <c r="A17" s="35" t="s">
        <v>58</v>
      </c>
      <c r="E17" s="40" t="s">
        <v>4117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25.27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2425</v>
      </c>
    </row>
    <row r="21" spans="1:5" ht="38.25">
      <c r="A21" s="35" t="s">
        <v>58</v>
      </c>
      <c r="E21" s="40" t="s">
        <v>4228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25.27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2413</v>
      </c>
    </row>
    <row r="25" spans="1:5" ht="63.75">
      <c r="A25" s="35" t="s">
        <v>58</v>
      </c>
      <c r="E25" s="40" t="s">
        <v>4229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624.53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2417</v>
      </c>
    </row>
    <row r="29" spans="1:5" ht="127.5">
      <c r="A29" s="35" t="s">
        <v>58</v>
      </c>
      <c r="E29" s="40" t="s">
        <v>3432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2623</v>
      </c>
      <c s="35" t="s">
        <v>52</v>
      </c>
      <c s="6" t="s">
        <v>2624</v>
      </c>
      <c s="36" t="s">
        <v>65</v>
      </c>
      <c s="37">
        <v>1.32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2417</v>
      </c>
    </row>
    <row r="33" spans="1:5" ht="51">
      <c r="A33" s="35" t="s">
        <v>58</v>
      </c>
      <c r="E33" s="40" t="s">
        <v>4230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702.044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4231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25.266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4232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2446</v>
      </c>
      <c s="35" t="s">
        <v>52</v>
      </c>
      <c s="6" t="s">
        <v>2447</v>
      </c>
      <c s="36" t="s">
        <v>65</v>
      </c>
      <c s="37">
        <v>618.3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4233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2645</v>
      </c>
      <c s="35" t="s">
        <v>52</v>
      </c>
      <c s="6" t="s">
        <v>2646</v>
      </c>
      <c s="36" t="s">
        <v>2093</v>
      </c>
      <c s="37">
        <v>58.51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4234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2777</v>
      </c>
      <c s="35" t="s">
        <v>52</v>
      </c>
      <c s="6" t="s">
        <v>2778</v>
      </c>
      <c s="36" t="s">
        <v>2093</v>
      </c>
      <c s="37">
        <v>60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4235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4236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2472</v>
      </c>
      <c s="35" t="s">
        <v>52</v>
      </c>
      <c s="6" t="s">
        <v>2473</v>
      </c>
      <c s="36" t="s">
        <v>2093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4237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3320</v>
      </c>
      <c s="35" t="s">
        <v>52</v>
      </c>
      <c s="6" t="s">
        <v>3321</v>
      </c>
      <c s="36" t="s">
        <v>65</v>
      </c>
      <c s="37">
        <v>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4238</v>
      </c>
    </row>
    <row r="66" spans="1:5" ht="25.5">
      <c r="A66" t="s">
        <v>60</v>
      </c>
      <c r="E66" s="39" t="s">
        <v>3323</v>
      </c>
    </row>
    <row r="67" spans="1:13" ht="12.75">
      <c r="A67" t="s">
        <v>46</v>
      </c>
      <c r="C67" s="31" t="s">
        <v>172</v>
      </c>
      <c r="E67" s="33" t="s">
        <v>2662</v>
      </c>
      <c r="J67" s="32">
        <f>0</f>
      </c>
      <c s="32">
        <f>0</f>
      </c>
      <c s="32">
        <f>0+L68+L72+L76+L80+L84+L88+L92+L96+L100+L104+L108+L112+L116+L120+L124</f>
      </c>
      <c s="32">
        <f>0+M68+M72+M76+M80+M84+M88+M92+M96+M100+M104+M108+M112+M116+M120+M124</f>
      </c>
    </row>
    <row r="68" spans="1:16" ht="12.75">
      <c r="A68" t="s">
        <v>49</v>
      </c>
      <c s="34" t="s">
        <v>112</v>
      </c>
      <c s="34" t="s">
        <v>2669</v>
      </c>
      <c s="35" t="s">
        <v>52</v>
      </c>
      <c s="6" t="s">
        <v>2670</v>
      </c>
      <c s="36" t="s">
        <v>657</v>
      </c>
      <c s="37">
        <v>12.276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4239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4129</v>
      </c>
      <c s="35" t="s">
        <v>52</v>
      </c>
      <c s="6" t="s">
        <v>4130</v>
      </c>
      <c s="36" t="s">
        <v>2093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4240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3108</v>
      </c>
      <c s="35" t="s">
        <v>52</v>
      </c>
      <c s="6" t="s">
        <v>3109</v>
      </c>
      <c s="36" t="s">
        <v>657</v>
      </c>
      <c s="37">
        <v>5.95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4241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2791</v>
      </c>
      <c s="35" t="s">
        <v>52</v>
      </c>
      <c s="6" t="s">
        <v>2792</v>
      </c>
      <c s="36" t="s">
        <v>2093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38.25">
      <c r="A82" s="35" t="s">
        <v>58</v>
      </c>
      <c r="E82" s="40" t="s">
        <v>4242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2702</v>
      </c>
      <c s="35" t="s">
        <v>52</v>
      </c>
      <c s="6" t="s">
        <v>2703</v>
      </c>
      <c s="36" t="s">
        <v>110</v>
      </c>
      <c s="37">
        <v>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38.25">
      <c r="A86" s="35" t="s">
        <v>58</v>
      </c>
      <c r="E86" s="40" t="s">
        <v>4243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4136</v>
      </c>
      <c s="35" t="s">
        <v>52</v>
      </c>
      <c s="6" t="s">
        <v>4137</v>
      </c>
      <c s="36" t="s">
        <v>71</v>
      </c>
      <c s="37">
        <v>56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4244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3194</v>
      </c>
      <c s="35" t="s">
        <v>52</v>
      </c>
      <c s="6" t="s">
        <v>3195</v>
      </c>
      <c s="36" t="s">
        <v>71</v>
      </c>
      <c s="37">
        <v>214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4245</v>
      </c>
    </row>
    <row r="95" spans="1:5" ht="12.75">
      <c r="A95" t="s">
        <v>60</v>
      </c>
      <c r="E95" s="39" t="s">
        <v>68</v>
      </c>
    </row>
    <row r="96" spans="1:16" ht="25.5">
      <c r="A96" t="s">
        <v>49</v>
      </c>
      <c s="34" t="s">
        <v>178</v>
      </c>
      <c s="34" t="s">
        <v>4246</v>
      </c>
      <c s="35" t="s">
        <v>52</v>
      </c>
      <c s="6" t="s">
        <v>4247</v>
      </c>
      <c s="36" t="s">
        <v>71</v>
      </c>
      <c s="37">
        <v>98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4248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4249</v>
      </c>
      <c s="35" t="s">
        <v>52</v>
      </c>
      <c s="6" t="s">
        <v>4250</v>
      </c>
      <c s="36" t="s">
        <v>71</v>
      </c>
      <c s="37">
        <v>122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4251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4252</v>
      </c>
      <c s="35" t="s">
        <v>52</v>
      </c>
      <c s="6" t="s">
        <v>4253</v>
      </c>
      <c s="36" t="s">
        <v>71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4254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4255</v>
      </c>
      <c s="35" t="s">
        <v>52</v>
      </c>
      <c s="6" t="s">
        <v>4256</v>
      </c>
      <c s="36" t="s">
        <v>71</v>
      </c>
      <c s="37">
        <v>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4257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2973</v>
      </c>
      <c s="35" t="s">
        <v>52</v>
      </c>
      <c s="6" t="s">
        <v>2974</v>
      </c>
      <c s="36" t="s">
        <v>65</v>
      </c>
      <c s="37">
        <v>11.24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4258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3204</v>
      </c>
      <c s="35" t="s">
        <v>52</v>
      </c>
      <c s="6" t="s">
        <v>3205</v>
      </c>
      <c s="36" t="s">
        <v>657</v>
      </c>
      <c s="37">
        <v>1.921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4259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3911</v>
      </c>
      <c s="35" t="s">
        <v>52</v>
      </c>
      <c s="6" t="s">
        <v>3912</v>
      </c>
      <c s="36" t="s">
        <v>110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4260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3914</v>
      </c>
      <c s="35" t="s">
        <v>52</v>
      </c>
      <c s="6" t="s">
        <v>3915</v>
      </c>
      <c s="36" t="s">
        <v>71</v>
      </c>
      <c s="37">
        <v>76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63.75">
      <c r="A126" s="35" t="s">
        <v>58</v>
      </c>
      <c r="E126" s="40" t="s">
        <v>4261</v>
      </c>
    </row>
    <row r="127" spans="1:5" ht="12.75">
      <c r="A127" t="s">
        <v>60</v>
      </c>
      <c r="E127" s="39" t="s">
        <v>68</v>
      </c>
    </row>
    <row r="128" spans="1:13" ht="12.75">
      <c r="A128" t="s">
        <v>46</v>
      </c>
      <c r="C128" s="31" t="s">
        <v>202</v>
      </c>
      <c r="E128" s="33" t="s">
        <v>2805</v>
      </c>
      <c r="J128" s="32">
        <f>0</f>
      </c>
      <c s="32">
        <f>0</f>
      </c>
      <c s="32">
        <f>0+L129</f>
      </c>
      <c s="32">
        <f>0+M129</f>
      </c>
    </row>
    <row r="129" spans="1:16" ht="12.75">
      <c r="A129" t="s">
        <v>49</v>
      </c>
      <c s="34" t="s">
        <v>202</v>
      </c>
      <c s="34" t="s">
        <v>3674</v>
      </c>
      <c s="35" t="s">
        <v>52</v>
      </c>
      <c s="6" t="s">
        <v>3675</v>
      </c>
      <c s="36" t="s">
        <v>65</v>
      </c>
      <c s="37">
        <v>31.68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4262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233</v>
      </c>
      <c r="E133" s="33" t="s">
        <v>2500</v>
      </c>
      <c r="J133" s="32">
        <f>0</f>
      </c>
      <c s="32">
        <f>0</f>
      </c>
      <c s="32">
        <f>0+L134+L138+L142+L146+L150</f>
      </c>
      <c s="32">
        <f>0+M134+M138+M142+M146+M150</f>
      </c>
    </row>
    <row r="134" spans="1:16" ht="12.75">
      <c r="A134" t="s">
        <v>49</v>
      </c>
      <c s="34" t="s">
        <v>205</v>
      </c>
      <c s="34" t="s">
        <v>2501</v>
      </c>
      <c s="35" t="s">
        <v>52</v>
      </c>
      <c s="6" t="s">
        <v>2502</v>
      </c>
      <c s="36" t="s">
        <v>65</v>
      </c>
      <c s="37">
        <v>5.598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4263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2988</v>
      </c>
      <c s="35" t="s">
        <v>52</v>
      </c>
      <c s="6" t="s">
        <v>2989</v>
      </c>
      <c s="36" t="s">
        <v>65</v>
      </c>
      <c s="37">
        <v>18.283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89.25">
      <c r="A140" s="35" t="s">
        <v>58</v>
      </c>
      <c r="E140" s="40" t="s">
        <v>4264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3939</v>
      </c>
      <c s="35" t="s">
        <v>52</v>
      </c>
      <c s="6" t="s">
        <v>3940</v>
      </c>
      <c s="36" t="s">
        <v>65</v>
      </c>
      <c s="37">
        <v>3.42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4265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2712</v>
      </c>
      <c s="35" t="s">
        <v>52</v>
      </c>
      <c s="6" t="s">
        <v>2713</v>
      </c>
      <c s="36" t="s">
        <v>65</v>
      </c>
      <c s="37">
        <v>22.631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4266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3121</v>
      </c>
      <c s="35" t="s">
        <v>52</v>
      </c>
      <c s="6" t="s">
        <v>3122</v>
      </c>
      <c s="36" t="s">
        <v>65</v>
      </c>
      <c s="37">
        <v>2.674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63.75">
      <c r="A152" s="35" t="s">
        <v>58</v>
      </c>
      <c r="E152" s="40" t="s">
        <v>4267</v>
      </c>
    </row>
    <row r="153" spans="1:5" ht="12.75">
      <c r="A153" t="s">
        <v>60</v>
      </c>
      <c r="E153" s="39" t="s">
        <v>68</v>
      </c>
    </row>
    <row r="154" spans="1:13" ht="12.75">
      <c r="A154" t="s">
        <v>46</v>
      </c>
      <c r="C154" s="31" t="s">
        <v>2722</v>
      </c>
      <c r="E154" s="33" t="s">
        <v>2723</v>
      </c>
      <c r="J154" s="32">
        <f>0</f>
      </c>
      <c s="32">
        <f>0</f>
      </c>
      <c s="32">
        <f>0+L155+L159</f>
      </c>
      <c s="32">
        <f>0+M155+M159</f>
      </c>
    </row>
    <row r="155" spans="1:16" ht="25.5">
      <c r="A155" t="s">
        <v>49</v>
      </c>
      <c s="34" t="s">
        <v>220</v>
      </c>
      <c s="34" t="s">
        <v>2526</v>
      </c>
      <c s="35" t="s">
        <v>52</v>
      </c>
      <c s="6" t="s">
        <v>2527</v>
      </c>
      <c s="36" t="s">
        <v>2093</v>
      </c>
      <c s="37">
        <v>120.86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4268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2999</v>
      </c>
      <c s="35" t="s">
        <v>52</v>
      </c>
      <c s="6" t="s">
        <v>3000</v>
      </c>
      <c s="36" t="s">
        <v>2093</v>
      </c>
      <c s="37">
        <v>120.86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4269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355</v>
      </c>
      <c r="E163" s="33" t="s">
        <v>2291</v>
      </c>
      <c r="J163" s="32">
        <f>0</f>
      </c>
      <c s="32">
        <f>0</f>
      </c>
      <c s="32">
        <f>0+L164+L168+L172</f>
      </c>
      <c s="32">
        <f>0+M164+M168+M172</f>
      </c>
    </row>
    <row r="164" spans="1:16" ht="12.75">
      <c r="A164" t="s">
        <v>49</v>
      </c>
      <c s="34" t="s">
        <v>227</v>
      </c>
      <c s="34" t="s">
        <v>4211</v>
      </c>
      <c s="35" t="s">
        <v>52</v>
      </c>
      <c s="6" t="s">
        <v>4212</v>
      </c>
      <c s="36" t="s">
        <v>71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4270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4153</v>
      </c>
      <c s="35" t="s">
        <v>52</v>
      </c>
      <c s="6" t="s">
        <v>4154</v>
      </c>
      <c s="36" t="s">
        <v>71</v>
      </c>
      <c s="37">
        <v>30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4271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4157</v>
      </c>
      <c s="35" t="s">
        <v>52</v>
      </c>
      <c s="6" t="s">
        <v>4158</v>
      </c>
      <c s="36" t="s">
        <v>65</v>
      </c>
      <c s="37">
        <v>0.23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4272</v>
      </c>
    </row>
    <row r="175" spans="1:5" ht="12.75">
      <c r="A175" t="s">
        <v>60</v>
      </c>
      <c r="E175" s="39" t="s">
        <v>68</v>
      </c>
    </row>
    <row r="176" spans="1:13" ht="12.75">
      <c r="A176" t="s">
        <v>46</v>
      </c>
      <c r="C176" s="31" t="s">
        <v>379</v>
      </c>
      <c r="E176" s="33" t="s">
        <v>2295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236</v>
      </c>
      <c s="34" t="s">
        <v>3074</v>
      </c>
      <c s="35" t="s">
        <v>52</v>
      </c>
      <c s="6" t="s">
        <v>3075</v>
      </c>
      <c s="36" t="s">
        <v>71</v>
      </c>
      <c s="37">
        <v>47.6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63.75">
      <c r="A179" s="35" t="s">
        <v>58</v>
      </c>
      <c r="E179" s="40" t="s">
        <v>4273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239</v>
      </c>
      <c s="34" t="s">
        <v>4161</v>
      </c>
      <c s="35" t="s">
        <v>52</v>
      </c>
      <c s="6" t="s">
        <v>4162</v>
      </c>
      <c s="36" t="s">
        <v>71</v>
      </c>
      <c s="37">
        <v>124.63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38.25">
      <c r="A183" s="35" t="s">
        <v>58</v>
      </c>
      <c r="E183" s="40" t="s">
        <v>4274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3021</v>
      </c>
      <c s="35" t="s">
        <v>52</v>
      </c>
      <c s="6" t="s">
        <v>3022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38.25">
      <c r="A187" s="35" t="s">
        <v>58</v>
      </c>
      <c r="E187" s="40" t="s">
        <v>4275</v>
      </c>
    </row>
    <row r="188" spans="1:5" ht="25.5">
      <c r="A188" t="s">
        <v>60</v>
      </c>
      <c r="E188" s="39" t="s">
        <v>3024</v>
      </c>
    </row>
    <row r="189" spans="1:16" ht="12.75">
      <c r="A189" t="s">
        <v>49</v>
      </c>
      <c s="34" t="s">
        <v>245</v>
      </c>
      <c s="34" t="s">
        <v>3168</v>
      </c>
      <c s="35" t="s">
        <v>52</v>
      </c>
      <c s="6" t="s">
        <v>3169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3170</v>
      </c>
    </row>
    <row r="192" spans="1:5" ht="127.5">
      <c r="A192" t="s">
        <v>60</v>
      </c>
      <c r="E192" s="39" t="s">
        <v>3171</v>
      </c>
    </row>
    <row r="193" spans="1:13" ht="12.75">
      <c r="A193" t="s">
        <v>46</v>
      </c>
      <c r="C193" s="31" t="s">
        <v>405</v>
      </c>
      <c r="E193" s="33" t="s">
        <v>2309</v>
      </c>
      <c r="J193" s="32">
        <f>0</f>
      </c>
      <c s="32">
        <f>0</f>
      </c>
      <c s="32">
        <f>0+L194</f>
      </c>
      <c s="32">
        <f>0+M194</f>
      </c>
    </row>
    <row r="194" spans="1:16" ht="12.75">
      <c r="A194" t="s">
        <v>49</v>
      </c>
      <c s="34" t="s">
        <v>248</v>
      </c>
      <c s="34" t="s">
        <v>3025</v>
      </c>
      <c s="35" t="s">
        <v>52</v>
      </c>
      <c s="6" t="s">
        <v>3026</v>
      </c>
      <c s="36" t="s">
        <v>65</v>
      </c>
      <c s="37">
        <v>102.3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63.75">
      <c r="A196" s="35" t="s">
        <v>58</v>
      </c>
      <c r="E196" s="40" t="s">
        <v>4276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3172</v>
      </c>
      <c r="E198" s="33" t="s">
        <v>3173</v>
      </c>
      <c r="J198" s="32">
        <f>0</f>
      </c>
      <c s="32">
        <f>0</f>
      </c>
      <c s="32">
        <f>0+L199+L203+L207</f>
      </c>
      <c s="32">
        <f>0+M199+M203+M207</f>
      </c>
    </row>
    <row r="199" spans="1:16" ht="25.5">
      <c r="A199" t="s">
        <v>49</v>
      </c>
      <c s="34" t="s">
        <v>251</v>
      </c>
      <c s="34" t="s">
        <v>654</v>
      </c>
      <c s="35" t="s">
        <v>655</v>
      </c>
      <c s="6" t="s">
        <v>656</v>
      </c>
      <c s="36" t="s">
        <v>657</v>
      </c>
      <c s="37">
        <v>1295.39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658</v>
      </c>
    </row>
    <row r="201" spans="1:5" ht="102">
      <c r="A201" s="35" t="s">
        <v>58</v>
      </c>
      <c r="E201" s="40" t="s">
        <v>4277</v>
      </c>
    </row>
    <row r="202" spans="1:5" ht="25.5">
      <c r="A202" t="s">
        <v>60</v>
      </c>
      <c r="E202" s="39" t="s">
        <v>658</v>
      </c>
    </row>
    <row r="203" spans="1:16" ht="25.5">
      <c r="A203" t="s">
        <v>49</v>
      </c>
      <c s="34" t="s">
        <v>254</v>
      </c>
      <c s="34" t="s">
        <v>1979</v>
      </c>
      <c s="35" t="s">
        <v>1980</v>
      </c>
      <c s="6" t="s">
        <v>1981</v>
      </c>
      <c s="36" t="s">
        <v>657</v>
      </c>
      <c s="37">
        <v>0.42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658</v>
      </c>
    </row>
    <row r="205" spans="1:5" ht="12.75">
      <c r="A205" s="35" t="s">
        <v>58</v>
      </c>
      <c r="E205" s="40" t="s">
        <v>4278</v>
      </c>
    </row>
    <row r="206" spans="1:5" ht="25.5">
      <c r="A206" t="s">
        <v>60</v>
      </c>
      <c r="E206" s="39" t="s">
        <v>658</v>
      </c>
    </row>
    <row r="207" spans="1:16" ht="25.5">
      <c r="A207" t="s">
        <v>49</v>
      </c>
      <c s="34" t="s">
        <v>257</v>
      </c>
      <c s="34" t="s">
        <v>2009</v>
      </c>
      <c s="35" t="s">
        <v>2010</v>
      </c>
      <c s="6" t="s">
        <v>2011</v>
      </c>
      <c s="36" t="s">
        <v>657</v>
      </c>
      <c s="37">
        <v>255.75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658</v>
      </c>
    </row>
    <row r="209" spans="1:5" ht="12.75">
      <c r="A209" s="35" t="s">
        <v>58</v>
      </c>
      <c r="E209" s="40" t="s">
        <v>4279</v>
      </c>
    </row>
    <row r="210" spans="1:5" ht="25.5">
      <c r="A210" t="s">
        <v>60</v>
      </c>
      <c r="E21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COUNTIFS(L8:L206,"=0",A8:A206,"P")+COUNTIFS(L8:L206,"",A8:A206,"P")+SUM(Q8:Q206)</f>
      </c>
    </row>
    <row r="8" spans="1:13" ht="12.75">
      <c r="A8" t="s">
        <v>44</v>
      </c>
      <c r="C8" s="28" t="s">
        <v>4282</v>
      </c>
      <c r="E8" s="30" t="s">
        <v>4281</v>
      </c>
      <c r="J8" s="29">
        <f>0+J9+J66+J111+J116+J137+J146+J159+J176+J193</f>
      </c>
      <c s="29">
        <f>0+K9+K66+K111+K116+K137+K146+K159+K176+K193</f>
      </c>
      <c s="29">
        <f>0+L9+L66+L111+L116+L137+L146+L159+L176+L193</f>
      </c>
      <c s="29">
        <f>0+M9+M66+M111+M116+M137+M146+M159+M176+M193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4283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2603</v>
      </c>
      <c s="35" t="s">
        <v>52</v>
      </c>
      <c s="6" t="s">
        <v>2604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4117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30.42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2425</v>
      </c>
    </row>
    <row r="20" spans="1:5" ht="38.25">
      <c r="A20" s="35" t="s">
        <v>58</v>
      </c>
      <c r="E20" s="40" t="s">
        <v>4284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30.42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2413</v>
      </c>
    </row>
    <row r="24" spans="1:5" ht="63.75">
      <c r="A24" s="35" t="s">
        <v>58</v>
      </c>
      <c r="E24" s="40" t="s">
        <v>4285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246.63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2417</v>
      </c>
    </row>
    <row r="28" spans="1:5" ht="127.5">
      <c r="A28" s="35" t="s">
        <v>58</v>
      </c>
      <c r="E28" s="40" t="s">
        <v>3432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2623</v>
      </c>
      <c s="35" t="s">
        <v>52</v>
      </c>
      <c s="6" t="s">
        <v>2624</v>
      </c>
      <c s="36" t="s">
        <v>65</v>
      </c>
      <c s="37">
        <v>1.32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38.25">
      <c r="A32" s="35" t="s">
        <v>58</v>
      </c>
      <c r="E32" s="40" t="s">
        <v>4286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310.773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4287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30.42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4288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2446</v>
      </c>
      <c s="35" t="s">
        <v>52</v>
      </c>
      <c s="6" t="s">
        <v>2447</v>
      </c>
      <c s="36" t="s">
        <v>65</v>
      </c>
      <c s="37">
        <v>198.75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4289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2645</v>
      </c>
      <c s="35" t="s">
        <v>52</v>
      </c>
      <c s="6" t="s">
        <v>2646</v>
      </c>
      <c s="36" t="s">
        <v>2093</v>
      </c>
      <c s="37">
        <v>45.55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4290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2777</v>
      </c>
      <c s="35" t="s">
        <v>52</v>
      </c>
      <c s="6" t="s">
        <v>2778</v>
      </c>
      <c s="36" t="s">
        <v>2093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4291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54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4292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2472</v>
      </c>
      <c s="35" t="s">
        <v>52</v>
      </c>
      <c s="6" t="s">
        <v>2473</v>
      </c>
      <c s="36" t="s">
        <v>2093</v>
      </c>
      <c s="37">
        <v>54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4293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3320</v>
      </c>
      <c s="35" t="s">
        <v>52</v>
      </c>
      <c s="6" t="s">
        <v>3321</v>
      </c>
      <c s="36" t="s">
        <v>65</v>
      </c>
      <c s="37">
        <v>8.1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4294</v>
      </c>
    </row>
    <row r="65" spans="1:5" ht="25.5">
      <c r="A65" t="s">
        <v>60</v>
      </c>
      <c r="E65" s="39" t="s">
        <v>3323</v>
      </c>
    </row>
    <row r="66" spans="1:13" ht="12.75">
      <c r="A66" t="s">
        <v>46</v>
      </c>
      <c r="C66" s="31" t="s">
        <v>172</v>
      </c>
      <c r="E66" s="33" t="s">
        <v>2662</v>
      </c>
      <c r="J66" s="32">
        <f>0</f>
      </c>
      <c s="32">
        <f>0</f>
      </c>
      <c s="32">
        <f>0+L67+L71+L75+L79+L83+L87+L91+L95+L99+L103+L107</f>
      </c>
      <c s="32">
        <f>0+M67+M71+M75+M79+M83+M87+M91+M95+M99+M103+M107</f>
      </c>
    </row>
    <row r="67" spans="1:16" ht="12.75">
      <c r="A67" t="s">
        <v>49</v>
      </c>
      <c s="34" t="s">
        <v>112</v>
      </c>
      <c s="34" t="s">
        <v>2669</v>
      </c>
      <c s="35" t="s">
        <v>52</v>
      </c>
      <c s="6" t="s">
        <v>2670</v>
      </c>
      <c s="36" t="s">
        <v>657</v>
      </c>
      <c s="37">
        <v>6.866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4295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4129</v>
      </c>
      <c s="35" t="s">
        <v>52</v>
      </c>
      <c s="6" t="s">
        <v>4130</v>
      </c>
      <c s="36" t="s">
        <v>2093</v>
      </c>
      <c s="37">
        <v>17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4296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2791</v>
      </c>
      <c s="35" t="s">
        <v>52</v>
      </c>
      <c s="6" t="s">
        <v>2792</v>
      </c>
      <c s="36" t="s">
        <v>2093</v>
      </c>
      <c s="37">
        <v>6.75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4297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2702</v>
      </c>
      <c s="35" t="s">
        <v>52</v>
      </c>
      <c s="6" t="s">
        <v>2703</v>
      </c>
      <c s="36" t="s">
        <v>110</v>
      </c>
      <c s="37">
        <v>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4298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3992</v>
      </c>
      <c s="35" t="s">
        <v>52</v>
      </c>
      <c s="6" t="s">
        <v>3993</v>
      </c>
      <c s="36" t="s">
        <v>657</v>
      </c>
      <c s="37">
        <v>6.947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4299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3996</v>
      </c>
      <c s="35" t="s">
        <v>52</v>
      </c>
      <c s="6" t="s">
        <v>3997</v>
      </c>
      <c s="36" t="s">
        <v>657</v>
      </c>
      <c s="37">
        <v>6.947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4300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4136</v>
      </c>
      <c s="35" t="s">
        <v>52</v>
      </c>
      <c s="6" t="s">
        <v>4137</v>
      </c>
      <c s="36" t="s">
        <v>71</v>
      </c>
      <c s="37">
        <v>89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51">
      <c r="A93" s="35" t="s">
        <v>58</v>
      </c>
      <c r="E93" s="40" t="s">
        <v>4301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4249</v>
      </c>
      <c s="35" t="s">
        <v>52</v>
      </c>
      <c s="6" t="s">
        <v>4250</v>
      </c>
      <c s="36" t="s">
        <v>71</v>
      </c>
      <c s="37">
        <v>72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4302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4255</v>
      </c>
      <c s="35" t="s">
        <v>52</v>
      </c>
      <c s="6" t="s">
        <v>4256</v>
      </c>
      <c s="36" t="s">
        <v>71</v>
      </c>
      <c s="37">
        <v>32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4303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2973</v>
      </c>
      <c s="35" t="s">
        <v>52</v>
      </c>
      <c s="6" t="s">
        <v>2974</v>
      </c>
      <c s="36" t="s">
        <v>65</v>
      </c>
      <c s="37">
        <v>9.038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76.5">
      <c r="A105" s="35" t="s">
        <v>58</v>
      </c>
      <c r="E105" s="40" t="s">
        <v>4304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3204</v>
      </c>
      <c s="35" t="s">
        <v>52</v>
      </c>
      <c s="6" t="s">
        <v>3205</v>
      </c>
      <c s="36" t="s">
        <v>657</v>
      </c>
      <c s="37">
        <v>1.529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4305</v>
      </c>
    </row>
    <row r="110" spans="1:5" ht="12.75">
      <c r="A110" t="s">
        <v>60</v>
      </c>
      <c r="E110" s="39" t="s">
        <v>68</v>
      </c>
    </row>
    <row r="111" spans="1:13" ht="12.75">
      <c r="A111" t="s">
        <v>46</v>
      </c>
      <c r="C111" s="31" t="s">
        <v>202</v>
      </c>
      <c r="E111" s="33" t="s">
        <v>2805</v>
      </c>
      <c r="J111" s="32">
        <f>0</f>
      </c>
      <c s="32">
        <f>0</f>
      </c>
      <c s="32">
        <f>0+L112</f>
      </c>
      <c s="32">
        <f>0+M112</f>
      </c>
    </row>
    <row r="112" spans="1:16" ht="12.75">
      <c r="A112" t="s">
        <v>49</v>
      </c>
      <c s="34" t="s">
        <v>190</v>
      </c>
      <c s="34" t="s">
        <v>3674</v>
      </c>
      <c s="35" t="s">
        <v>52</v>
      </c>
      <c s="6" t="s">
        <v>3675</v>
      </c>
      <c s="36" t="s">
        <v>65</v>
      </c>
      <c s="37">
        <v>23.12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51">
      <c r="A114" s="35" t="s">
        <v>58</v>
      </c>
      <c r="E114" s="40" t="s">
        <v>4306</v>
      </c>
    </row>
    <row r="115" spans="1:5" ht="12.75">
      <c r="A115" t="s">
        <v>60</v>
      </c>
      <c r="E115" s="39" t="s">
        <v>68</v>
      </c>
    </row>
    <row r="116" spans="1:13" ht="12.75">
      <c r="A116" t="s">
        <v>46</v>
      </c>
      <c r="C116" s="31" t="s">
        <v>233</v>
      </c>
      <c r="E116" s="33" t="s">
        <v>2500</v>
      </c>
      <c r="J116" s="32">
        <f>0</f>
      </c>
      <c s="32">
        <f>0</f>
      </c>
      <c s="32">
        <f>0+L117+L121+L125+L129+L133</f>
      </c>
      <c s="32">
        <f>0+M117+M121+M125+M129+M133</f>
      </c>
    </row>
    <row r="117" spans="1:16" ht="12.75">
      <c r="A117" t="s">
        <v>49</v>
      </c>
      <c s="34" t="s">
        <v>193</v>
      </c>
      <c s="34" t="s">
        <v>2501</v>
      </c>
      <c s="35" t="s">
        <v>52</v>
      </c>
      <c s="6" t="s">
        <v>2502</v>
      </c>
      <c s="36" t="s">
        <v>65</v>
      </c>
      <c s="37">
        <v>4.3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51">
      <c r="A119" s="35" t="s">
        <v>58</v>
      </c>
      <c r="E119" s="40" t="s">
        <v>4307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2988</v>
      </c>
      <c s="35" t="s">
        <v>52</v>
      </c>
      <c s="6" t="s">
        <v>2989</v>
      </c>
      <c s="36" t="s">
        <v>65</v>
      </c>
      <c s="37">
        <v>9.996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89.25">
      <c r="A123" s="35" t="s">
        <v>58</v>
      </c>
      <c r="E123" s="40" t="s">
        <v>4308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3939</v>
      </c>
      <c s="35" t="s">
        <v>52</v>
      </c>
      <c s="6" t="s">
        <v>3940</v>
      </c>
      <c s="36" t="s">
        <v>65</v>
      </c>
      <c s="37">
        <v>0.685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38.25">
      <c r="A127" s="35" t="s">
        <v>58</v>
      </c>
      <c r="E127" s="40" t="s">
        <v>4309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2712</v>
      </c>
      <c s="35" t="s">
        <v>52</v>
      </c>
      <c s="6" t="s">
        <v>2713</v>
      </c>
      <c s="36" t="s">
        <v>65</v>
      </c>
      <c s="37">
        <v>11.628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4310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3121</v>
      </c>
      <c s="35" t="s">
        <v>52</v>
      </c>
      <c s="6" t="s">
        <v>3122</v>
      </c>
      <c s="36" t="s">
        <v>65</v>
      </c>
      <c s="37">
        <v>1.169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63.75">
      <c r="A135" s="35" t="s">
        <v>58</v>
      </c>
      <c r="E135" s="40" t="s">
        <v>4311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2722</v>
      </c>
      <c r="E137" s="33" t="s">
        <v>2723</v>
      </c>
      <c r="J137" s="32">
        <f>0</f>
      </c>
      <c s="32">
        <f>0</f>
      </c>
      <c s="32">
        <f>0+L138+L142</f>
      </c>
      <c s="32">
        <f>0+M138+M142</f>
      </c>
    </row>
    <row r="138" spans="1:16" ht="25.5">
      <c r="A138" t="s">
        <v>49</v>
      </c>
      <c s="34" t="s">
        <v>208</v>
      </c>
      <c s="34" t="s">
        <v>2526</v>
      </c>
      <c s="35" t="s">
        <v>52</v>
      </c>
      <c s="6" t="s">
        <v>2527</v>
      </c>
      <c s="36" t="s">
        <v>2093</v>
      </c>
      <c s="37">
        <v>83.7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4312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2999</v>
      </c>
      <c s="35" t="s">
        <v>52</v>
      </c>
      <c s="6" t="s">
        <v>3000</v>
      </c>
      <c s="36" t="s">
        <v>2093</v>
      </c>
      <c s="37">
        <v>83.7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4313</v>
      </c>
    </row>
    <row r="145" spans="1:5" ht="12.75">
      <c r="A145" t="s">
        <v>60</v>
      </c>
      <c r="E145" s="39" t="s">
        <v>68</v>
      </c>
    </row>
    <row r="146" spans="1:13" ht="12.75">
      <c r="A146" t="s">
        <v>46</v>
      </c>
      <c r="C146" s="31" t="s">
        <v>355</v>
      </c>
      <c r="E146" s="33" t="s">
        <v>2291</v>
      </c>
      <c r="J146" s="32">
        <f>0</f>
      </c>
      <c s="32">
        <f>0</f>
      </c>
      <c s="32">
        <f>0+L147+L151+L155</f>
      </c>
      <c s="32">
        <f>0+M147+M151+M155</f>
      </c>
    </row>
    <row r="147" spans="1:16" ht="12.75">
      <c r="A147" t="s">
        <v>49</v>
      </c>
      <c s="34" t="s">
        <v>214</v>
      </c>
      <c s="34" t="s">
        <v>2824</v>
      </c>
      <c s="35" t="s">
        <v>52</v>
      </c>
      <c s="6" t="s">
        <v>2825</v>
      </c>
      <c s="36" t="s">
        <v>71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4270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4153</v>
      </c>
      <c s="35" t="s">
        <v>52</v>
      </c>
      <c s="6" t="s">
        <v>4154</v>
      </c>
      <c s="36" t="s">
        <v>71</v>
      </c>
      <c s="37">
        <v>39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4314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4157</v>
      </c>
      <c s="35" t="s">
        <v>52</v>
      </c>
      <c s="6" t="s">
        <v>4158</v>
      </c>
      <c s="36" t="s">
        <v>65</v>
      </c>
      <c s="37">
        <v>0.831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4315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379</v>
      </c>
      <c r="E159" s="33" t="s">
        <v>2295</v>
      </c>
      <c r="J159" s="32">
        <f>0</f>
      </c>
      <c s="32">
        <f>0</f>
      </c>
      <c s="32">
        <f>0+L160+L164+L168+L172</f>
      </c>
      <c s="32">
        <f>0+M160+M164+M168+M172</f>
      </c>
    </row>
    <row r="160" spans="1:16" ht="12.75">
      <c r="A160" t="s">
        <v>49</v>
      </c>
      <c s="34" t="s">
        <v>223</v>
      </c>
      <c s="34" t="s">
        <v>3074</v>
      </c>
      <c s="35" t="s">
        <v>52</v>
      </c>
      <c s="6" t="s">
        <v>3075</v>
      </c>
      <c s="36" t="s">
        <v>71</v>
      </c>
      <c s="37">
        <v>28.873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4316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227</v>
      </c>
      <c s="34" t="s">
        <v>4161</v>
      </c>
      <c s="35" t="s">
        <v>52</v>
      </c>
      <c s="6" t="s">
        <v>4162</v>
      </c>
      <c s="36" t="s">
        <v>71</v>
      </c>
      <c s="37">
        <v>94.77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4317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3021</v>
      </c>
      <c s="35" t="s">
        <v>52</v>
      </c>
      <c s="6" t="s">
        <v>3022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55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4318</v>
      </c>
    </row>
    <row r="171" spans="1:5" ht="25.5">
      <c r="A171" t="s">
        <v>60</v>
      </c>
      <c r="E171" s="39" t="s">
        <v>3024</v>
      </c>
    </row>
    <row r="172" spans="1:16" ht="12.75">
      <c r="A172" t="s">
        <v>49</v>
      </c>
      <c s="34" t="s">
        <v>233</v>
      </c>
      <c s="34" t="s">
        <v>3168</v>
      </c>
      <c s="35" t="s">
        <v>52</v>
      </c>
      <c s="6" t="s">
        <v>3169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3170</v>
      </c>
    </row>
    <row r="175" spans="1:5" ht="127.5">
      <c r="A175" t="s">
        <v>60</v>
      </c>
      <c r="E175" s="39" t="s">
        <v>3171</v>
      </c>
    </row>
    <row r="176" spans="1:13" ht="12.75">
      <c r="A176" t="s">
        <v>46</v>
      </c>
      <c r="C176" s="31" t="s">
        <v>405</v>
      </c>
      <c r="E176" s="33" t="s">
        <v>2309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236</v>
      </c>
      <c s="34" t="s">
        <v>3155</v>
      </c>
      <c s="35" t="s">
        <v>52</v>
      </c>
      <c s="6" t="s">
        <v>3156</v>
      </c>
      <c s="36" t="s">
        <v>71</v>
      </c>
      <c s="37">
        <v>4.3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38.25">
      <c r="A179" s="35" t="s">
        <v>58</v>
      </c>
      <c r="E179" s="40" t="s">
        <v>4319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239</v>
      </c>
      <c s="34" t="s">
        <v>3025</v>
      </c>
      <c s="35" t="s">
        <v>52</v>
      </c>
      <c s="6" t="s">
        <v>3026</v>
      </c>
      <c s="36" t="s">
        <v>65</v>
      </c>
      <c s="37">
        <v>88.65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51">
      <c r="A183" s="35" t="s">
        <v>58</v>
      </c>
      <c r="E183" s="40" t="s">
        <v>4320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3300</v>
      </c>
      <c s="35" t="s">
        <v>52</v>
      </c>
      <c s="6" t="s">
        <v>3301</v>
      </c>
      <c s="36" t="s">
        <v>65</v>
      </c>
      <c s="37">
        <v>1.64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51">
      <c r="A187" s="35" t="s">
        <v>58</v>
      </c>
      <c r="E187" s="40" t="s">
        <v>4321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4322</v>
      </c>
      <c s="35" t="s">
        <v>52</v>
      </c>
      <c s="6" t="s">
        <v>4323</v>
      </c>
      <c s="36" t="s">
        <v>657</v>
      </c>
      <c s="37">
        <v>0.359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4324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3172</v>
      </c>
      <c r="E193" s="33" t="s">
        <v>3173</v>
      </c>
      <c r="J193" s="32">
        <f>0</f>
      </c>
      <c s="32">
        <f>0</f>
      </c>
      <c s="32">
        <f>0+L194+L198+L202+L206</f>
      </c>
      <c s="32">
        <f>0+M194+M198+M202+M206</f>
      </c>
    </row>
    <row r="194" spans="1:16" ht="25.5">
      <c r="A194" t="s">
        <v>49</v>
      </c>
      <c s="34" t="s">
        <v>248</v>
      </c>
      <c s="34" t="s">
        <v>654</v>
      </c>
      <c s="35" t="s">
        <v>655</v>
      </c>
      <c s="6" t="s">
        <v>656</v>
      </c>
      <c s="36" t="s">
        <v>657</v>
      </c>
      <c s="37">
        <v>532.671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658</v>
      </c>
    </row>
    <row r="196" spans="1:5" ht="25.5">
      <c r="A196" s="35" t="s">
        <v>58</v>
      </c>
      <c r="E196" s="40" t="s">
        <v>4325</v>
      </c>
    </row>
    <row r="197" spans="1:5" ht="25.5">
      <c r="A197" t="s">
        <v>60</v>
      </c>
      <c r="E197" s="39" t="s">
        <v>658</v>
      </c>
    </row>
    <row r="198" spans="1:16" ht="25.5">
      <c r="A198" t="s">
        <v>49</v>
      </c>
      <c s="34" t="s">
        <v>251</v>
      </c>
      <c s="34" t="s">
        <v>1970</v>
      </c>
      <c s="35" t="s">
        <v>1971</v>
      </c>
      <c s="6" t="s">
        <v>1972</v>
      </c>
      <c s="36" t="s">
        <v>657</v>
      </c>
      <c s="37">
        <v>3.936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658</v>
      </c>
    </row>
    <row r="200" spans="1:5" ht="12.75">
      <c r="A200" s="35" t="s">
        <v>58</v>
      </c>
      <c r="E200" s="40" t="s">
        <v>4326</v>
      </c>
    </row>
    <row r="201" spans="1:5" ht="25.5">
      <c r="A201" t="s">
        <v>60</v>
      </c>
      <c r="E201" s="39" t="s">
        <v>658</v>
      </c>
    </row>
    <row r="202" spans="1:16" ht="25.5">
      <c r="A202" t="s">
        <v>49</v>
      </c>
      <c s="34" t="s">
        <v>254</v>
      </c>
      <c s="34" t="s">
        <v>1979</v>
      </c>
      <c s="35" t="s">
        <v>1980</v>
      </c>
      <c s="6" t="s">
        <v>1981</v>
      </c>
      <c s="36" t="s">
        <v>657</v>
      </c>
      <c s="37">
        <v>0.236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658</v>
      </c>
    </row>
    <row r="204" spans="1:5" ht="12.75">
      <c r="A204" s="35" t="s">
        <v>58</v>
      </c>
      <c r="E204" s="40" t="s">
        <v>4327</v>
      </c>
    </row>
    <row r="205" spans="1:5" ht="25.5">
      <c r="A205" t="s">
        <v>60</v>
      </c>
      <c r="E205" s="39" t="s">
        <v>658</v>
      </c>
    </row>
    <row r="206" spans="1:16" ht="25.5">
      <c r="A206" t="s">
        <v>49</v>
      </c>
      <c s="34" t="s">
        <v>257</v>
      </c>
      <c s="34" t="s">
        <v>2009</v>
      </c>
      <c s="35" t="s">
        <v>2010</v>
      </c>
      <c s="6" t="s">
        <v>2011</v>
      </c>
      <c s="36" t="s">
        <v>657</v>
      </c>
      <c s="37">
        <v>221.625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658</v>
      </c>
    </row>
    <row r="208" spans="1:5" ht="12.75">
      <c r="A208" s="35" t="s">
        <v>58</v>
      </c>
      <c r="E208" s="40" t="s">
        <v>4328</v>
      </c>
    </row>
    <row r="209" spans="1:5" ht="25.5">
      <c r="A209" t="s">
        <v>60</v>
      </c>
      <c r="E20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23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COUNTIFS(L8:L234,"=0",A8:A234,"P")+COUNTIFS(L8:L234,"",A8:A234,"P")+SUM(Q8:Q234)</f>
      </c>
    </row>
    <row r="8" spans="1:13" ht="12.75">
      <c r="A8" t="s">
        <v>44</v>
      </c>
      <c r="C8" s="28" t="s">
        <v>4331</v>
      </c>
      <c r="E8" s="30" t="s">
        <v>4330</v>
      </c>
      <c r="J8" s="29">
        <f>0+J9+J66+J135+J152+J173+J186+J191+J220+J225</f>
      </c>
      <c s="29">
        <f>0+K9+K66+K135+K152+K173+K186+K191+K220+K225</f>
      </c>
      <c s="29">
        <f>0+L9+L66+L135+L152+L173+L186+L191+L220+L225</f>
      </c>
      <c s="29">
        <f>0+M9+M66+M135+M152+M173+M186+M191+M220+M225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2603</v>
      </c>
      <c s="35" t="s">
        <v>52</v>
      </c>
      <c s="6" t="s">
        <v>2604</v>
      </c>
      <c s="36" t="s">
        <v>443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4117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7.6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38.25">
      <c r="A16" s="35" t="s">
        <v>58</v>
      </c>
      <c r="E16" s="40" t="s">
        <v>4332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3098</v>
      </c>
      <c s="35" t="s">
        <v>52</v>
      </c>
      <c s="6" t="s">
        <v>3099</v>
      </c>
      <c s="36" t="s">
        <v>65</v>
      </c>
      <c s="37">
        <v>5.754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4333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7.6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2413</v>
      </c>
    </row>
    <row r="24" spans="1:5" ht="63.75">
      <c r="A24" s="35" t="s">
        <v>58</v>
      </c>
      <c r="E24" s="40" t="s">
        <v>4334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498.52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2417</v>
      </c>
    </row>
    <row r="28" spans="1:5" ht="127.5">
      <c r="A28" s="35" t="s">
        <v>58</v>
      </c>
      <c r="E28" s="40" t="s">
        <v>3432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2623</v>
      </c>
      <c s="35" t="s">
        <v>52</v>
      </c>
      <c s="6" t="s">
        <v>2624</v>
      </c>
      <c s="36" t="s">
        <v>65</v>
      </c>
      <c s="37">
        <v>1.68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51">
      <c r="A32" s="35" t="s">
        <v>58</v>
      </c>
      <c r="E32" s="40" t="s">
        <v>4335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586.605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4336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7.6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4337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2446</v>
      </c>
      <c s="35" t="s">
        <v>52</v>
      </c>
      <c s="6" t="s">
        <v>2447</v>
      </c>
      <c s="36" t="s">
        <v>65</v>
      </c>
      <c s="37">
        <v>450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4338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2645</v>
      </c>
      <c s="35" t="s">
        <v>52</v>
      </c>
      <c s="6" t="s">
        <v>2646</v>
      </c>
      <c s="36" t="s">
        <v>2093</v>
      </c>
      <c s="37">
        <v>66.83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4339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2777</v>
      </c>
      <c s="35" t="s">
        <v>52</v>
      </c>
      <c s="6" t="s">
        <v>2778</v>
      </c>
      <c s="36" t="s">
        <v>2093</v>
      </c>
      <c s="37">
        <v>120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4340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120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4341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2472</v>
      </c>
      <c s="35" t="s">
        <v>52</v>
      </c>
      <c s="6" t="s">
        <v>2473</v>
      </c>
      <c s="36" t="s">
        <v>2093</v>
      </c>
      <c s="37">
        <v>120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4342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3320</v>
      </c>
      <c s="35" t="s">
        <v>52</v>
      </c>
      <c s="6" t="s">
        <v>3321</v>
      </c>
      <c s="36" t="s">
        <v>65</v>
      </c>
      <c s="37">
        <v>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4343</v>
      </c>
    </row>
    <row r="65" spans="1:5" ht="25.5">
      <c r="A65" t="s">
        <v>60</v>
      </c>
      <c r="E65" s="39" t="s">
        <v>3323</v>
      </c>
    </row>
    <row r="66" spans="1:13" ht="12.75">
      <c r="A66" t="s">
        <v>46</v>
      </c>
      <c r="C66" s="31" t="s">
        <v>172</v>
      </c>
      <c r="E66" s="33" t="s">
        <v>2662</v>
      </c>
      <c r="J66" s="32">
        <f>0</f>
      </c>
      <c s="32">
        <f>0</f>
      </c>
      <c s="32">
        <f>0+L67+L71+L75+L79+L83+L87+L91+L95+L99+L103+L107+L111+L115+L119+L123+L127+L131</f>
      </c>
      <c s="32">
        <f>0+M67+M71+M75+M79+M83+M87+M91+M95+M99+M103+M107+M111+M115+M119+M123+M127+M131</f>
      </c>
    </row>
    <row r="67" spans="1:16" ht="12.75">
      <c r="A67" t="s">
        <v>49</v>
      </c>
      <c s="34" t="s">
        <v>112</v>
      </c>
      <c s="34" t="s">
        <v>2669</v>
      </c>
      <c s="35" t="s">
        <v>52</v>
      </c>
      <c s="6" t="s">
        <v>2670</v>
      </c>
      <c s="36" t="s">
        <v>657</v>
      </c>
      <c s="37">
        <v>11.588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4344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4129</v>
      </c>
      <c s="35" t="s">
        <v>52</v>
      </c>
      <c s="6" t="s">
        <v>4130</v>
      </c>
      <c s="36" t="s">
        <v>2093</v>
      </c>
      <c s="37">
        <v>27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4345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2791</v>
      </c>
      <c s="35" t="s">
        <v>52</v>
      </c>
      <c s="6" t="s">
        <v>2792</v>
      </c>
      <c s="36" t="s">
        <v>2093</v>
      </c>
      <c s="37">
        <v>10.5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4346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2702</v>
      </c>
      <c s="35" t="s">
        <v>52</v>
      </c>
      <c s="6" t="s">
        <v>2703</v>
      </c>
      <c s="36" t="s">
        <v>110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4347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3992</v>
      </c>
      <c s="35" t="s">
        <v>52</v>
      </c>
      <c s="6" t="s">
        <v>3993</v>
      </c>
      <c s="36" t="s">
        <v>657</v>
      </c>
      <c s="37">
        <v>4.123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4348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3996</v>
      </c>
      <c s="35" t="s">
        <v>52</v>
      </c>
      <c s="6" t="s">
        <v>3997</v>
      </c>
      <c s="36" t="s">
        <v>657</v>
      </c>
      <c s="37">
        <v>4.123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4349</v>
      </c>
    </row>
    <row r="90" spans="1:5" ht="12.75">
      <c r="A90" t="s">
        <v>60</v>
      </c>
      <c r="E90" s="39" t="s">
        <v>68</v>
      </c>
    </row>
    <row r="91" spans="1:16" ht="25.5">
      <c r="A91" t="s">
        <v>49</v>
      </c>
      <c s="34" t="s">
        <v>175</v>
      </c>
      <c s="34" t="s">
        <v>3194</v>
      </c>
      <c s="35" t="s">
        <v>52</v>
      </c>
      <c s="6" t="s">
        <v>3195</v>
      </c>
      <c s="36" t="s">
        <v>71</v>
      </c>
      <c s="37">
        <v>126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4350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4246</v>
      </c>
      <c s="35" t="s">
        <v>52</v>
      </c>
      <c s="6" t="s">
        <v>4247</v>
      </c>
      <c s="36" t="s">
        <v>71</v>
      </c>
      <c s="37">
        <v>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4351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4352</v>
      </c>
      <c s="35" t="s">
        <v>52</v>
      </c>
      <c s="6" t="s">
        <v>4353</v>
      </c>
      <c s="36" t="s">
        <v>71</v>
      </c>
      <c s="37">
        <v>22.1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4354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4249</v>
      </c>
      <c s="35" t="s">
        <v>52</v>
      </c>
      <c s="6" t="s">
        <v>4250</v>
      </c>
      <c s="36" t="s">
        <v>71</v>
      </c>
      <c s="37">
        <v>114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4355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4255</v>
      </c>
      <c s="35" t="s">
        <v>52</v>
      </c>
      <c s="6" t="s">
        <v>4256</v>
      </c>
      <c s="36" t="s">
        <v>71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38.25">
      <c r="A109" s="35" t="s">
        <v>58</v>
      </c>
      <c r="E109" s="40" t="s">
        <v>4356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2973</v>
      </c>
      <c s="35" t="s">
        <v>52</v>
      </c>
      <c s="6" t="s">
        <v>2974</v>
      </c>
      <c s="36" t="s">
        <v>65</v>
      </c>
      <c s="37">
        <v>13.38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38.25">
      <c r="A113" s="35" t="s">
        <v>58</v>
      </c>
      <c r="E113" s="40" t="s">
        <v>4357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3204</v>
      </c>
      <c s="35" t="s">
        <v>52</v>
      </c>
      <c s="6" t="s">
        <v>3205</v>
      </c>
      <c s="36" t="s">
        <v>657</v>
      </c>
      <c s="37">
        <v>2.28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4358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3911</v>
      </c>
      <c s="35" t="s">
        <v>52</v>
      </c>
      <c s="6" t="s">
        <v>3912</v>
      </c>
      <c s="36" t="s">
        <v>110</v>
      </c>
      <c s="37">
        <v>12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4359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3914</v>
      </c>
      <c s="35" t="s">
        <v>52</v>
      </c>
      <c s="6" t="s">
        <v>3915</v>
      </c>
      <c s="36" t="s">
        <v>71</v>
      </c>
      <c s="37">
        <v>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4360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4361</v>
      </c>
      <c s="35" t="s">
        <v>52</v>
      </c>
      <c s="6" t="s">
        <v>4362</v>
      </c>
      <c s="36" t="s">
        <v>110</v>
      </c>
      <c s="37">
        <v>66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4363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278</v>
      </c>
      <c s="34" t="s">
        <v>4136</v>
      </c>
      <c s="35" t="s">
        <v>52</v>
      </c>
      <c s="6" t="s">
        <v>4137</v>
      </c>
      <c s="36" t="s">
        <v>71</v>
      </c>
      <c s="37">
        <v>33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38.25">
      <c r="A133" s="35" t="s">
        <v>58</v>
      </c>
      <c r="E133" s="40" t="s">
        <v>4364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202</v>
      </c>
      <c r="E135" s="33" t="s">
        <v>2805</v>
      </c>
      <c r="J135" s="32">
        <f>0</f>
      </c>
      <c s="32">
        <f>0</f>
      </c>
      <c s="32">
        <f>0+L136+L140+L144+L148</f>
      </c>
      <c s="32">
        <f>0+M136+M140+M144+M148</f>
      </c>
    </row>
    <row r="136" spans="1:16" ht="12.75">
      <c r="A136" t="s">
        <v>49</v>
      </c>
      <c s="34" t="s">
        <v>205</v>
      </c>
      <c s="34" t="s">
        <v>2976</v>
      </c>
      <c s="35" t="s">
        <v>52</v>
      </c>
      <c s="6" t="s">
        <v>2977</v>
      </c>
      <c s="36" t="s">
        <v>65</v>
      </c>
      <c s="37">
        <v>2.694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89.25">
      <c r="A138" s="35" t="s">
        <v>58</v>
      </c>
      <c r="E138" s="40" t="s">
        <v>4365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3116</v>
      </c>
      <c s="35" t="s">
        <v>52</v>
      </c>
      <c s="6" t="s">
        <v>3117</v>
      </c>
      <c s="36" t="s">
        <v>657</v>
      </c>
      <c s="37">
        <v>0.453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4366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211</v>
      </c>
      <c s="34" t="s">
        <v>2876</v>
      </c>
      <c s="35" t="s">
        <v>52</v>
      </c>
      <c s="6" t="s">
        <v>2877</v>
      </c>
      <c s="36" t="s">
        <v>2878</v>
      </c>
      <c s="37">
        <v>456.36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38.25">
      <c r="A146" s="35" t="s">
        <v>58</v>
      </c>
      <c r="E146" s="40" t="s">
        <v>4367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214</v>
      </c>
      <c s="34" t="s">
        <v>3499</v>
      </c>
      <c s="35" t="s">
        <v>52</v>
      </c>
      <c s="6" t="s">
        <v>3339</v>
      </c>
      <c s="36" t="s">
        <v>65</v>
      </c>
      <c s="37">
        <v>41.8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51">
      <c r="A150" s="35" t="s">
        <v>58</v>
      </c>
      <c r="E150" s="40" t="s">
        <v>4368</v>
      </c>
    </row>
    <row r="151" spans="1:5" ht="229.5">
      <c r="A151" t="s">
        <v>60</v>
      </c>
      <c r="E151" s="39" t="s">
        <v>3341</v>
      </c>
    </row>
    <row r="152" spans="1:13" ht="12.75">
      <c r="A152" t="s">
        <v>46</v>
      </c>
      <c r="C152" s="31" t="s">
        <v>233</v>
      </c>
      <c r="E152" s="33" t="s">
        <v>2500</v>
      </c>
      <c r="J152" s="32">
        <f>0</f>
      </c>
      <c s="32">
        <f>0</f>
      </c>
      <c s="32">
        <f>0+L153+L157+L161+L165+L169</f>
      </c>
      <c s="32">
        <f>0+M153+M157+M161+M165+M169</f>
      </c>
    </row>
    <row r="153" spans="1:16" ht="12.75">
      <c r="A153" t="s">
        <v>49</v>
      </c>
      <c s="34" t="s">
        <v>217</v>
      </c>
      <c s="34" t="s">
        <v>2501</v>
      </c>
      <c s="35" t="s">
        <v>52</v>
      </c>
      <c s="6" t="s">
        <v>2502</v>
      </c>
      <c s="36" t="s">
        <v>65</v>
      </c>
      <c s="37">
        <v>37.714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76.5">
      <c r="A155" s="35" t="s">
        <v>58</v>
      </c>
      <c r="E155" s="40" t="s">
        <v>4369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220</v>
      </c>
      <c s="34" t="s">
        <v>2988</v>
      </c>
      <c s="35" t="s">
        <v>52</v>
      </c>
      <c s="6" t="s">
        <v>2989</v>
      </c>
      <c s="36" t="s">
        <v>65</v>
      </c>
      <c s="37">
        <v>16.305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89.25">
      <c r="A159" s="35" t="s">
        <v>58</v>
      </c>
      <c r="E159" s="40" t="s">
        <v>4370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223</v>
      </c>
      <c s="34" t="s">
        <v>3939</v>
      </c>
      <c s="35" t="s">
        <v>52</v>
      </c>
      <c s="6" t="s">
        <v>3940</v>
      </c>
      <c s="36" t="s">
        <v>65</v>
      </c>
      <c s="37">
        <v>3.712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38.25">
      <c r="A163" s="35" t="s">
        <v>58</v>
      </c>
      <c r="E163" s="40" t="s">
        <v>4371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227</v>
      </c>
      <c s="34" t="s">
        <v>2712</v>
      </c>
      <c s="35" t="s">
        <v>52</v>
      </c>
      <c s="6" t="s">
        <v>2713</v>
      </c>
      <c s="36" t="s">
        <v>65</v>
      </c>
      <c s="37">
        <v>17.712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89.25">
      <c r="A167" s="35" t="s">
        <v>58</v>
      </c>
      <c r="E167" s="40" t="s">
        <v>4372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230</v>
      </c>
      <c s="34" t="s">
        <v>3121</v>
      </c>
      <c s="35" t="s">
        <v>52</v>
      </c>
      <c s="6" t="s">
        <v>3122</v>
      </c>
      <c s="36" t="s">
        <v>65</v>
      </c>
      <c s="37">
        <v>2.654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63.75">
      <c r="A171" s="35" t="s">
        <v>58</v>
      </c>
      <c r="E171" s="40" t="s">
        <v>4373</v>
      </c>
    </row>
    <row r="172" spans="1:5" ht="12.75">
      <c r="A172" t="s">
        <v>60</v>
      </c>
      <c r="E172" s="39" t="s">
        <v>68</v>
      </c>
    </row>
    <row r="173" spans="1:13" ht="12.75">
      <c r="A173" t="s">
        <v>46</v>
      </c>
      <c r="C173" s="31" t="s">
        <v>2722</v>
      </c>
      <c r="E173" s="33" t="s">
        <v>2723</v>
      </c>
      <c r="J173" s="32">
        <f>0</f>
      </c>
      <c s="32">
        <f>0</f>
      </c>
      <c s="32">
        <f>0+L174+L178+L182</f>
      </c>
      <c s="32">
        <f>0+M174+M178+M182</f>
      </c>
    </row>
    <row r="174" spans="1:16" ht="25.5">
      <c r="A174" t="s">
        <v>49</v>
      </c>
      <c s="34" t="s">
        <v>233</v>
      </c>
      <c s="34" t="s">
        <v>2526</v>
      </c>
      <c s="35" t="s">
        <v>52</v>
      </c>
      <c s="6" t="s">
        <v>2527</v>
      </c>
      <c s="36" t="s">
        <v>2093</v>
      </c>
      <c s="37">
        <v>142.024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4374</v>
      </c>
    </row>
    <row r="177" spans="1:5" ht="12.75">
      <c r="A177" t="s">
        <v>60</v>
      </c>
      <c r="E177" s="39" t="s">
        <v>68</v>
      </c>
    </row>
    <row r="178" spans="1:16" ht="25.5">
      <c r="A178" t="s">
        <v>49</v>
      </c>
      <c s="34" t="s">
        <v>236</v>
      </c>
      <c s="34" t="s">
        <v>2996</v>
      </c>
      <c s="35" t="s">
        <v>52</v>
      </c>
      <c s="6" t="s">
        <v>2997</v>
      </c>
      <c s="36" t="s">
        <v>2093</v>
      </c>
      <c s="37">
        <v>5.28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4375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2999</v>
      </c>
      <c s="35" t="s">
        <v>52</v>
      </c>
      <c s="6" t="s">
        <v>3000</v>
      </c>
      <c s="36" t="s">
        <v>2093</v>
      </c>
      <c s="37">
        <v>147.304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38.25">
      <c r="A184" s="35" t="s">
        <v>58</v>
      </c>
      <c r="E184" s="40" t="s">
        <v>4376</v>
      </c>
    </row>
    <row r="185" spans="1:5" ht="12.75">
      <c r="A185" t="s">
        <v>60</v>
      </c>
      <c r="E185" s="39" t="s">
        <v>68</v>
      </c>
    </row>
    <row r="186" spans="1:13" ht="12.75">
      <c r="A186" t="s">
        <v>46</v>
      </c>
      <c r="C186" s="31" t="s">
        <v>355</v>
      </c>
      <c r="E186" s="33" t="s">
        <v>2291</v>
      </c>
      <c r="J186" s="32">
        <f>0</f>
      </c>
      <c s="32">
        <f>0</f>
      </c>
      <c s="32">
        <f>0+L187</f>
      </c>
      <c s="32">
        <f>0+M187</f>
      </c>
    </row>
    <row r="187" spans="1:16" ht="12.75">
      <c r="A187" t="s">
        <v>49</v>
      </c>
      <c s="34" t="s">
        <v>242</v>
      </c>
      <c s="34" t="s">
        <v>4153</v>
      </c>
      <c s="35" t="s">
        <v>52</v>
      </c>
      <c s="6" t="s">
        <v>4154</v>
      </c>
      <c s="36" t="s">
        <v>71</v>
      </c>
      <c s="37">
        <v>18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38.25">
      <c r="A189" s="35" t="s">
        <v>58</v>
      </c>
      <c r="E189" s="40" t="s">
        <v>4377</v>
      </c>
    </row>
    <row r="190" spans="1:5" ht="12.75">
      <c r="A190" t="s">
        <v>60</v>
      </c>
      <c r="E190" s="39" t="s">
        <v>68</v>
      </c>
    </row>
    <row r="191" spans="1:13" ht="12.75">
      <c r="A191" t="s">
        <v>46</v>
      </c>
      <c r="C191" s="31" t="s">
        <v>379</v>
      </c>
      <c r="E191" s="33" t="s">
        <v>2295</v>
      </c>
      <c r="J191" s="32">
        <f>0</f>
      </c>
      <c s="32">
        <f>0</f>
      </c>
      <c s="32">
        <f>0+L192+L196+L200+L204+L208+L212+L216</f>
      </c>
      <c s="32">
        <f>0+M192+M196+M200+M204+M208+M212+M216</f>
      </c>
    </row>
    <row r="192" spans="1:16" ht="12.75">
      <c r="A192" t="s">
        <v>49</v>
      </c>
      <c s="34" t="s">
        <v>245</v>
      </c>
      <c s="34" t="s">
        <v>3002</v>
      </c>
      <c s="35" t="s">
        <v>52</v>
      </c>
      <c s="6" t="s">
        <v>3003</v>
      </c>
      <c s="36" t="s">
        <v>110</v>
      </c>
      <c s="37">
        <v>2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38.25">
      <c r="A194" s="35" t="s">
        <v>58</v>
      </c>
      <c r="E194" s="40" t="s">
        <v>4378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248</v>
      </c>
      <c s="34" t="s">
        <v>3074</v>
      </c>
      <c s="35" t="s">
        <v>52</v>
      </c>
      <c s="6" t="s">
        <v>3075</v>
      </c>
      <c s="36" t="s">
        <v>71</v>
      </c>
      <c s="37">
        <v>36.796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63.75">
      <c r="A198" s="35" t="s">
        <v>58</v>
      </c>
      <c r="E198" s="40" t="s">
        <v>4379</v>
      </c>
    </row>
    <row r="199" spans="1:5" ht="12.75">
      <c r="A199" t="s">
        <v>60</v>
      </c>
      <c r="E199" s="39" t="s">
        <v>68</v>
      </c>
    </row>
    <row r="200" spans="1:16" ht="25.5">
      <c r="A200" t="s">
        <v>49</v>
      </c>
      <c s="34" t="s">
        <v>251</v>
      </c>
      <c s="34" t="s">
        <v>4161</v>
      </c>
      <c s="35" t="s">
        <v>52</v>
      </c>
      <c s="6" t="s">
        <v>4162</v>
      </c>
      <c s="36" t="s">
        <v>71</v>
      </c>
      <c s="37">
        <v>184.03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38.25">
      <c r="A202" s="35" t="s">
        <v>58</v>
      </c>
      <c r="E202" s="40" t="s">
        <v>4380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254</v>
      </c>
      <c s="34" t="s">
        <v>3018</v>
      </c>
      <c s="35" t="s">
        <v>52</v>
      </c>
      <c s="6" t="s">
        <v>3019</v>
      </c>
      <c s="36" t="s">
        <v>2878</v>
      </c>
      <c s="37">
        <v>8.448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4381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257</v>
      </c>
      <c s="34" t="s">
        <v>3021</v>
      </c>
      <c s="35" t="s">
        <v>52</v>
      </c>
      <c s="6" t="s">
        <v>3022</v>
      </c>
      <c s="36" t="s">
        <v>110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38.25">
      <c r="A210" s="35" t="s">
        <v>58</v>
      </c>
      <c r="E210" s="40" t="s">
        <v>4382</v>
      </c>
    </row>
    <row r="211" spans="1:5" ht="25.5">
      <c r="A211" t="s">
        <v>60</v>
      </c>
      <c r="E211" s="39" t="s">
        <v>3024</v>
      </c>
    </row>
    <row r="212" spans="1:16" ht="12.75">
      <c r="A212" t="s">
        <v>49</v>
      </c>
      <c s="34" t="s">
        <v>260</v>
      </c>
      <c s="34" t="s">
        <v>3168</v>
      </c>
      <c s="35" t="s">
        <v>52</v>
      </c>
      <c s="6" t="s">
        <v>3169</v>
      </c>
      <c s="36" t="s">
        <v>110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38.25">
      <c r="A214" s="35" t="s">
        <v>58</v>
      </c>
      <c r="E214" s="40" t="s">
        <v>3170</v>
      </c>
    </row>
    <row r="215" spans="1:5" ht="127.5">
      <c r="A215" t="s">
        <v>60</v>
      </c>
      <c r="E215" s="39" t="s">
        <v>3171</v>
      </c>
    </row>
    <row r="216" spans="1:16" ht="12.75">
      <c r="A216" t="s">
        <v>49</v>
      </c>
      <c s="34" t="s">
        <v>263</v>
      </c>
      <c s="34" t="s">
        <v>4383</v>
      </c>
      <c s="35" t="s">
        <v>52</v>
      </c>
      <c s="6" t="s">
        <v>3365</v>
      </c>
      <c s="36" t="s">
        <v>65</v>
      </c>
      <c s="37">
        <v>23.285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4384</v>
      </c>
    </row>
    <row r="219" spans="1:5" ht="25.5">
      <c r="A219" t="s">
        <v>60</v>
      </c>
      <c r="E219" s="39" t="s">
        <v>4385</v>
      </c>
    </row>
    <row r="220" spans="1:13" ht="12.75">
      <c r="A220" t="s">
        <v>46</v>
      </c>
      <c r="C220" s="31" t="s">
        <v>405</v>
      </c>
      <c r="E220" s="33" t="s">
        <v>2309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266</v>
      </c>
      <c s="34" t="s">
        <v>4386</v>
      </c>
      <c s="35" t="s">
        <v>52</v>
      </c>
      <c s="6" t="s">
        <v>4387</v>
      </c>
      <c s="36" t="s">
        <v>65</v>
      </c>
      <c s="37">
        <v>129.81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51">
      <c r="A223" s="35" t="s">
        <v>58</v>
      </c>
      <c r="E223" s="40" t="s">
        <v>4388</v>
      </c>
    </row>
    <row r="224" spans="1:5" ht="12.75">
      <c r="A224" t="s">
        <v>60</v>
      </c>
      <c r="E224" s="39" t="s">
        <v>68</v>
      </c>
    </row>
    <row r="225" spans="1:13" ht="12.75">
      <c r="A225" t="s">
        <v>46</v>
      </c>
      <c r="C225" s="31" t="s">
        <v>3172</v>
      </c>
      <c r="E225" s="33" t="s">
        <v>3173</v>
      </c>
      <c r="J225" s="32">
        <f>0</f>
      </c>
      <c s="32">
        <f>0</f>
      </c>
      <c s="32">
        <f>0+L226+L230+L234</f>
      </c>
      <c s="32">
        <f>0+M226+M230+M234</f>
      </c>
    </row>
    <row r="226" spans="1:16" ht="25.5">
      <c r="A226" t="s">
        <v>49</v>
      </c>
      <c s="34" t="s">
        <v>269</v>
      </c>
      <c s="34" t="s">
        <v>654</v>
      </c>
      <c s="35" t="s">
        <v>655</v>
      </c>
      <c s="6" t="s">
        <v>656</v>
      </c>
      <c s="36" t="s">
        <v>657</v>
      </c>
      <c s="37">
        <v>1100.11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25.5">
      <c r="A227" s="35" t="s">
        <v>56</v>
      </c>
      <c r="E227" s="39" t="s">
        <v>658</v>
      </c>
    </row>
    <row r="228" spans="1:5" ht="25.5">
      <c r="A228" s="35" t="s">
        <v>58</v>
      </c>
      <c r="E228" s="40" t="s">
        <v>4389</v>
      </c>
    </row>
    <row r="229" spans="1:5" ht="25.5">
      <c r="A229" t="s">
        <v>60</v>
      </c>
      <c r="E229" s="39" t="s">
        <v>658</v>
      </c>
    </row>
    <row r="230" spans="1:16" ht="25.5">
      <c r="A230" t="s">
        <v>49</v>
      </c>
      <c s="34" t="s">
        <v>272</v>
      </c>
      <c s="34" t="s">
        <v>1979</v>
      </c>
      <c s="35" t="s">
        <v>1980</v>
      </c>
      <c s="6" t="s">
        <v>1981</v>
      </c>
      <c s="36" t="s">
        <v>657</v>
      </c>
      <c s="37">
        <v>2.905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25.5">
      <c r="A231" s="35" t="s">
        <v>56</v>
      </c>
      <c r="E231" s="39" t="s">
        <v>658</v>
      </c>
    </row>
    <row r="232" spans="1:5" ht="12.75">
      <c r="A232" s="35" t="s">
        <v>58</v>
      </c>
      <c r="E232" s="40" t="s">
        <v>3642</v>
      </c>
    </row>
    <row r="233" spans="1:5" ht="25.5">
      <c r="A233" t="s">
        <v>60</v>
      </c>
      <c r="E233" s="39" t="s">
        <v>658</v>
      </c>
    </row>
    <row r="234" spans="1:16" ht="25.5">
      <c r="A234" t="s">
        <v>49</v>
      </c>
      <c s="34" t="s">
        <v>275</v>
      </c>
      <c s="34" t="s">
        <v>2009</v>
      </c>
      <c s="35" t="s">
        <v>2010</v>
      </c>
      <c s="6" t="s">
        <v>2011</v>
      </c>
      <c s="36" t="s">
        <v>657</v>
      </c>
      <c s="37">
        <v>324.525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55</v>
      </c>
      <c>
        <f>(M234*21)/100</f>
      </c>
      <c t="s">
        <v>27</v>
      </c>
    </row>
    <row r="235" spans="1:5" ht="25.5">
      <c r="A235" s="35" t="s">
        <v>56</v>
      </c>
      <c r="E235" s="39" t="s">
        <v>658</v>
      </c>
    </row>
    <row r="236" spans="1:5" ht="12.75">
      <c r="A236" s="35" t="s">
        <v>58</v>
      </c>
      <c r="E236" s="40" t="s">
        <v>4390</v>
      </c>
    </row>
    <row r="237" spans="1:5" ht="25.5">
      <c r="A237" t="s">
        <v>60</v>
      </c>
      <c r="E23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4393</v>
      </c>
      <c r="E8" s="30" t="s">
        <v>4392</v>
      </c>
      <c r="J8" s="29">
        <f>0+J9+J70+J115+J120+J141+J150+J163+J188+J201</f>
      </c>
      <c s="29">
        <f>0+K9+K70+K115+K120+K141+K150+K163+K188+K201</f>
      </c>
      <c s="29">
        <f>0+L9+L70+L115+L120+L141+L150+L163+L188+L201</f>
      </c>
      <c s="29">
        <f>0+M9+M70+M115+M120+M141+M150+M163+M188+M201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90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4394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2603</v>
      </c>
      <c s="35" t="s">
        <v>52</v>
      </c>
      <c s="6" t="s">
        <v>2604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4117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10.19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2425</v>
      </c>
    </row>
    <row r="20" spans="1:5" ht="38.25">
      <c r="A20" s="35" t="s">
        <v>58</v>
      </c>
      <c r="E20" s="40" t="s">
        <v>4395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3098</v>
      </c>
      <c s="35" t="s">
        <v>52</v>
      </c>
      <c s="6" t="s">
        <v>3099</v>
      </c>
      <c s="36" t="s">
        <v>65</v>
      </c>
      <c s="37">
        <v>8.55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4396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852</v>
      </c>
      <c s="35" t="s">
        <v>52</v>
      </c>
      <c s="6" t="s">
        <v>853</v>
      </c>
      <c s="36" t="s">
        <v>65</v>
      </c>
      <c s="37">
        <v>10.19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2413</v>
      </c>
    </row>
    <row r="28" spans="1:5" ht="63.75">
      <c r="A28" s="35" t="s">
        <v>58</v>
      </c>
      <c r="E28" s="40" t="s">
        <v>4397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660</v>
      </c>
      <c s="35" t="s">
        <v>52</v>
      </c>
      <c s="6" t="s">
        <v>661</v>
      </c>
      <c s="36" t="s">
        <v>65</v>
      </c>
      <c s="37">
        <v>226.93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127.5">
      <c r="A32" s="35" t="s">
        <v>58</v>
      </c>
      <c r="E32" s="40" t="s">
        <v>3432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2623</v>
      </c>
      <c s="35" t="s">
        <v>52</v>
      </c>
      <c s="6" t="s">
        <v>2624</v>
      </c>
      <c s="36" t="s">
        <v>65</v>
      </c>
      <c s="37">
        <v>1.32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2417</v>
      </c>
    </row>
    <row r="36" spans="1:5" ht="38.25">
      <c r="A36" s="35" t="s">
        <v>58</v>
      </c>
      <c r="E36" s="40" t="s">
        <v>4398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249.493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4399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10.19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4400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2446</v>
      </c>
      <c s="35" t="s">
        <v>52</v>
      </c>
      <c s="6" t="s">
        <v>2447</v>
      </c>
      <c s="36" t="s">
        <v>65</v>
      </c>
      <c s="37">
        <v>213.15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4401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2645</v>
      </c>
      <c s="35" t="s">
        <v>52</v>
      </c>
      <c s="6" t="s">
        <v>2646</v>
      </c>
      <c s="36" t="s">
        <v>2093</v>
      </c>
      <c s="37">
        <v>45.57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4402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2777</v>
      </c>
      <c s="35" t="s">
        <v>52</v>
      </c>
      <c s="6" t="s">
        <v>2778</v>
      </c>
      <c s="36" t="s">
        <v>2093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4403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2651</v>
      </c>
      <c s="35" t="s">
        <v>52</v>
      </c>
      <c s="6" t="s">
        <v>2652</v>
      </c>
      <c s="36" t="s">
        <v>2093</v>
      </c>
      <c s="37">
        <v>90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4404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2472</v>
      </c>
      <c s="35" t="s">
        <v>52</v>
      </c>
      <c s="6" t="s">
        <v>2473</v>
      </c>
      <c s="36" t="s">
        <v>2093</v>
      </c>
      <c s="37">
        <v>90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4405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3320</v>
      </c>
      <c s="35" t="s">
        <v>52</v>
      </c>
      <c s="6" t="s">
        <v>3321</v>
      </c>
      <c s="36" t="s">
        <v>65</v>
      </c>
      <c s="37">
        <v>13.5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4406</v>
      </c>
    </row>
    <row r="69" spans="1:5" ht="25.5">
      <c r="A69" t="s">
        <v>60</v>
      </c>
      <c r="E69" s="39" t="s">
        <v>3323</v>
      </c>
    </row>
    <row r="70" spans="1:13" ht="12.75">
      <c r="A70" t="s">
        <v>46</v>
      </c>
      <c r="C70" s="31" t="s">
        <v>172</v>
      </c>
      <c r="E70" s="33" t="s">
        <v>2662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2669</v>
      </c>
      <c s="35" t="s">
        <v>52</v>
      </c>
      <c s="6" t="s">
        <v>2670</v>
      </c>
      <c s="36" t="s">
        <v>657</v>
      </c>
      <c s="37">
        <v>5.86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4407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4129</v>
      </c>
      <c s="35" t="s">
        <v>52</v>
      </c>
      <c s="6" t="s">
        <v>4130</v>
      </c>
      <c s="36" t="s">
        <v>2093</v>
      </c>
      <c s="37">
        <v>16.5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4408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2791</v>
      </c>
      <c s="35" t="s">
        <v>52</v>
      </c>
      <c s="6" t="s">
        <v>2792</v>
      </c>
      <c s="36" t="s">
        <v>2093</v>
      </c>
      <c s="37">
        <v>7.5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4409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2702</v>
      </c>
      <c s="35" t="s">
        <v>52</v>
      </c>
      <c s="6" t="s">
        <v>2703</v>
      </c>
      <c s="36" t="s">
        <v>110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4410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3992</v>
      </c>
      <c s="35" t="s">
        <v>52</v>
      </c>
      <c s="6" t="s">
        <v>3993</v>
      </c>
      <c s="36" t="s">
        <v>657</v>
      </c>
      <c s="37">
        <v>7.028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4411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3996</v>
      </c>
      <c s="35" t="s">
        <v>52</v>
      </c>
      <c s="6" t="s">
        <v>3997</v>
      </c>
      <c s="36" t="s">
        <v>657</v>
      </c>
      <c s="37">
        <v>7.028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4412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4136</v>
      </c>
      <c s="35" t="s">
        <v>52</v>
      </c>
      <c s="6" t="s">
        <v>4137</v>
      </c>
      <c s="36" t="s">
        <v>71</v>
      </c>
      <c s="37">
        <v>93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51">
      <c r="A97" s="35" t="s">
        <v>58</v>
      </c>
      <c r="E97" s="40" t="s">
        <v>4413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3487</v>
      </c>
      <c s="35" t="s">
        <v>52</v>
      </c>
      <c s="6" t="s">
        <v>3488</v>
      </c>
      <c s="36" t="s">
        <v>71</v>
      </c>
      <c s="37">
        <v>80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4414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4001</v>
      </c>
      <c s="35" t="s">
        <v>52</v>
      </c>
      <c s="6" t="s">
        <v>4002</v>
      </c>
      <c s="36" t="s">
        <v>71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4415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2973</v>
      </c>
      <c s="35" t="s">
        <v>52</v>
      </c>
      <c s="6" t="s">
        <v>2974</v>
      </c>
      <c s="36" t="s">
        <v>65</v>
      </c>
      <c s="37">
        <v>9.04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4416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3204</v>
      </c>
      <c s="35" t="s">
        <v>52</v>
      </c>
      <c s="6" t="s">
        <v>3205</v>
      </c>
      <c s="36" t="s">
        <v>657</v>
      </c>
      <c s="37">
        <v>1.529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4305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202</v>
      </c>
      <c r="E115" s="33" t="s">
        <v>2805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193</v>
      </c>
      <c s="34" t="s">
        <v>3674</v>
      </c>
      <c s="35" t="s">
        <v>52</v>
      </c>
      <c s="6" t="s">
        <v>3675</v>
      </c>
      <c s="36" t="s">
        <v>65</v>
      </c>
      <c s="37">
        <v>24.48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4417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2500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196</v>
      </c>
      <c s="34" t="s">
        <v>2501</v>
      </c>
      <c s="35" t="s">
        <v>52</v>
      </c>
      <c s="6" t="s">
        <v>2502</v>
      </c>
      <c s="36" t="s">
        <v>65</v>
      </c>
      <c s="37">
        <v>4.298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4418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2988</v>
      </c>
      <c s="35" t="s">
        <v>52</v>
      </c>
      <c s="6" t="s">
        <v>2989</v>
      </c>
      <c s="36" t="s">
        <v>65</v>
      </c>
      <c s="37">
        <v>10.44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4419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3939</v>
      </c>
      <c s="35" t="s">
        <v>52</v>
      </c>
      <c s="6" t="s">
        <v>3940</v>
      </c>
      <c s="36" t="s">
        <v>65</v>
      </c>
      <c s="37">
        <v>6.08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38.25">
      <c r="A131" s="35" t="s">
        <v>58</v>
      </c>
      <c r="E131" s="40" t="s">
        <v>4420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2712</v>
      </c>
      <c s="35" t="s">
        <v>52</v>
      </c>
      <c s="6" t="s">
        <v>2713</v>
      </c>
      <c s="36" t="s">
        <v>65</v>
      </c>
      <c s="37">
        <v>12.17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4421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3121</v>
      </c>
      <c s="35" t="s">
        <v>52</v>
      </c>
      <c s="6" t="s">
        <v>3122</v>
      </c>
      <c s="36" t="s">
        <v>65</v>
      </c>
      <c s="37">
        <v>1.9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4422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2722</v>
      </c>
      <c r="E141" s="33" t="s">
        <v>2723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211</v>
      </c>
      <c s="34" t="s">
        <v>2526</v>
      </c>
      <c s="35" t="s">
        <v>52</v>
      </c>
      <c s="6" t="s">
        <v>2527</v>
      </c>
      <c s="36" t="s">
        <v>2093</v>
      </c>
      <c s="37">
        <v>90.2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4423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2999</v>
      </c>
      <c s="35" t="s">
        <v>52</v>
      </c>
      <c s="6" t="s">
        <v>3000</v>
      </c>
      <c s="36" t="s">
        <v>2093</v>
      </c>
      <c s="37">
        <v>90.2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4424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355</v>
      </c>
      <c r="E150" s="33" t="s">
        <v>2291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217</v>
      </c>
      <c s="34" t="s">
        <v>2535</v>
      </c>
      <c s="35" t="s">
        <v>52</v>
      </c>
      <c s="6" t="s">
        <v>2536</v>
      </c>
      <c s="36" t="s">
        <v>71</v>
      </c>
      <c s="37">
        <v>16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4425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4153</v>
      </c>
      <c s="35" t="s">
        <v>52</v>
      </c>
      <c s="6" t="s">
        <v>4154</v>
      </c>
      <c s="36" t="s">
        <v>71</v>
      </c>
      <c s="37">
        <v>39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4426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4157</v>
      </c>
      <c s="35" t="s">
        <v>52</v>
      </c>
      <c s="6" t="s">
        <v>4158</v>
      </c>
      <c s="36" t="s">
        <v>65</v>
      </c>
      <c s="37">
        <v>1.184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4427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2295</v>
      </c>
      <c r="J163" s="32">
        <f>0</f>
      </c>
      <c s="32">
        <f>0</f>
      </c>
      <c s="32">
        <f>0+L164+L168+L172+L176+L180+L184</f>
      </c>
      <c s="32">
        <f>0+M164+M168+M172+M176+M180+M184</f>
      </c>
    </row>
    <row r="164" spans="1:16" ht="12.75">
      <c r="A164" t="s">
        <v>49</v>
      </c>
      <c s="34" t="s">
        <v>227</v>
      </c>
      <c s="34" t="s">
        <v>3074</v>
      </c>
      <c s="35" t="s">
        <v>52</v>
      </c>
      <c s="6" t="s">
        <v>3075</v>
      </c>
      <c s="36" t="s">
        <v>71</v>
      </c>
      <c s="37">
        <v>32.982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63.75">
      <c r="A166" s="35" t="s">
        <v>58</v>
      </c>
      <c r="E166" s="40" t="s">
        <v>4428</v>
      </c>
    </row>
    <row r="167" spans="1:5" ht="12.75">
      <c r="A167" t="s">
        <v>60</v>
      </c>
      <c r="E167" s="39" t="s">
        <v>68</v>
      </c>
    </row>
    <row r="168" spans="1:16" ht="25.5">
      <c r="A168" t="s">
        <v>49</v>
      </c>
      <c s="34" t="s">
        <v>230</v>
      </c>
      <c s="34" t="s">
        <v>4161</v>
      </c>
      <c s="35" t="s">
        <v>52</v>
      </c>
      <c s="6" t="s">
        <v>4162</v>
      </c>
      <c s="36" t="s">
        <v>71</v>
      </c>
      <c s="37">
        <v>101.97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4429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2567</v>
      </c>
      <c s="35" t="s">
        <v>52</v>
      </c>
      <c s="6" t="s">
        <v>2568</v>
      </c>
      <c s="36" t="s">
        <v>71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4430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236</v>
      </c>
      <c s="34" t="s">
        <v>3021</v>
      </c>
      <c s="35" t="s">
        <v>52</v>
      </c>
      <c s="6" t="s">
        <v>3022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4382</v>
      </c>
    </row>
    <row r="179" spans="1:5" ht="25.5">
      <c r="A179" t="s">
        <v>60</v>
      </c>
      <c r="E179" s="39" t="s">
        <v>3024</v>
      </c>
    </row>
    <row r="180" spans="1:16" ht="12.75">
      <c r="A180" t="s">
        <v>49</v>
      </c>
      <c s="34" t="s">
        <v>239</v>
      </c>
      <c s="34" t="s">
        <v>3168</v>
      </c>
      <c s="35" t="s">
        <v>52</v>
      </c>
      <c s="6" t="s">
        <v>3169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3170</v>
      </c>
    </row>
    <row r="183" spans="1:5" ht="127.5">
      <c r="A183" t="s">
        <v>60</v>
      </c>
      <c r="E183" s="39" t="s">
        <v>3171</v>
      </c>
    </row>
    <row r="184" spans="1:16" ht="12.75">
      <c r="A184" t="s">
        <v>49</v>
      </c>
      <c s="34" t="s">
        <v>242</v>
      </c>
      <c s="34" t="s">
        <v>4383</v>
      </c>
      <c s="35" t="s">
        <v>52</v>
      </c>
      <c s="6" t="s">
        <v>3365</v>
      </c>
      <c s="36" t="s">
        <v>65</v>
      </c>
      <c s="37">
        <v>5.67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4431</v>
      </c>
    </row>
    <row r="187" spans="1:5" ht="25.5">
      <c r="A187" t="s">
        <v>60</v>
      </c>
      <c r="E187" s="39" t="s">
        <v>4385</v>
      </c>
    </row>
    <row r="188" spans="1:13" ht="12.75">
      <c r="A188" t="s">
        <v>46</v>
      </c>
      <c r="C188" s="31" t="s">
        <v>405</v>
      </c>
      <c r="E188" s="33" t="s">
        <v>2309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245</v>
      </c>
      <c s="34" t="s">
        <v>3155</v>
      </c>
      <c s="35" t="s">
        <v>52</v>
      </c>
      <c s="6" t="s">
        <v>3156</v>
      </c>
      <c s="36" t="s">
        <v>71</v>
      </c>
      <c s="37">
        <v>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4432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3025</v>
      </c>
      <c s="35" t="s">
        <v>52</v>
      </c>
      <c s="6" t="s">
        <v>3026</v>
      </c>
      <c s="36" t="s">
        <v>65</v>
      </c>
      <c s="37">
        <v>108.94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63.75">
      <c r="A195" s="35" t="s">
        <v>58</v>
      </c>
      <c r="E195" s="40" t="s">
        <v>4433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3300</v>
      </c>
      <c s="35" t="s">
        <v>52</v>
      </c>
      <c s="6" t="s">
        <v>3301</v>
      </c>
      <c s="36" t="s">
        <v>65</v>
      </c>
      <c s="37">
        <v>3.9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4434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3172</v>
      </c>
      <c r="E201" s="33" t="s">
        <v>3173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254</v>
      </c>
      <c s="34" t="s">
        <v>654</v>
      </c>
      <c s="35" t="s">
        <v>655</v>
      </c>
      <c s="6" t="s">
        <v>656</v>
      </c>
      <c s="36" t="s">
        <v>657</v>
      </c>
      <c s="37">
        <v>454.676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658</v>
      </c>
    </row>
    <row r="204" spans="1:5" ht="25.5">
      <c r="A204" s="35" t="s">
        <v>58</v>
      </c>
      <c r="E204" s="40" t="s">
        <v>4435</v>
      </c>
    </row>
    <row r="205" spans="1:5" ht="25.5">
      <c r="A205" t="s">
        <v>60</v>
      </c>
      <c r="E205" s="39" t="s">
        <v>658</v>
      </c>
    </row>
    <row r="206" spans="1:16" ht="25.5">
      <c r="A206" t="s">
        <v>49</v>
      </c>
      <c s="34" t="s">
        <v>257</v>
      </c>
      <c s="34" t="s">
        <v>1970</v>
      </c>
      <c s="35" t="s">
        <v>1971</v>
      </c>
      <c s="6" t="s">
        <v>1972</v>
      </c>
      <c s="36" t="s">
        <v>657</v>
      </c>
      <c s="37">
        <v>9.36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658</v>
      </c>
    </row>
    <row r="208" spans="1:5" ht="12.75">
      <c r="A208" s="35" t="s">
        <v>58</v>
      </c>
      <c r="E208" s="40" t="s">
        <v>4436</v>
      </c>
    </row>
    <row r="209" spans="1:5" ht="25.5">
      <c r="A209" t="s">
        <v>60</v>
      </c>
      <c r="E209" s="39" t="s">
        <v>658</v>
      </c>
    </row>
    <row r="210" spans="1:16" ht="25.5">
      <c r="A210" t="s">
        <v>49</v>
      </c>
      <c s="34" t="s">
        <v>260</v>
      </c>
      <c s="34" t="s">
        <v>1979</v>
      </c>
      <c s="35" t="s">
        <v>1980</v>
      </c>
      <c s="6" t="s">
        <v>1981</v>
      </c>
      <c s="36" t="s">
        <v>657</v>
      </c>
      <c s="37">
        <v>0.262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658</v>
      </c>
    </row>
    <row r="212" spans="1:5" ht="12.75">
      <c r="A212" s="35" t="s">
        <v>58</v>
      </c>
      <c r="E212" s="40" t="s">
        <v>4437</v>
      </c>
    </row>
    <row r="213" spans="1:5" ht="25.5">
      <c r="A213" t="s">
        <v>60</v>
      </c>
      <c r="E213" s="39" t="s">
        <v>658</v>
      </c>
    </row>
    <row r="214" spans="1:16" ht="25.5">
      <c r="A214" t="s">
        <v>49</v>
      </c>
      <c s="34" t="s">
        <v>263</v>
      </c>
      <c s="34" t="s">
        <v>2009</v>
      </c>
      <c s="35" t="s">
        <v>2010</v>
      </c>
      <c s="6" t="s">
        <v>2011</v>
      </c>
      <c s="36" t="s">
        <v>657</v>
      </c>
      <c s="37">
        <v>272.35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658</v>
      </c>
    </row>
    <row r="216" spans="1:5" ht="12.75">
      <c r="A216" s="35" t="s">
        <v>58</v>
      </c>
      <c r="E216" s="40" t="s">
        <v>4438</v>
      </c>
    </row>
    <row r="217" spans="1:5" ht="25.5">
      <c r="A217" t="s">
        <v>60</v>
      </c>
      <c r="E21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3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COUNTIFS(L8:L297,"=0",A8:A297,"P")+COUNTIFS(L8:L297,"",A8:A297,"P")+SUM(Q8:Q297)</f>
      </c>
    </row>
    <row r="8" spans="1:13" ht="12.75">
      <c r="A8" t="s">
        <v>44</v>
      </c>
      <c r="C8" s="28" t="s">
        <v>4441</v>
      </c>
      <c r="E8" s="30" t="s">
        <v>4440</v>
      </c>
      <c r="J8" s="29">
        <f>0+J9+J14+J75+J148+J169+J198+J203+J216+J221+J242+J271+J284</f>
      </c>
      <c s="29">
        <f>0+K9+K14+K75+K148+K169+K198+K203+K216+K221+K242+K271+K284</f>
      </c>
      <c s="29">
        <f>0+L9+L14+L75+L148+L169+L198+L203+L216+L221+L242+L271+L284</f>
      </c>
      <c s="29">
        <f>0+M9+M14+M75+M148+M169+M198+M203+M216+M221+M242+M271+M284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4045</v>
      </c>
      <c s="35" t="s">
        <v>52</v>
      </c>
      <c s="6" t="s">
        <v>4046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3356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0+L15+L19+L23+L27+L31+L35+L39+L43+L47+L51+L55+L59+L63+L67+L71</f>
      </c>
      <c s="32">
        <f>0+M15+M19+M23+M27+M31+M35+M39+M43+M47+M51+M55+M59+M63+M67+M71</f>
      </c>
    </row>
    <row r="15" spans="1:16" ht="12.75">
      <c r="A15" t="s">
        <v>49</v>
      </c>
      <c s="34" t="s">
        <v>27</v>
      </c>
      <c s="34" t="s">
        <v>2603</v>
      </c>
      <c s="35" t="s">
        <v>52</v>
      </c>
      <c s="6" t="s">
        <v>2604</v>
      </c>
      <c s="36" t="s">
        <v>443</v>
      </c>
      <c s="37">
        <v>640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51">
      <c r="A17" s="35" t="s">
        <v>58</v>
      </c>
      <c r="E17" s="40" t="s">
        <v>4442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347.88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2425</v>
      </c>
    </row>
    <row r="21" spans="1:5" ht="89.25">
      <c r="A21" s="35" t="s">
        <v>58</v>
      </c>
      <c r="E21" s="40" t="s">
        <v>4443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3098</v>
      </c>
      <c s="35" t="s">
        <v>52</v>
      </c>
      <c s="6" t="s">
        <v>3099</v>
      </c>
      <c s="36" t="s">
        <v>65</v>
      </c>
      <c s="37">
        <v>17.098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76.5">
      <c r="A25" s="35" t="s">
        <v>58</v>
      </c>
      <c r="E25" s="40" t="s">
        <v>4444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852</v>
      </c>
      <c s="35" t="s">
        <v>52</v>
      </c>
      <c s="6" t="s">
        <v>853</v>
      </c>
      <c s="36" t="s">
        <v>65</v>
      </c>
      <c s="37">
        <v>347.88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2413</v>
      </c>
    </row>
    <row r="29" spans="1:5" ht="63.75">
      <c r="A29" s="35" t="s">
        <v>58</v>
      </c>
      <c r="E29" s="40" t="s">
        <v>4445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660</v>
      </c>
      <c s="35" t="s">
        <v>52</v>
      </c>
      <c s="6" t="s">
        <v>661</v>
      </c>
      <c s="36" t="s">
        <v>65</v>
      </c>
      <c s="37">
        <v>1356.42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2417</v>
      </c>
    </row>
    <row r="33" spans="1:5" ht="127.5">
      <c r="A33" s="35" t="s">
        <v>58</v>
      </c>
      <c r="E33" s="40" t="s">
        <v>3432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2623</v>
      </c>
      <c s="35" t="s">
        <v>52</v>
      </c>
      <c s="6" t="s">
        <v>2624</v>
      </c>
      <c s="36" t="s">
        <v>65</v>
      </c>
      <c s="37">
        <v>13.184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2417</v>
      </c>
    </row>
    <row r="37" spans="1:5" ht="89.25">
      <c r="A37" s="35" t="s">
        <v>58</v>
      </c>
      <c r="E37" s="40" t="s">
        <v>4446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1789.662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76.5">
      <c r="A41" s="35" t="s">
        <v>58</v>
      </c>
      <c r="E41" s="40" t="s">
        <v>4447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347.88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76.5">
      <c r="A45" s="35" t="s">
        <v>58</v>
      </c>
      <c r="E45" s="40" t="s">
        <v>4448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2446</v>
      </c>
      <c s="35" t="s">
        <v>52</v>
      </c>
      <c s="6" t="s">
        <v>2447</v>
      </c>
      <c s="36" t="s">
        <v>65</v>
      </c>
      <c s="37">
        <v>555.36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4449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2456</v>
      </c>
      <c s="35" t="s">
        <v>52</v>
      </c>
      <c s="6" t="s">
        <v>2457</v>
      </c>
      <c s="36" t="s">
        <v>65</v>
      </c>
      <c s="37">
        <v>1.05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4450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2645</v>
      </c>
      <c s="35" t="s">
        <v>52</v>
      </c>
      <c s="6" t="s">
        <v>2646</v>
      </c>
      <c s="36" t="s">
        <v>2093</v>
      </c>
      <c s="37">
        <v>87.5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4451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2777</v>
      </c>
      <c s="35" t="s">
        <v>52</v>
      </c>
      <c s="6" t="s">
        <v>2778</v>
      </c>
      <c s="36" t="s">
        <v>2093</v>
      </c>
      <c s="37">
        <v>796.2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4452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2651</v>
      </c>
      <c s="35" t="s">
        <v>52</v>
      </c>
      <c s="6" t="s">
        <v>2652</v>
      </c>
      <c s="36" t="s">
        <v>2093</v>
      </c>
      <c s="37">
        <v>796.2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4453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2472</v>
      </c>
      <c s="35" t="s">
        <v>52</v>
      </c>
      <c s="6" t="s">
        <v>2473</v>
      </c>
      <c s="36" t="s">
        <v>2093</v>
      </c>
      <c s="37">
        <v>796.2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4453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3320</v>
      </c>
      <c s="35" t="s">
        <v>52</v>
      </c>
      <c s="6" t="s">
        <v>3321</v>
      </c>
      <c s="36" t="s">
        <v>65</v>
      </c>
      <c s="37">
        <v>119.43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4454</v>
      </c>
    </row>
    <row r="74" spans="1:5" ht="25.5">
      <c r="A74" t="s">
        <v>60</v>
      </c>
      <c r="E74" s="39" t="s">
        <v>3323</v>
      </c>
    </row>
    <row r="75" spans="1:13" ht="12.75">
      <c r="A75" t="s">
        <v>46</v>
      </c>
      <c r="C75" s="31" t="s">
        <v>172</v>
      </c>
      <c r="E75" s="33" t="s">
        <v>2662</v>
      </c>
      <c r="J75" s="32">
        <f>0</f>
      </c>
      <c s="32">
        <f>0</f>
      </c>
      <c s="32">
        <f>0+L76+L80+L84+L88+L92+L96+L100+L104+L108+L112+L116+L120+L124+L128+L132+L136+L140+L144</f>
      </c>
      <c s="32">
        <f>0+M76+M80+M84+M88+M92+M96+M100+M104+M108+M112+M116+M120+M124+M128+M132+M136+M140+M144</f>
      </c>
    </row>
    <row r="76" spans="1:16" ht="12.75">
      <c r="A76" t="s">
        <v>49</v>
      </c>
      <c s="34" t="s">
        <v>119</v>
      </c>
      <c s="34" t="s">
        <v>2669</v>
      </c>
      <c s="35" t="s">
        <v>52</v>
      </c>
      <c s="6" t="s">
        <v>2670</v>
      </c>
      <c s="36" t="s">
        <v>657</v>
      </c>
      <c s="37">
        <v>21.837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4455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4129</v>
      </c>
      <c s="35" t="s">
        <v>52</v>
      </c>
      <c s="6" t="s">
        <v>4130</v>
      </c>
      <c s="36" t="s">
        <v>2093</v>
      </c>
      <c s="37">
        <v>42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4456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2791</v>
      </c>
      <c s="35" t="s">
        <v>52</v>
      </c>
      <c s="6" t="s">
        <v>2792</v>
      </c>
      <c s="36" t="s">
        <v>2093</v>
      </c>
      <c s="37">
        <v>52.5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4457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2702</v>
      </c>
      <c s="35" t="s">
        <v>52</v>
      </c>
      <c s="6" t="s">
        <v>2703</v>
      </c>
      <c s="36" t="s">
        <v>110</v>
      </c>
      <c s="37">
        <v>55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4458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3992</v>
      </c>
      <c s="35" t="s">
        <v>52</v>
      </c>
      <c s="6" t="s">
        <v>3993</v>
      </c>
      <c s="36" t="s">
        <v>657</v>
      </c>
      <c s="37">
        <v>11.095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4459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3996</v>
      </c>
      <c s="35" t="s">
        <v>52</v>
      </c>
      <c s="6" t="s">
        <v>3997</v>
      </c>
      <c s="36" t="s">
        <v>657</v>
      </c>
      <c s="37">
        <v>11.095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4460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4461</v>
      </c>
      <c s="35" t="s">
        <v>52</v>
      </c>
      <c s="6" t="s">
        <v>4462</v>
      </c>
      <c s="36" t="s">
        <v>71</v>
      </c>
      <c s="37">
        <v>5.3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4463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3194</v>
      </c>
      <c s="35" t="s">
        <v>52</v>
      </c>
      <c s="6" t="s">
        <v>3195</v>
      </c>
      <c s="36" t="s">
        <v>71</v>
      </c>
      <c s="37">
        <v>128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4464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4246</v>
      </c>
      <c s="35" t="s">
        <v>52</v>
      </c>
      <c s="6" t="s">
        <v>4247</v>
      </c>
      <c s="36" t="s">
        <v>71</v>
      </c>
      <c s="37">
        <v>128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4464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3487</v>
      </c>
      <c s="35" t="s">
        <v>52</v>
      </c>
      <c s="6" t="s">
        <v>3488</v>
      </c>
      <c s="36" t="s">
        <v>71</v>
      </c>
      <c s="37">
        <v>48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4465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4249</v>
      </c>
      <c s="35" t="s">
        <v>52</v>
      </c>
      <c s="6" t="s">
        <v>4250</v>
      </c>
      <c s="36" t="s">
        <v>71</v>
      </c>
      <c s="37">
        <v>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76.5">
      <c r="A118" s="35" t="s">
        <v>58</v>
      </c>
      <c r="E118" s="40" t="s">
        <v>4466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4001</v>
      </c>
      <c s="35" t="s">
        <v>52</v>
      </c>
      <c s="6" t="s">
        <v>4002</v>
      </c>
      <c s="36" t="s">
        <v>71</v>
      </c>
      <c s="37">
        <v>67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76.5">
      <c r="A122" s="35" t="s">
        <v>58</v>
      </c>
      <c r="E122" s="40" t="s">
        <v>4467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4255</v>
      </c>
      <c s="35" t="s">
        <v>52</v>
      </c>
      <c s="6" t="s">
        <v>4256</v>
      </c>
      <c s="36" t="s">
        <v>71</v>
      </c>
      <c s="37">
        <v>78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76.5">
      <c r="A126" s="35" t="s">
        <v>58</v>
      </c>
      <c r="E126" s="40" t="s">
        <v>4468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2973</v>
      </c>
      <c s="35" t="s">
        <v>52</v>
      </c>
      <c s="6" t="s">
        <v>2974</v>
      </c>
      <c s="36" t="s">
        <v>65</v>
      </c>
      <c s="37">
        <v>43.68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4469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3204</v>
      </c>
      <c s="35" t="s">
        <v>52</v>
      </c>
      <c s="6" t="s">
        <v>3205</v>
      </c>
      <c s="36" t="s">
        <v>657</v>
      </c>
      <c s="37">
        <v>1.451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76.5">
      <c r="A134" s="35" t="s">
        <v>58</v>
      </c>
      <c r="E134" s="40" t="s">
        <v>4470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3911</v>
      </c>
      <c s="35" t="s">
        <v>52</v>
      </c>
      <c s="6" t="s">
        <v>3912</v>
      </c>
      <c s="36" t="s">
        <v>110</v>
      </c>
      <c s="37">
        <v>16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4471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3914</v>
      </c>
      <c s="35" t="s">
        <v>52</v>
      </c>
      <c s="6" t="s">
        <v>3915</v>
      </c>
      <c s="36" t="s">
        <v>71</v>
      </c>
      <c s="37">
        <v>64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4472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4361</v>
      </c>
      <c s="35" t="s">
        <v>52</v>
      </c>
      <c s="6" t="s">
        <v>4362</v>
      </c>
      <c s="36" t="s">
        <v>110</v>
      </c>
      <c s="37">
        <v>30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4473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202</v>
      </c>
      <c r="E148" s="33" t="s">
        <v>2805</v>
      </c>
      <c r="J148" s="32">
        <f>0</f>
      </c>
      <c s="32">
        <f>0</f>
      </c>
      <c s="32">
        <f>0+L149+L153+L157+L161+L165</f>
      </c>
      <c s="32">
        <f>0+M149+M153+M157+M161+M165</f>
      </c>
    </row>
    <row r="149" spans="1:16" ht="12.75">
      <c r="A149" t="s">
        <v>49</v>
      </c>
      <c s="34" t="s">
        <v>217</v>
      </c>
      <c s="34" t="s">
        <v>4474</v>
      </c>
      <c s="35" t="s">
        <v>52</v>
      </c>
      <c s="6" t="s">
        <v>4475</v>
      </c>
      <c s="36" t="s">
        <v>65</v>
      </c>
      <c s="37">
        <v>28.35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4476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4477</v>
      </c>
      <c s="35" t="s">
        <v>52</v>
      </c>
      <c s="6" t="s">
        <v>4478</v>
      </c>
      <c s="36" t="s">
        <v>657</v>
      </c>
      <c s="37">
        <v>13.186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76.5">
      <c r="A155" s="35" t="s">
        <v>58</v>
      </c>
      <c r="E155" s="40" t="s">
        <v>4479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2976</v>
      </c>
      <c s="35" t="s">
        <v>52</v>
      </c>
      <c s="6" t="s">
        <v>2977</v>
      </c>
      <c s="36" t="s">
        <v>65</v>
      </c>
      <c s="37">
        <v>4.236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76.5">
      <c r="A159" s="35" t="s">
        <v>58</v>
      </c>
      <c r="E159" s="40" t="s">
        <v>4480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2876</v>
      </c>
      <c s="35" t="s">
        <v>52</v>
      </c>
      <c s="6" t="s">
        <v>2877</v>
      </c>
      <c s="36" t="s">
        <v>2878</v>
      </c>
      <c s="37">
        <v>517.6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63.75">
      <c r="A163" s="35" t="s">
        <v>58</v>
      </c>
      <c r="E163" s="40" t="s">
        <v>4481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3338</v>
      </c>
      <c s="35" t="s">
        <v>52</v>
      </c>
      <c s="6" t="s">
        <v>3339</v>
      </c>
      <c s="36" t="s">
        <v>65</v>
      </c>
      <c s="37">
        <v>24.46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63.75">
      <c r="A167" s="35" t="s">
        <v>58</v>
      </c>
      <c r="E167" s="40" t="s">
        <v>4482</v>
      </c>
    </row>
    <row r="168" spans="1:5" ht="229.5">
      <c r="A168" t="s">
        <v>60</v>
      </c>
      <c r="E168" s="39" t="s">
        <v>3341</v>
      </c>
    </row>
    <row r="169" spans="1:13" ht="12.75">
      <c r="A169" t="s">
        <v>46</v>
      </c>
      <c r="C169" s="31" t="s">
        <v>233</v>
      </c>
      <c r="E169" s="33" t="s">
        <v>2500</v>
      </c>
      <c r="J169" s="32">
        <f>0</f>
      </c>
      <c s="32">
        <f>0</f>
      </c>
      <c s="32">
        <f>0+L170+L174+L178+L182+L186+L190+L194</f>
      </c>
      <c s="32">
        <f>0+M170+M174+M178+M182+M186+M190+M194</f>
      </c>
    </row>
    <row r="170" spans="1:16" ht="12.75">
      <c r="A170" t="s">
        <v>49</v>
      </c>
      <c s="34" t="s">
        <v>233</v>
      </c>
      <c s="34" t="s">
        <v>4483</v>
      </c>
      <c s="35" t="s">
        <v>52</v>
      </c>
      <c s="6" t="s">
        <v>4484</v>
      </c>
      <c s="36" t="s">
        <v>65</v>
      </c>
      <c s="37">
        <v>7.697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76.5">
      <c r="A172" s="35" t="s">
        <v>58</v>
      </c>
      <c r="E172" s="40" t="s">
        <v>4485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2501</v>
      </c>
      <c s="35" t="s">
        <v>52</v>
      </c>
      <c s="6" t="s">
        <v>2502</v>
      </c>
      <c s="36" t="s">
        <v>65</v>
      </c>
      <c s="37">
        <v>11.78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4486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2988</v>
      </c>
      <c s="35" t="s">
        <v>52</v>
      </c>
      <c s="6" t="s">
        <v>2989</v>
      </c>
      <c s="36" t="s">
        <v>65</v>
      </c>
      <c s="37">
        <v>22.342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7.5">
      <c r="A180" s="35" t="s">
        <v>58</v>
      </c>
      <c r="E180" s="40" t="s">
        <v>4487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3234</v>
      </c>
      <c s="35" t="s">
        <v>52</v>
      </c>
      <c s="6" t="s">
        <v>3235</v>
      </c>
      <c s="36" t="s">
        <v>657</v>
      </c>
      <c s="37">
        <v>0.354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02">
      <c r="A184" s="35" t="s">
        <v>58</v>
      </c>
      <c r="E184" s="40" t="s">
        <v>4488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3237</v>
      </c>
      <c s="35" t="s">
        <v>52</v>
      </c>
      <c s="6" t="s">
        <v>3238</v>
      </c>
      <c s="36" t="s">
        <v>65</v>
      </c>
      <c s="37">
        <v>4.02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4489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2712</v>
      </c>
      <c s="35" t="s">
        <v>52</v>
      </c>
      <c s="6" t="s">
        <v>2713</v>
      </c>
      <c s="36" t="s">
        <v>65</v>
      </c>
      <c s="37">
        <v>22.172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7.5">
      <c r="A192" s="35" t="s">
        <v>58</v>
      </c>
      <c r="E192" s="40" t="s">
        <v>4490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3121</v>
      </c>
      <c s="35" t="s">
        <v>52</v>
      </c>
      <c s="6" t="s">
        <v>3122</v>
      </c>
      <c s="36" t="s">
        <v>65</v>
      </c>
      <c s="37">
        <v>3.12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51">
      <c r="A196" s="35" t="s">
        <v>58</v>
      </c>
      <c r="E196" s="40" t="s">
        <v>4491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263</v>
      </c>
      <c r="E198" s="33" t="s">
        <v>2128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254</v>
      </c>
      <c s="34" t="s">
        <v>4492</v>
      </c>
      <c s="35" t="s">
        <v>52</v>
      </c>
      <c s="6" t="s">
        <v>4493</v>
      </c>
      <c s="36" t="s">
        <v>2093</v>
      </c>
      <c s="37">
        <v>65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4494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2722</v>
      </c>
      <c r="E203" s="33" t="s">
        <v>2723</v>
      </c>
      <c r="J203" s="32">
        <f>0</f>
      </c>
      <c s="32">
        <f>0</f>
      </c>
      <c s="32">
        <f>0+L204+L208+L212</f>
      </c>
      <c s="32">
        <f>0+M204+M208+M212</f>
      </c>
    </row>
    <row r="204" spans="1:16" ht="25.5">
      <c r="A204" t="s">
        <v>49</v>
      </c>
      <c s="34" t="s">
        <v>257</v>
      </c>
      <c s="34" t="s">
        <v>2526</v>
      </c>
      <c s="35" t="s">
        <v>52</v>
      </c>
      <c s="6" t="s">
        <v>2527</v>
      </c>
      <c s="36" t="s">
        <v>2093</v>
      </c>
      <c s="37">
        <v>119.85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76.5">
      <c r="A206" s="35" t="s">
        <v>58</v>
      </c>
      <c r="E206" s="40" t="s">
        <v>4495</v>
      </c>
    </row>
    <row r="207" spans="1:5" ht="12.75">
      <c r="A207" t="s">
        <v>60</v>
      </c>
      <c r="E207" s="39" t="s">
        <v>68</v>
      </c>
    </row>
    <row r="208" spans="1:16" ht="25.5">
      <c r="A208" t="s">
        <v>49</v>
      </c>
      <c s="34" t="s">
        <v>260</v>
      </c>
      <c s="34" t="s">
        <v>2996</v>
      </c>
      <c s="35" t="s">
        <v>52</v>
      </c>
      <c s="6" t="s">
        <v>2997</v>
      </c>
      <c s="36" t="s">
        <v>2093</v>
      </c>
      <c s="37">
        <v>118.74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89.25">
      <c r="A210" s="35" t="s">
        <v>58</v>
      </c>
      <c r="E210" s="40" t="s">
        <v>4496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263</v>
      </c>
      <c s="34" t="s">
        <v>2999</v>
      </c>
      <c s="35" t="s">
        <v>52</v>
      </c>
      <c s="6" t="s">
        <v>3000</v>
      </c>
      <c s="36" t="s">
        <v>2093</v>
      </c>
      <c s="37">
        <v>238.59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4497</v>
      </c>
    </row>
    <row r="215" spans="1:5" ht="12.75">
      <c r="A215" t="s">
        <v>60</v>
      </c>
      <c r="E215" s="39" t="s">
        <v>68</v>
      </c>
    </row>
    <row r="216" spans="1:13" ht="12.75">
      <c r="A216" t="s">
        <v>46</v>
      </c>
      <c r="C216" s="31" t="s">
        <v>3253</v>
      </c>
      <c r="E216" s="33" t="s">
        <v>3254</v>
      </c>
      <c r="J216" s="32">
        <f>0</f>
      </c>
      <c s="32">
        <f>0</f>
      </c>
      <c s="32">
        <f>0+L217</f>
      </c>
      <c s="32">
        <f>0+M217</f>
      </c>
    </row>
    <row r="217" spans="1:16" ht="25.5">
      <c r="A217" t="s">
        <v>49</v>
      </c>
      <c s="34" t="s">
        <v>266</v>
      </c>
      <c s="34" t="s">
        <v>3255</v>
      </c>
      <c s="35" t="s">
        <v>52</v>
      </c>
      <c s="6" t="s">
        <v>3256</v>
      </c>
      <c s="36" t="s">
        <v>2093</v>
      </c>
      <c s="37">
        <v>6.6</v>
      </c>
      <c s="36">
        <v>0.008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4498</v>
      </c>
    </row>
    <row r="220" spans="1:5" ht="409.5">
      <c r="A220" t="s">
        <v>60</v>
      </c>
      <c r="E220" s="39" t="s">
        <v>3258</v>
      </c>
    </row>
    <row r="221" spans="1:13" ht="12.75">
      <c r="A221" t="s">
        <v>46</v>
      </c>
      <c r="C221" s="31" t="s">
        <v>355</v>
      </c>
      <c r="E221" s="33" t="s">
        <v>2291</v>
      </c>
      <c r="J221" s="32">
        <f>0</f>
      </c>
      <c s="32">
        <f>0</f>
      </c>
      <c s="32">
        <f>0+L222+L226+L230+L234+L238</f>
      </c>
      <c s="32">
        <f>0+M222+M226+M230+M234+M238</f>
      </c>
    </row>
    <row r="222" spans="1:16" ht="12.75">
      <c r="A222" t="s">
        <v>49</v>
      </c>
      <c s="34" t="s">
        <v>269</v>
      </c>
      <c s="34" t="s">
        <v>2824</v>
      </c>
      <c s="35" t="s">
        <v>52</v>
      </c>
      <c s="6" t="s">
        <v>2825</v>
      </c>
      <c s="36" t="s">
        <v>71</v>
      </c>
      <c s="37">
        <v>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51">
      <c r="A224" s="35" t="s">
        <v>58</v>
      </c>
      <c r="E224" s="40" t="s">
        <v>4499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272</v>
      </c>
      <c s="34" t="s">
        <v>2538</v>
      </c>
      <c s="35" t="s">
        <v>52</v>
      </c>
      <c s="6" t="s">
        <v>2539</v>
      </c>
      <c s="36" t="s">
        <v>71</v>
      </c>
      <c s="37">
        <v>10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51">
      <c r="A228" s="35" t="s">
        <v>58</v>
      </c>
      <c r="E228" s="40" t="s">
        <v>4500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4153</v>
      </c>
      <c s="35" t="s">
        <v>52</v>
      </c>
      <c s="6" t="s">
        <v>4154</v>
      </c>
      <c s="36" t="s">
        <v>71</v>
      </c>
      <c s="37">
        <v>11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51">
      <c r="A232" s="35" t="s">
        <v>58</v>
      </c>
      <c r="E232" s="40" t="s">
        <v>4501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2544</v>
      </c>
      <c s="35" t="s">
        <v>52</v>
      </c>
      <c s="6" t="s">
        <v>2545</v>
      </c>
      <c s="36" t="s">
        <v>71</v>
      </c>
      <c s="37">
        <v>1.6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51">
      <c r="A236" s="35" t="s">
        <v>58</v>
      </c>
      <c r="E236" s="40" t="s">
        <v>4502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281</v>
      </c>
      <c s="34" t="s">
        <v>3149</v>
      </c>
      <c s="35" t="s">
        <v>52</v>
      </c>
      <c s="6" t="s">
        <v>3150</v>
      </c>
      <c s="36" t="s">
        <v>65</v>
      </c>
      <c s="37">
        <v>0.547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51">
      <c r="A240" s="35" t="s">
        <v>58</v>
      </c>
      <c r="E240" s="40" t="s">
        <v>4503</v>
      </c>
    </row>
    <row r="241" spans="1:5" ht="12.75">
      <c r="A241" t="s">
        <v>60</v>
      </c>
      <c r="E241" s="39" t="s">
        <v>68</v>
      </c>
    </row>
    <row r="242" spans="1:13" ht="12.75">
      <c r="A242" t="s">
        <v>46</v>
      </c>
      <c r="C242" s="31" t="s">
        <v>379</v>
      </c>
      <c r="E242" s="33" t="s">
        <v>2295</v>
      </c>
      <c r="J242" s="32">
        <f>0</f>
      </c>
      <c s="32">
        <f>0</f>
      </c>
      <c s="32">
        <f>0+L243+L247+L251+L255+L259+L263+L267</f>
      </c>
      <c s="32">
        <f>0+M243+M247+M251+M255+M259+M263+M267</f>
      </c>
    </row>
    <row r="243" spans="1:16" ht="12.75">
      <c r="A243" t="s">
        <v>49</v>
      </c>
      <c s="34" t="s">
        <v>284</v>
      </c>
      <c s="34" t="s">
        <v>3002</v>
      </c>
      <c s="35" t="s">
        <v>52</v>
      </c>
      <c s="6" t="s">
        <v>3003</v>
      </c>
      <c s="36" t="s">
        <v>110</v>
      </c>
      <c s="37">
        <v>6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51">
      <c r="A245" s="35" t="s">
        <v>58</v>
      </c>
      <c r="E245" s="40" t="s">
        <v>4504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287</v>
      </c>
      <c s="34" t="s">
        <v>3074</v>
      </c>
      <c s="35" t="s">
        <v>52</v>
      </c>
      <c s="6" t="s">
        <v>3075</v>
      </c>
      <c s="36" t="s">
        <v>71</v>
      </c>
      <c s="37">
        <v>32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63.75">
      <c r="A249" s="35" t="s">
        <v>58</v>
      </c>
      <c r="E249" s="40" t="s">
        <v>4505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290</v>
      </c>
      <c s="34" t="s">
        <v>2908</v>
      </c>
      <c s="35" t="s">
        <v>52</v>
      </c>
      <c s="6" t="s">
        <v>2909</v>
      </c>
      <c s="36" t="s">
        <v>71</v>
      </c>
      <c s="37">
        <v>46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51">
      <c r="A253" s="35" t="s">
        <v>58</v>
      </c>
      <c r="E253" s="40" t="s">
        <v>4506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293</v>
      </c>
      <c s="34" t="s">
        <v>3361</v>
      </c>
      <c s="35" t="s">
        <v>52</v>
      </c>
      <c s="6" t="s">
        <v>3362</v>
      </c>
      <c s="36" t="s">
        <v>71</v>
      </c>
      <c s="37">
        <v>83.65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51">
      <c r="A257" s="35" t="s">
        <v>58</v>
      </c>
      <c r="E257" s="40" t="s">
        <v>4507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296</v>
      </c>
      <c s="34" t="s">
        <v>3018</v>
      </c>
      <c s="35" t="s">
        <v>52</v>
      </c>
      <c s="6" t="s">
        <v>3019</v>
      </c>
      <c s="36" t="s">
        <v>2878</v>
      </c>
      <c s="37">
        <v>31.68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63.75">
      <c r="A261" s="35" t="s">
        <v>58</v>
      </c>
      <c r="E261" s="40" t="s">
        <v>4508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299</v>
      </c>
      <c s="34" t="s">
        <v>3021</v>
      </c>
      <c s="35" t="s">
        <v>52</v>
      </c>
      <c s="6" t="s">
        <v>3022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51">
      <c r="A265" s="35" t="s">
        <v>58</v>
      </c>
      <c r="E265" s="40" t="s">
        <v>3356</v>
      </c>
    </row>
    <row r="266" spans="1:5" ht="25.5">
      <c r="A266" t="s">
        <v>60</v>
      </c>
      <c r="E266" s="39" t="s">
        <v>3024</v>
      </c>
    </row>
    <row r="267" spans="1:16" ht="12.75">
      <c r="A267" t="s">
        <v>49</v>
      </c>
      <c s="34" t="s">
        <v>302</v>
      </c>
      <c s="34" t="s">
        <v>3168</v>
      </c>
      <c s="35" t="s">
        <v>52</v>
      </c>
      <c s="6" t="s">
        <v>3169</v>
      </c>
      <c s="36" t="s">
        <v>110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38.25">
      <c r="A269" s="35" t="s">
        <v>58</v>
      </c>
      <c r="E269" s="40" t="s">
        <v>3170</v>
      </c>
    </row>
    <row r="270" spans="1:5" ht="127.5">
      <c r="A270" t="s">
        <v>60</v>
      </c>
      <c r="E270" s="39" t="s">
        <v>3171</v>
      </c>
    </row>
    <row r="271" spans="1:13" ht="12.75">
      <c r="A271" t="s">
        <v>46</v>
      </c>
      <c r="C271" s="31" t="s">
        <v>405</v>
      </c>
      <c r="E271" s="33" t="s">
        <v>2309</v>
      </c>
      <c r="J271" s="32">
        <f>0</f>
      </c>
      <c s="32">
        <f>0</f>
      </c>
      <c s="32">
        <f>0+L272+L276+L280</f>
      </c>
      <c s="32">
        <f>0+M272+M276+M280</f>
      </c>
    </row>
    <row r="272" spans="1:16" ht="12.75">
      <c r="A272" t="s">
        <v>49</v>
      </c>
      <c s="34" t="s">
        <v>305</v>
      </c>
      <c s="34" t="s">
        <v>3025</v>
      </c>
      <c s="35" t="s">
        <v>52</v>
      </c>
      <c s="6" t="s">
        <v>3026</v>
      </c>
      <c s="36" t="s">
        <v>65</v>
      </c>
      <c s="37">
        <v>26.025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02">
      <c r="A274" s="35" t="s">
        <v>58</v>
      </c>
      <c r="E274" s="40" t="s">
        <v>4509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2591</v>
      </c>
      <c s="35" t="s">
        <v>52</v>
      </c>
      <c s="6" t="s">
        <v>2592</v>
      </c>
      <c s="36" t="s">
        <v>65</v>
      </c>
      <c s="37">
        <v>47.081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40.25">
      <c r="A278" s="35" t="s">
        <v>58</v>
      </c>
      <c r="E278" s="40" t="s">
        <v>4510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4511</v>
      </c>
      <c s="35" t="s">
        <v>52</v>
      </c>
      <c s="6" t="s">
        <v>4512</v>
      </c>
      <c s="36" t="s">
        <v>657</v>
      </c>
      <c s="37">
        <v>1.27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63.75">
      <c r="A282" s="35" t="s">
        <v>58</v>
      </c>
      <c r="E282" s="40" t="s">
        <v>4513</v>
      </c>
    </row>
    <row r="283" spans="1:5" ht="12.75">
      <c r="A283" t="s">
        <v>60</v>
      </c>
      <c r="E283" s="39" t="s">
        <v>68</v>
      </c>
    </row>
    <row r="284" spans="1:13" ht="12.75">
      <c r="A284" t="s">
        <v>46</v>
      </c>
      <c r="C284" s="31" t="s">
        <v>3172</v>
      </c>
      <c r="E284" s="33" t="s">
        <v>3173</v>
      </c>
      <c r="J284" s="32">
        <f>0</f>
      </c>
      <c s="32">
        <f>0</f>
      </c>
      <c s="32">
        <f>0+L285+L289+L293+L297</f>
      </c>
      <c s="32">
        <f>0+M285+M289+M293+M297</f>
      </c>
    </row>
    <row r="285" spans="1:16" ht="25.5">
      <c r="A285" t="s">
        <v>49</v>
      </c>
      <c s="34" t="s">
        <v>314</v>
      </c>
      <c s="34" t="s">
        <v>654</v>
      </c>
      <c s="35" t="s">
        <v>655</v>
      </c>
      <c s="6" t="s">
        <v>656</v>
      </c>
      <c s="36" t="s">
        <v>657</v>
      </c>
      <c s="37">
        <v>2739.386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25.5">
      <c r="A286" s="35" t="s">
        <v>56</v>
      </c>
      <c r="E286" s="39" t="s">
        <v>658</v>
      </c>
    </row>
    <row r="287" spans="1:5" ht="51">
      <c r="A287" s="35" t="s">
        <v>58</v>
      </c>
      <c r="E287" s="40" t="s">
        <v>4514</v>
      </c>
    </row>
    <row r="288" spans="1:5" ht="25.5">
      <c r="A288" t="s">
        <v>60</v>
      </c>
      <c r="E288" s="39" t="s">
        <v>658</v>
      </c>
    </row>
    <row r="289" spans="1:16" ht="25.5">
      <c r="A289" t="s">
        <v>49</v>
      </c>
      <c s="34" t="s">
        <v>318</v>
      </c>
      <c s="34" t="s">
        <v>1970</v>
      </c>
      <c s="35" t="s">
        <v>1971</v>
      </c>
      <c s="6" t="s">
        <v>1972</v>
      </c>
      <c s="36" t="s">
        <v>657</v>
      </c>
      <c s="37">
        <v>103.578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25.5">
      <c r="A290" s="35" t="s">
        <v>56</v>
      </c>
      <c r="E290" s="39" t="s">
        <v>658</v>
      </c>
    </row>
    <row r="291" spans="1:5" ht="63.75">
      <c r="A291" s="35" t="s">
        <v>58</v>
      </c>
      <c r="E291" s="40" t="s">
        <v>4515</v>
      </c>
    </row>
    <row r="292" spans="1:5" ht="25.5">
      <c r="A292" t="s">
        <v>60</v>
      </c>
      <c r="E292" s="39" t="s">
        <v>658</v>
      </c>
    </row>
    <row r="293" spans="1:16" ht="25.5">
      <c r="A293" t="s">
        <v>49</v>
      </c>
      <c s="34" t="s">
        <v>323</v>
      </c>
      <c s="34" t="s">
        <v>1979</v>
      </c>
      <c s="35" t="s">
        <v>1980</v>
      </c>
      <c s="6" t="s">
        <v>1981</v>
      </c>
      <c s="36" t="s">
        <v>657</v>
      </c>
      <c s="37">
        <v>1.838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25.5">
      <c r="A294" s="35" t="s">
        <v>56</v>
      </c>
      <c r="E294" s="39" t="s">
        <v>658</v>
      </c>
    </row>
    <row r="295" spans="1:5" ht="12.75">
      <c r="A295" s="35" t="s">
        <v>58</v>
      </c>
      <c r="E295" s="40" t="s">
        <v>4516</v>
      </c>
    </row>
    <row r="296" spans="1:5" ht="25.5">
      <c r="A296" t="s">
        <v>60</v>
      </c>
      <c r="E296" s="39" t="s">
        <v>658</v>
      </c>
    </row>
    <row r="297" spans="1:16" ht="25.5">
      <c r="A297" t="s">
        <v>49</v>
      </c>
      <c s="34" t="s">
        <v>75</v>
      </c>
      <c s="34" t="s">
        <v>2009</v>
      </c>
      <c s="35" t="s">
        <v>2010</v>
      </c>
      <c s="6" t="s">
        <v>2011</v>
      </c>
      <c s="36" t="s">
        <v>657</v>
      </c>
      <c s="37">
        <v>65.063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55</v>
      </c>
      <c>
        <f>(M297*21)/100</f>
      </c>
      <c t="s">
        <v>27</v>
      </c>
    </row>
    <row r="298" spans="1:5" ht="25.5">
      <c r="A298" s="35" t="s">
        <v>56</v>
      </c>
      <c r="E298" s="39" t="s">
        <v>658</v>
      </c>
    </row>
    <row r="299" spans="1:5" ht="63.75">
      <c r="A299" s="35" t="s">
        <v>58</v>
      </c>
      <c r="E299" s="40" t="s">
        <v>4517</v>
      </c>
    </row>
    <row r="300" spans="1:5" ht="25.5">
      <c r="A300" t="s">
        <v>60</v>
      </c>
      <c r="E30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2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COUNTIFS(L8:L202,"=0",A8:A202,"P")+COUNTIFS(L8:L202,"",A8:A202,"P")+SUM(Q8:Q202)</f>
      </c>
    </row>
    <row r="8" spans="1:13" ht="12.75">
      <c r="A8" t="s">
        <v>44</v>
      </c>
      <c r="C8" s="28" t="s">
        <v>4520</v>
      </c>
      <c r="E8" s="30" t="s">
        <v>4519</v>
      </c>
      <c r="J8" s="29">
        <f>0+J9+J70+J115+J120+J141+J150+J163+J180+J193</f>
      </c>
      <c s="29">
        <f>0+K9+K70+K115+K120+K141+K150+K163+K180+K193</f>
      </c>
      <c s="29">
        <f>0+L9+L70+L115+L120+L141+L150+L163+L180+L193</f>
      </c>
      <c s="29">
        <f>0+M9+M70+M115+M120+M141+M150+M163+M180+M193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4521</v>
      </c>
      <c s="35" t="s">
        <v>52</v>
      </c>
      <c s="6" t="s">
        <v>4522</v>
      </c>
      <c s="36" t="s">
        <v>2093</v>
      </c>
      <c s="37">
        <v>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4494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2603</v>
      </c>
      <c s="35" t="s">
        <v>52</v>
      </c>
      <c s="6" t="s">
        <v>2604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51">
      <c r="A16" s="35" t="s">
        <v>58</v>
      </c>
      <c r="E16" s="40" t="s">
        <v>4523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24.82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2425</v>
      </c>
    </row>
    <row r="20" spans="1:5" ht="76.5">
      <c r="A20" s="35" t="s">
        <v>58</v>
      </c>
      <c r="E20" s="40" t="s">
        <v>4524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3098</v>
      </c>
      <c s="35" t="s">
        <v>52</v>
      </c>
      <c s="6" t="s">
        <v>3099</v>
      </c>
      <c s="36" t="s">
        <v>65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4525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852</v>
      </c>
      <c s="35" t="s">
        <v>52</v>
      </c>
      <c s="6" t="s">
        <v>853</v>
      </c>
      <c s="36" t="s">
        <v>65</v>
      </c>
      <c s="37">
        <v>24.82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2413</v>
      </c>
    </row>
    <row r="28" spans="1:5" ht="76.5">
      <c r="A28" s="35" t="s">
        <v>58</v>
      </c>
      <c r="E28" s="40" t="s">
        <v>4526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660</v>
      </c>
      <c s="35" t="s">
        <v>52</v>
      </c>
      <c s="6" t="s">
        <v>661</v>
      </c>
      <c s="36" t="s">
        <v>65</v>
      </c>
      <c s="37">
        <v>24.82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127.5">
      <c r="A32" s="35" t="s">
        <v>58</v>
      </c>
      <c r="E32" s="40" t="s">
        <v>3432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2623</v>
      </c>
      <c s="35" t="s">
        <v>52</v>
      </c>
      <c s="6" t="s">
        <v>2624</v>
      </c>
      <c s="36" t="s">
        <v>65</v>
      </c>
      <c s="37">
        <v>4.68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2417</v>
      </c>
    </row>
    <row r="36" spans="1:5" ht="89.25">
      <c r="A36" s="35" t="s">
        <v>58</v>
      </c>
      <c r="E36" s="40" t="s">
        <v>4527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177.124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76.5">
      <c r="A40" s="35" t="s">
        <v>58</v>
      </c>
      <c r="E40" s="40" t="s">
        <v>4528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24.82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4529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2446</v>
      </c>
      <c s="35" t="s">
        <v>52</v>
      </c>
      <c s="6" t="s">
        <v>2447</v>
      </c>
      <c s="36" t="s">
        <v>65</v>
      </c>
      <c s="37">
        <v>81.925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51">
      <c r="A48" s="35" t="s">
        <v>58</v>
      </c>
      <c r="E48" s="40" t="s">
        <v>4530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2645</v>
      </c>
      <c s="35" t="s">
        <v>52</v>
      </c>
      <c s="6" t="s">
        <v>2646</v>
      </c>
      <c s="36" t="s">
        <v>2093</v>
      </c>
      <c s="37">
        <v>42.97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4531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2777</v>
      </c>
      <c s="35" t="s">
        <v>52</v>
      </c>
      <c s="6" t="s">
        <v>2778</v>
      </c>
      <c s="36" t="s">
        <v>2093</v>
      </c>
      <c s="37">
        <v>65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4532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2651</v>
      </c>
      <c s="35" t="s">
        <v>52</v>
      </c>
      <c s="6" t="s">
        <v>2652</v>
      </c>
      <c s="36" t="s">
        <v>2093</v>
      </c>
      <c s="37">
        <v>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4494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2472</v>
      </c>
      <c s="35" t="s">
        <v>52</v>
      </c>
      <c s="6" t="s">
        <v>2473</v>
      </c>
      <c s="36" t="s">
        <v>2093</v>
      </c>
      <c s="37">
        <v>65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4494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3320</v>
      </c>
      <c s="35" t="s">
        <v>52</v>
      </c>
      <c s="6" t="s">
        <v>3321</v>
      </c>
      <c s="36" t="s">
        <v>65</v>
      </c>
      <c s="37">
        <v>9.75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4533</v>
      </c>
    </row>
    <row r="69" spans="1:5" ht="25.5">
      <c r="A69" t="s">
        <v>60</v>
      </c>
      <c r="E69" s="39" t="s">
        <v>3323</v>
      </c>
    </row>
    <row r="70" spans="1:13" ht="12.75">
      <c r="A70" t="s">
        <v>46</v>
      </c>
      <c r="C70" s="31" t="s">
        <v>172</v>
      </c>
      <c r="E70" s="33" t="s">
        <v>2662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2669</v>
      </c>
      <c s="35" t="s">
        <v>52</v>
      </c>
      <c s="6" t="s">
        <v>2670</v>
      </c>
      <c s="36" t="s">
        <v>657</v>
      </c>
      <c s="37">
        <v>14.651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4534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4129</v>
      </c>
      <c s="35" t="s">
        <v>52</v>
      </c>
      <c s="6" t="s">
        <v>4130</v>
      </c>
      <c s="36" t="s">
        <v>2093</v>
      </c>
      <c s="37">
        <v>52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4535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2791</v>
      </c>
      <c s="35" t="s">
        <v>52</v>
      </c>
      <c s="6" t="s">
        <v>2792</v>
      </c>
      <c s="36" t="s">
        <v>2093</v>
      </c>
      <c s="37">
        <v>7.58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4536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2702</v>
      </c>
      <c s="35" t="s">
        <v>52</v>
      </c>
      <c s="6" t="s">
        <v>2703</v>
      </c>
      <c s="36" t="s">
        <v>110</v>
      </c>
      <c s="37">
        <v>72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4537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3992</v>
      </c>
      <c s="35" t="s">
        <v>52</v>
      </c>
      <c s="6" t="s">
        <v>3993</v>
      </c>
      <c s="36" t="s">
        <v>657</v>
      </c>
      <c s="37">
        <v>16.166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4538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3996</v>
      </c>
      <c s="35" t="s">
        <v>52</v>
      </c>
      <c s="6" t="s">
        <v>3997</v>
      </c>
      <c s="36" t="s">
        <v>657</v>
      </c>
      <c s="37">
        <v>16.166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63.75">
      <c r="A93" s="35" t="s">
        <v>58</v>
      </c>
      <c r="E93" s="40" t="s">
        <v>4538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4136</v>
      </c>
      <c s="35" t="s">
        <v>52</v>
      </c>
      <c s="6" t="s">
        <v>4137</v>
      </c>
      <c s="36" t="s">
        <v>71</v>
      </c>
      <c s="37">
        <v>50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02">
      <c r="A97" s="35" t="s">
        <v>58</v>
      </c>
      <c r="E97" s="40" t="s">
        <v>4539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3487</v>
      </c>
      <c s="35" t="s">
        <v>52</v>
      </c>
      <c s="6" t="s">
        <v>3488</v>
      </c>
      <c s="36" t="s">
        <v>71</v>
      </c>
      <c s="37">
        <v>176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63.75">
      <c r="A101" s="35" t="s">
        <v>58</v>
      </c>
      <c r="E101" s="40" t="s">
        <v>4540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4001</v>
      </c>
      <c s="35" t="s">
        <v>52</v>
      </c>
      <c s="6" t="s">
        <v>4002</v>
      </c>
      <c s="36" t="s">
        <v>71</v>
      </c>
      <c s="37">
        <v>56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4541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2973</v>
      </c>
      <c s="35" t="s">
        <v>52</v>
      </c>
      <c s="6" t="s">
        <v>2974</v>
      </c>
      <c s="36" t="s">
        <v>65</v>
      </c>
      <c s="37">
        <v>8.593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89.25">
      <c r="A109" s="35" t="s">
        <v>58</v>
      </c>
      <c r="E109" s="40" t="s">
        <v>4542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3204</v>
      </c>
      <c s="35" t="s">
        <v>52</v>
      </c>
      <c s="6" t="s">
        <v>3205</v>
      </c>
      <c s="36" t="s">
        <v>657</v>
      </c>
      <c s="37">
        <v>1.45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89.25">
      <c r="A113" s="35" t="s">
        <v>58</v>
      </c>
      <c r="E113" s="40" t="s">
        <v>4543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202</v>
      </c>
      <c r="E115" s="33" t="s">
        <v>2805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193</v>
      </c>
      <c s="34" t="s">
        <v>3674</v>
      </c>
      <c s="35" t="s">
        <v>52</v>
      </c>
      <c s="6" t="s">
        <v>3675</v>
      </c>
      <c s="36" t="s">
        <v>65</v>
      </c>
      <c s="37">
        <v>21.76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4544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2500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196</v>
      </c>
      <c s="34" t="s">
        <v>2501</v>
      </c>
      <c s="35" t="s">
        <v>52</v>
      </c>
      <c s="6" t="s">
        <v>2502</v>
      </c>
      <c s="36" t="s">
        <v>65</v>
      </c>
      <c s="37">
        <v>4.037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4545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2988</v>
      </c>
      <c s="35" t="s">
        <v>52</v>
      </c>
      <c s="6" t="s">
        <v>2989</v>
      </c>
      <c s="36" t="s">
        <v>65</v>
      </c>
      <c s="37">
        <v>12.986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40.25">
      <c r="A127" s="35" t="s">
        <v>58</v>
      </c>
      <c r="E127" s="40" t="s">
        <v>4546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3939</v>
      </c>
      <c s="35" t="s">
        <v>52</v>
      </c>
      <c s="6" t="s">
        <v>3940</v>
      </c>
      <c s="36" t="s">
        <v>65</v>
      </c>
      <c s="37">
        <v>0.8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4547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2712</v>
      </c>
      <c s="35" t="s">
        <v>52</v>
      </c>
      <c s="6" t="s">
        <v>2713</v>
      </c>
      <c s="36" t="s">
        <v>65</v>
      </c>
      <c s="37">
        <v>12.071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4548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3121</v>
      </c>
      <c s="35" t="s">
        <v>52</v>
      </c>
      <c s="6" t="s">
        <v>3122</v>
      </c>
      <c s="36" t="s">
        <v>65</v>
      </c>
      <c s="37">
        <v>2.266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63.75">
      <c r="A139" s="35" t="s">
        <v>58</v>
      </c>
      <c r="E139" s="40" t="s">
        <v>4549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2722</v>
      </c>
      <c r="E141" s="33" t="s">
        <v>2723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211</v>
      </c>
      <c s="34" t="s">
        <v>2526</v>
      </c>
      <c s="35" t="s">
        <v>52</v>
      </c>
      <c s="6" t="s">
        <v>2527</v>
      </c>
      <c s="36" t="s">
        <v>2093</v>
      </c>
      <c s="37">
        <v>77.998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4550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2999</v>
      </c>
      <c s="35" t="s">
        <v>52</v>
      </c>
      <c s="6" t="s">
        <v>3000</v>
      </c>
      <c s="36" t="s">
        <v>2093</v>
      </c>
      <c s="37">
        <v>77.998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4550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355</v>
      </c>
      <c r="E150" s="33" t="s">
        <v>2291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217</v>
      </c>
      <c s="34" t="s">
        <v>2824</v>
      </c>
      <c s="35" t="s">
        <v>52</v>
      </c>
      <c s="6" t="s">
        <v>2825</v>
      </c>
      <c s="36" t="s">
        <v>71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51">
      <c r="A153" s="35" t="s">
        <v>58</v>
      </c>
      <c r="E153" s="40" t="s">
        <v>4551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4153</v>
      </c>
      <c s="35" t="s">
        <v>52</v>
      </c>
      <c s="6" t="s">
        <v>4154</v>
      </c>
      <c s="36" t="s">
        <v>71</v>
      </c>
      <c s="37">
        <v>121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4552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3149</v>
      </c>
      <c s="35" t="s">
        <v>52</v>
      </c>
      <c s="6" t="s">
        <v>3150</v>
      </c>
      <c s="36" t="s">
        <v>65</v>
      </c>
      <c s="37">
        <v>0.548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4553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2295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12.75">
      <c r="A164" t="s">
        <v>49</v>
      </c>
      <c s="34" t="s">
        <v>227</v>
      </c>
      <c s="34" t="s">
        <v>3074</v>
      </c>
      <c s="35" t="s">
        <v>52</v>
      </c>
      <c s="6" t="s">
        <v>3075</v>
      </c>
      <c s="36" t="s">
        <v>71</v>
      </c>
      <c s="37">
        <v>24.336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4554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3361</v>
      </c>
      <c s="35" t="s">
        <v>52</v>
      </c>
      <c s="6" t="s">
        <v>3362</v>
      </c>
      <c s="36" t="s">
        <v>71</v>
      </c>
      <c s="37">
        <v>73.71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51">
      <c r="A170" s="35" t="s">
        <v>58</v>
      </c>
      <c r="E170" s="40" t="s">
        <v>4555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3021</v>
      </c>
      <c s="35" t="s">
        <v>52</v>
      </c>
      <c s="6" t="s">
        <v>3022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51">
      <c r="A174" s="35" t="s">
        <v>58</v>
      </c>
      <c r="E174" s="40" t="s">
        <v>3356</v>
      </c>
    </row>
    <row r="175" spans="1:5" ht="25.5">
      <c r="A175" t="s">
        <v>60</v>
      </c>
      <c r="E175" s="39" t="s">
        <v>3024</v>
      </c>
    </row>
    <row r="176" spans="1:16" ht="12.75">
      <c r="A176" t="s">
        <v>49</v>
      </c>
      <c s="34" t="s">
        <v>236</v>
      </c>
      <c s="34" t="s">
        <v>3168</v>
      </c>
      <c s="35" t="s">
        <v>52</v>
      </c>
      <c s="6" t="s">
        <v>3169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3170</v>
      </c>
    </row>
    <row r="179" spans="1:5" ht="127.5">
      <c r="A179" t="s">
        <v>60</v>
      </c>
      <c r="E179" s="39" t="s">
        <v>3171</v>
      </c>
    </row>
    <row r="180" spans="1:13" ht="12.75">
      <c r="A180" t="s">
        <v>46</v>
      </c>
      <c r="C180" s="31" t="s">
        <v>405</v>
      </c>
      <c r="E180" s="33" t="s">
        <v>2309</v>
      </c>
      <c r="J180" s="32">
        <f>0</f>
      </c>
      <c s="32">
        <f>0</f>
      </c>
      <c s="32">
        <f>0+L181+L185+L189</f>
      </c>
      <c s="32">
        <f>0+M181+M185+M189</f>
      </c>
    </row>
    <row r="181" spans="1:16" ht="12.75">
      <c r="A181" t="s">
        <v>49</v>
      </c>
      <c s="34" t="s">
        <v>239</v>
      </c>
      <c s="34" t="s">
        <v>3155</v>
      </c>
      <c s="35" t="s">
        <v>52</v>
      </c>
      <c s="6" t="s">
        <v>3156</v>
      </c>
      <c s="36" t="s">
        <v>71</v>
      </c>
      <c s="37">
        <v>12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63.75">
      <c r="A183" s="35" t="s">
        <v>58</v>
      </c>
      <c r="E183" s="40" t="s">
        <v>4556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3025</v>
      </c>
      <c s="35" t="s">
        <v>52</v>
      </c>
      <c s="6" t="s">
        <v>3026</v>
      </c>
      <c s="36" t="s">
        <v>65</v>
      </c>
      <c s="37">
        <v>74.535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76.5">
      <c r="A187" s="35" t="s">
        <v>58</v>
      </c>
      <c r="E187" s="40" t="s">
        <v>4557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4558</v>
      </c>
      <c s="35" t="s">
        <v>52</v>
      </c>
      <c s="6" t="s">
        <v>4559</v>
      </c>
      <c s="36" t="s">
        <v>71</v>
      </c>
      <c s="37">
        <v>12.1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63.75">
      <c r="A191" s="35" t="s">
        <v>58</v>
      </c>
      <c r="E191" s="40" t="s">
        <v>4560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3172</v>
      </c>
      <c r="E193" s="33" t="s">
        <v>3173</v>
      </c>
      <c r="J193" s="32">
        <f>0</f>
      </c>
      <c s="32">
        <f>0</f>
      </c>
      <c s="32">
        <f>0+L194+L198+L202</f>
      </c>
      <c s="32">
        <f>0+M194+M198+M202</f>
      </c>
    </row>
    <row r="194" spans="1:16" ht="25.5">
      <c r="A194" t="s">
        <v>49</v>
      </c>
      <c s="34" t="s">
        <v>248</v>
      </c>
      <c s="34" t="s">
        <v>654</v>
      </c>
      <c s="35" t="s">
        <v>655</v>
      </c>
      <c s="6" t="s">
        <v>656</v>
      </c>
      <c s="36" t="s">
        <v>657</v>
      </c>
      <c s="37">
        <v>290.149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658</v>
      </c>
    </row>
    <row r="196" spans="1:5" ht="51">
      <c r="A196" s="35" t="s">
        <v>58</v>
      </c>
      <c r="E196" s="40" t="s">
        <v>4561</v>
      </c>
    </row>
    <row r="197" spans="1:5" ht="25.5">
      <c r="A197" t="s">
        <v>60</v>
      </c>
      <c r="E197" s="39" t="s">
        <v>658</v>
      </c>
    </row>
    <row r="198" spans="1:16" ht="25.5">
      <c r="A198" t="s">
        <v>49</v>
      </c>
      <c s="34" t="s">
        <v>251</v>
      </c>
      <c s="34" t="s">
        <v>1970</v>
      </c>
      <c s="35" t="s">
        <v>1971</v>
      </c>
      <c s="6" t="s">
        <v>1972</v>
      </c>
      <c s="36" t="s">
        <v>657</v>
      </c>
      <c s="37">
        <v>29.616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658</v>
      </c>
    </row>
    <row r="200" spans="1:5" ht="63.75">
      <c r="A200" s="35" t="s">
        <v>58</v>
      </c>
      <c r="E200" s="40" t="s">
        <v>4562</v>
      </c>
    </row>
    <row r="201" spans="1:5" ht="25.5">
      <c r="A201" t="s">
        <v>60</v>
      </c>
      <c r="E201" s="39" t="s">
        <v>658</v>
      </c>
    </row>
    <row r="202" spans="1:16" ht="25.5">
      <c r="A202" t="s">
        <v>49</v>
      </c>
      <c s="34" t="s">
        <v>254</v>
      </c>
      <c s="34" t="s">
        <v>2009</v>
      </c>
      <c s="35" t="s">
        <v>2010</v>
      </c>
      <c s="6" t="s">
        <v>2011</v>
      </c>
      <c s="36" t="s">
        <v>657</v>
      </c>
      <c s="37">
        <v>186.5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658</v>
      </c>
    </row>
    <row r="204" spans="1:5" ht="63.75">
      <c r="A204" s="35" t="s">
        <v>58</v>
      </c>
      <c r="E204" s="40" t="s">
        <v>4563</v>
      </c>
    </row>
    <row r="205" spans="1:5" ht="25.5">
      <c r="A205" t="s">
        <v>60</v>
      </c>
      <c r="E205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4566</v>
      </c>
      <c r="E8" s="30" t="s">
        <v>4565</v>
      </c>
      <c r="J8" s="29">
        <f>0+J9+J30+J83+J112+J137+J178+J195+J220+J225+J238+J247+J312+J325+J350</f>
      </c>
      <c s="29">
        <f>0+K9+K30+K83+K112+K137+K178+K195+K220+K225+K238+K247+K312+K325+K350</f>
      </c>
      <c s="29">
        <f>0+L9+L30+L83+L112+L137+L178+L195+L220+L225+L238+L247+L312+L325+L350</f>
      </c>
      <c s="29">
        <f>0+M9+M30+M83+M112+M137+M178+M195+M220+M225+M238+M247+M312+M325+M350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4567</v>
      </c>
      <c s="35" t="s">
        <v>52</v>
      </c>
      <c s="6" t="s">
        <v>4568</v>
      </c>
      <c s="36" t="s">
        <v>2093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4569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4570</v>
      </c>
      <c s="35" t="s">
        <v>52</v>
      </c>
      <c s="6" t="s">
        <v>4571</v>
      </c>
      <c s="36" t="s">
        <v>2093</v>
      </c>
      <c s="37">
        <v>350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4572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4573</v>
      </c>
      <c s="35" t="s">
        <v>52</v>
      </c>
      <c s="6" t="s">
        <v>4574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4575</v>
      </c>
      <c s="35" t="s">
        <v>52</v>
      </c>
      <c s="6" t="s">
        <v>4576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4577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3183</v>
      </c>
    </row>
    <row r="29" spans="1:5" ht="12.75">
      <c r="A29" t="s">
        <v>60</v>
      </c>
      <c r="E29" s="39" t="s">
        <v>2308</v>
      </c>
    </row>
    <row r="30" spans="1:13" ht="12.75">
      <c r="A30" t="s">
        <v>46</v>
      </c>
      <c r="C30" s="31" t="s">
        <v>95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4578</v>
      </c>
      <c s="35" t="s">
        <v>52</v>
      </c>
      <c s="6" t="s">
        <v>4579</v>
      </c>
      <c s="36" t="s">
        <v>65</v>
      </c>
      <c s="37">
        <v>35.25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4580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4581</v>
      </c>
      <c s="35" t="s">
        <v>52</v>
      </c>
      <c s="6" t="s">
        <v>4582</v>
      </c>
      <c s="36" t="s">
        <v>65</v>
      </c>
      <c s="37">
        <v>15.18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4583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2411</v>
      </c>
      <c s="35" t="s">
        <v>52</v>
      </c>
      <c s="6" t="s">
        <v>2412</v>
      </c>
      <c s="36" t="s">
        <v>65</v>
      </c>
      <c s="37">
        <v>197.5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4584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4585</v>
      </c>
      <c s="35" t="s">
        <v>52</v>
      </c>
      <c s="6" t="s">
        <v>4586</v>
      </c>
      <c s="36" t="s">
        <v>65</v>
      </c>
      <c s="37">
        <v>313.39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2425</v>
      </c>
    </row>
    <row r="45" spans="1:5" ht="25.5">
      <c r="A45" s="35" t="s">
        <v>58</v>
      </c>
      <c r="E45" s="40" t="s">
        <v>4587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4588</v>
      </c>
      <c s="35" t="s">
        <v>52</v>
      </c>
      <c s="6" t="s">
        <v>4589</v>
      </c>
      <c s="36" t="s">
        <v>65</v>
      </c>
      <c s="37">
        <v>313.39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2413</v>
      </c>
    </row>
    <row r="49" spans="1:5" ht="63.75">
      <c r="A49" s="35" t="s">
        <v>58</v>
      </c>
      <c r="E49" s="40" t="s">
        <v>4590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1467</v>
      </c>
      <c s="35" t="s">
        <v>52</v>
      </c>
      <c s="6" t="s">
        <v>1468</v>
      </c>
      <c s="36" t="s">
        <v>65</v>
      </c>
      <c s="37">
        <v>1745.21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127.5">
      <c r="A53" s="35" t="s">
        <v>58</v>
      </c>
      <c r="E53" s="40" t="s">
        <v>3432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3469</v>
      </c>
      <c s="35" t="s">
        <v>52</v>
      </c>
      <c s="6" t="s">
        <v>3470</v>
      </c>
      <c s="36" t="s">
        <v>65</v>
      </c>
      <c s="37">
        <v>1077.5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2417</v>
      </c>
    </row>
    <row r="57" spans="1:5" ht="89.25">
      <c r="A57" s="35" t="s">
        <v>58</v>
      </c>
      <c r="E57" s="40" t="s">
        <v>4591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2437</v>
      </c>
      <c s="35" t="s">
        <v>52</v>
      </c>
      <c s="6" t="s">
        <v>2438</v>
      </c>
      <c s="36" t="s">
        <v>65</v>
      </c>
      <c s="37">
        <v>3342.433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4592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73</v>
      </c>
      <c s="35" t="s">
        <v>52</v>
      </c>
      <c s="6" t="s">
        <v>74</v>
      </c>
      <c s="36" t="s">
        <v>65</v>
      </c>
      <c s="37">
        <v>313.39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4593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2446</v>
      </c>
      <c s="35" t="s">
        <v>52</v>
      </c>
      <c s="6" t="s">
        <v>2447</v>
      </c>
      <c s="36" t="s">
        <v>65</v>
      </c>
      <c s="37">
        <v>1047.87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7.5">
      <c r="A69" s="35" t="s">
        <v>58</v>
      </c>
      <c r="E69" s="40" t="s">
        <v>4594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2777</v>
      </c>
      <c s="35" t="s">
        <v>52</v>
      </c>
      <c s="6" t="s">
        <v>2778</v>
      </c>
      <c s="36" t="s">
        <v>2093</v>
      </c>
      <c s="37">
        <v>1100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4595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2651</v>
      </c>
      <c s="35" t="s">
        <v>52</v>
      </c>
      <c s="6" t="s">
        <v>2652</v>
      </c>
      <c s="36" t="s">
        <v>2093</v>
      </c>
      <c s="37">
        <v>1100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4596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2472</v>
      </c>
      <c s="35" t="s">
        <v>52</v>
      </c>
      <c s="6" t="s">
        <v>2473</v>
      </c>
      <c s="36" t="s">
        <v>2093</v>
      </c>
      <c s="37">
        <v>1100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4597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172</v>
      </c>
      <c r="E83" s="33" t="s">
        <v>2662</v>
      </c>
      <c r="J83" s="32">
        <f>0</f>
      </c>
      <c s="32">
        <f>0</f>
      </c>
      <c s="32">
        <f>0+L84+L88+L92+L96+L100+L104+L108</f>
      </c>
      <c s="32">
        <f>0+M84+M88+M92+M96+M100+M104+M108</f>
      </c>
    </row>
    <row r="84" spans="1:16" ht="12.75">
      <c r="A84" t="s">
        <v>49</v>
      </c>
      <c s="34" t="s">
        <v>169</v>
      </c>
      <c s="34" t="s">
        <v>4598</v>
      </c>
      <c s="35" t="s">
        <v>52</v>
      </c>
      <c s="6" t="s">
        <v>4599</v>
      </c>
      <c s="36" t="s">
        <v>71</v>
      </c>
      <c s="37">
        <v>294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4600</v>
      </c>
    </row>
    <row r="87" spans="1:5" ht="12.75">
      <c r="A87" t="s">
        <v>60</v>
      </c>
      <c r="E87" s="39" t="s">
        <v>68</v>
      </c>
    </row>
    <row r="88" spans="1:16" ht="25.5">
      <c r="A88" t="s">
        <v>49</v>
      </c>
      <c s="34" t="s">
        <v>172</v>
      </c>
      <c s="34" t="s">
        <v>4246</v>
      </c>
      <c s="35" t="s">
        <v>52</v>
      </c>
      <c s="6" t="s">
        <v>4247</v>
      </c>
      <c s="36" t="s">
        <v>71</v>
      </c>
      <c s="37">
        <v>269.5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4601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4602</v>
      </c>
      <c s="35" t="s">
        <v>52</v>
      </c>
      <c s="6" t="s">
        <v>4603</v>
      </c>
      <c s="36" t="s">
        <v>71</v>
      </c>
      <c s="37">
        <v>21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38.25">
      <c r="A94" s="35" t="s">
        <v>58</v>
      </c>
      <c r="E94" s="40" t="s">
        <v>4604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3329</v>
      </c>
      <c s="35" t="s">
        <v>52</v>
      </c>
      <c s="6" t="s">
        <v>3330</v>
      </c>
      <c s="36" t="s">
        <v>65</v>
      </c>
      <c s="37">
        <v>86.736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65.75">
      <c r="A98" s="35" t="s">
        <v>58</v>
      </c>
      <c r="E98" s="40" t="s">
        <v>4605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3204</v>
      </c>
      <c s="35" t="s">
        <v>52</v>
      </c>
      <c s="6" t="s">
        <v>3205</v>
      </c>
      <c s="36" t="s">
        <v>657</v>
      </c>
      <c s="37">
        <v>1.186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4606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2799</v>
      </c>
      <c s="35" t="s">
        <v>52</v>
      </c>
      <c s="6" t="s">
        <v>2800</v>
      </c>
      <c s="36" t="s">
        <v>2093</v>
      </c>
      <c s="37">
        <v>2000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4607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4608</v>
      </c>
      <c s="35" t="s">
        <v>52</v>
      </c>
      <c s="6" t="s">
        <v>4609</v>
      </c>
      <c s="36" t="s">
        <v>71</v>
      </c>
      <c s="37">
        <v>21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4610</v>
      </c>
    </row>
    <row r="111" spans="1:5" ht="38.25">
      <c r="A111" t="s">
        <v>60</v>
      </c>
      <c r="E111" s="39" t="s">
        <v>4611</v>
      </c>
    </row>
    <row r="112" spans="1:13" ht="12.75">
      <c r="A112" t="s">
        <v>46</v>
      </c>
      <c r="C112" s="31" t="s">
        <v>202</v>
      </c>
      <c r="E112" s="33" t="s">
        <v>2805</v>
      </c>
      <c r="J112" s="32">
        <f>0</f>
      </c>
      <c s="32">
        <f>0</f>
      </c>
      <c s="32">
        <f>0+L113+L117+L121+L125+L129+L133</f>
      </c>
      <c s="32">
        <f>0+M113+M117+M121+M125+M129+M133</f>
      </c>
    </row>
    <row r="113" spans="1:16" ht="12.75">
      <c r="A113" t="s">
        <v>49</v>
      </c>
      <c s="34" t="s">
        <v>190</v>
      </c>
      <c s="34" t="s">
        <v>4612</v>
      </c>
      <c s="35" t="s">
        <v>52</v>
      </c>
      <c s="6" t="s">
        <v>4613</v>
      </c>
      <c s="36" t="s">
        <v>65</v>
      </c>
      <c s="37">
        <v>78.09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4614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3666</v>
      </c>
      <c s="35" t="s">
        <v>52</v>
      </c>
      <c s="6" t="s">
        <v>3667</v>
      </c>
      <c s="36" t="s">
        <v>2878</v>
      </c>
      <c s="37">
        <v>330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8.25">
      <c r="A119" s="35" t="s">
        <v>58</v>
      </c>
      <c r="E119" s="40" t="s">
        <v>4615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2976</v>
      </c>
      <c s="35" t="s">
        <v>52</v>
      </c>
      <c s="6" t="s">
        <v>2977</v>
      </c>
      <c s="36" t="s">
        <v>65</v>
      </c>
      <c s="37">
        <v>73.54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4616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3116</v>
      </c>
      <c s="35" t="s">
        <v>52</v>
      </c>
      <c s="6" t="s">
        <v>3117</v>
      </c>
      <c s="36" t="s">
        <v>657</v>
      </c>
      <c s="37">
        <v>10.465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4617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3215</v>
      </c>
      <c s="35" t="s">
        <v>52</v>
      </c>
      <c s="6" t="s">
        <v>3216</v>
      </c>
      <c s="36" t="s">
        <v>65</v>
      </c>
      <c s="37">
        <v>266.792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204">
      <c r="A131" s="35" t="s">
        <v>58</v>
      </c>
      <c r="E131" s="40" t="s">
        <v>4618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3218</v>
      </c>
      <c s="35" t="s">
        <v>52</v>
      </c>
      <c s="6" t="s">
        <v>3219</v>
      </c>
      <c s="36" t="s">
        <v>657</v>
      </c>
      <c s="37">
        <v>26.494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4619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233</v>
      </c>
      <c r="E137" s="33" t="s">
        <v>2500</v>
      </c>
      <c r="J137" s="32">
        <f>0</f>
      </c>
      <c s="32">
        <f>0</f>
      </c>
      <c s="32">
        <f>0+L138+L142+L146+L150+L154+L158+L162+L166+L170+L174</f>
      </c>
      <c s="32">
        <f>0+M138+M142+M146+M150+M154+M158+M162+M166+M170+M174</f>
      </c>
    </row>
    <row r="138" spans="1:16" ht="12.75">
      <c r="A138" t="s">
        <v>49</v>
      </c>
      <c s="34" t="s">
        <v>208</v>
      </c>
      <c s="34" t="s">
        <v>3224</v>
      </c>
      <c s="35" t="s">
        <v>52</v>
      </c>
      <c s="6" t="s">
        <v>3225</v>
      </c>
      <c s="36" t="s">
        <v>65</v>
      </c>
      <c s="37">
        <v>26.03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4620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3227</v>
      </c>
      <c s="35" t="s">
        <v>52</v>
      </c>
      <c s="6" t="s">
        <v>3228</v>
      </c>
      <c s="36" t="s">
        <v>657</v>
      </c>
      <c s="37">
        <v>5.526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4621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3824</v>
      </c>
      <c s="35" t="s">
        <v>52</v>
      </c>
      <c s="6" t="s">
        <v>3825</v>
      </c>
      <c s="36" t="s">
        <v>65</v>
      </c>
      <c s="37">
        <v>6.066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4622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2501</v>
      </c>
      <c s="35" t="s">
        <v>52</v>
      </c>
      <c s="6" t="s">
        <v>2502</v>
      </c>
      <c s="36" t="s">
        <v>65</v>
      </c>
      <c s="37">
        <v>27.61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89.25">
      <c r="A152" s="35" t="s">
        <v>58</v>
      </c>
      <c r="E152" s="40" t="s">
        <v>4623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2988</v>
      </c>
      <c s="35" t="s">
        <v>52</v>
      </c>
      <c s="6" t="s">
        <v>2989</v>
      </c>
      <c s="36" t="s">
        <v>65</v>
      </c>
      <c s="37">
        <v>20.392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2560</v>
      </c>
    </row>
    <row r="156" spans="1:5" ht="51">
      <c r="A156" s="35" t="s">
        <v>58</v>
      </c>
      <c r="E156" s="40" t="s">
        <v>4624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2510</v>
      </c>
      <c s="35" t="s">
        <v>52</v>
      </c>
      <c s="6" t="s">
        <v>2511</v>
      </c>
      <c s="36" t="s">
        <v>65</v>
      </c>
      <c s="37">
        <v>65.232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4625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4626</v>
      </c>
      <c s="35" t="s">
        <v>52</v>
      </c>
      <c s="6" t="s">
        <v>4627</v>
      </c>
      <c s="36" t="s">
        <v>65</v>
      </c>
      <c s="37">
        <v>0.681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4628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4629</v>
      </c>
      <c s="35" t="s">
        <v>52</v>
      </c>
      <c s="6" t="s">
        <v>4630</v>
      </c>
      <c s="36" t="s">
        <v>65</v>
      </c>
      <c s="37">
        <v>202.418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02">
      <c r="A168" s="35" t="s">
        <v>58</v>
      </c>
      <c r="E168" s="40" t="s">
        <v>4631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4632</v>
      </c>
      <c s="35" t="s">
        <v>52</v>
      </c>
      <c s="6" t="s">
        <v>4633</v>
      </c>
      <c s="36" t="s">
        <v>65</v>
      </c>
      <c s="37">
        <v>75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4634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2712</v>
      </c>
      <c s="35" t="s">
        <v>52</v>
      </c>
      <c s="6" t="s">
        <v>2713</v>
      </c>
      <c s="36" t="s">
        <v>65</v>
      </c>
      <c s="37">
        <v>27.19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4635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263</v>
      </c>
      <c r="E178" s="33" t="s">
        <v>2128</v>
      </c>
      <c r="J178" s="32">
        <f>0</f>
      </c>
      <c s="32">
        <f>0</f>
      </c>
      <c s="32">
        <f>0+L179+L183+L187+L191</f>
      </c>
      <c s="32">
        <f>0+M179+M183+M187+M191</f>
      </c>
    </row>
    <row r="179" spans="1:16" ht="12.75">
      <c r="A179" t="s">
        <v>49</v>
      </c>
      <c s="34" t="s">
        <v>239</v>
      </c>
      <c s="34" t="s">
        <v>4636</v>
      </c>
      <c s="35" t="s">
        <v>52</v>
      </c>
      <c s="6" t="s">
        <v>4637</v>
      </c>
      <c s="36" t="s">
        <v>2093</v>
      </c>
      <c s="37">
        <v>78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38.25">
      <c r="A181" s="35" t="s">
        <v>58</v>
      </c>
      <c r="E181" s="40" t="s">
        <v>4638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3060</v>
      </c>
      <c s="35" t="s">
        <v>52</v>
      </c>
      <c s="6" t="s">
        <v>3061</v>
      </c>
      <c s="36" t="s">
        <v>2093</v>
      </c>
      <c s="37">
        <v>62.694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51">
      <c r="A185" s="35" t="s">
        <v>58</v>
      </c>
      <c r="E185" s="40" t="s">
        <v>4639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4640</v>
      </c>
      <c s="35" t="s">
        <v>52</v>
      </c>
      <c s="6" t="s">
        <v>4641</v>
      </c>
      <c s="36" t="s">
        <v>2093</v>
      </c>
      <c s="37">
        <v>62.694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51">
      <c r="A189" s="35" t="s">
        <v>58</v>
      </c>
      <c r="E189" s="40" t="s">
        <v>4642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4643</v>
      </c>
      <c s="35" t="s">
        <v>52</v>
      </c>
      <c s="6" t="s">
        <v>4644</v>
      </c>
      <c s="36" t="s">
        <v>2093</v>
      </c>
      <c s="37">
        <v>235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38.25">
      <c r="A193" s="35" t="s">
        <v>58</v>
      </c>
      <c r="E193" s="40" t="s">
        <v>4645</v>
      </c>
    </row>
    <row r="194" spans="1:5" ht="12.75">
      <c r="A194" t="s">
        <v>60</v>
      </c>
      <c r="E194" s="39" t="s">
        <v>68</v>
      </c>
    </row>
    <row r="195" spans="1:13" ht="12.75">
      <c r="A195" t="s">
        <v>46</v>
      </c>
      <c r="C195" s="31" t="s">
        <v>2722</v>
      </c>
      <c r="E195" s="33" t="s">
        <v>2723</v>
      </c>
      <c r="J195" s="32">
        <f>0</f>
      </c>
      <c s="32">
        <f>0</f>
      </c>
      <c s="32">
        <f>0+L196+L200+L204+L208+L212+L216</f>
      </c>
      <c s="32">
        <f>0+M196+M200+M204+M208+M212+M216</f>
      </c>
    </row>
    <row r="196" spans="1:16" ht="25.5">
      <c r="A196" t="s">
        <v>49</v>
      </c>
      <c s="34" t="s">
        <v>251</v>
      </c>
      <c s="34" t="s">
        <v>2526</v>
      </c>
      <c s="35" t="s">
        <v>52</v>
      </c>
      <c s="6" t="s">
        <v>2527</v>
      </c>
      <c s="36" t="s">
        <v>2093</v>
      </c>
      <c s="37">
        <v>754.2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51">
      <c r="A198" s="35" t="s">
        <v>58</v>
      </c>
      <c r="E198" s="40" t="s">
        <v>4646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254</v>
      </c>
      <c s="34" t="s">
        <v>4647</v>
      </c>
      <c s="35" t="s">
        <v>52</v>
      </c>
      <c s="6" t="s">
        <v>4648</v>
      </c>
      <c s="36" t="s">
        <v>2093</v>
      </c>
      <c s="37">
        <v>232.08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4649</v>
      </c>
    </row>
    <row r="203" spans="1:5" ht="12.75">
      <c r="A203" t="s">
        <v>60</v>
      </c>
      <c r="E203" s="39" t="s">
        <v>68</v>
      </c>
    </row>
    <row r="204" spans="1:16" ht="25.5">
      <c r="A204" t="s">
        <v>49</v>
      </c>
      <c s="34" t="s">
        <v>257</v>
      </c>
      <c s="34" t="s">
        <v>3950</v>
      </c>
      <c s="35" t="s">
        <v>52</v>
      </c>
      <c s="6" t="s">
        <v>3951</v>
      </c>
      <c s="36" t="s">
        <v>2093</v>
      </c>
      <c s="37">
        <v>239.4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51">
      <c r="A206" s="35" t="s">
        <v>58</v>
      </c>
      <c r="E206" s="40" t="s">
        <v>4650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4651</v>
      </c>
      <c s="35" t="s">
        <v>52</v>
      </c>
      <c s="6" t="s">
        <v>4652</v>
      </c>
      <c s="36" t="s">
        <v>2093</v>
      </c>
      <c s="37">
        <v>115.8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51">
      <c r="A210" s="35" t="s">
        <v>58</v>
      </c>
      <c r="E210" s="40" t="s">
        <v>4653</v>
      </c>
    </row>
    <row r="211" spans="1:5" ht="12.75">
      <c r="A211" t="s">
        <v>60</v>
      </c>
      <c r="E211" s="39" t="s">
        <v>68</v>
      </c>
    </row>
    <row r="212" spans="1:16" ht="25.5">
      <c r="A212" t="s">
        <v>49</v>
      </c>
      <c s="34" t="s">
        <v>263</v>
      </c>
      <c s="34" t="s">
        <v>4654</v>
      </c>
      <c s="35" t="s">
        <v>52</v>
      </c>
      <c s="6" t="s">
        <v>4655</v>
      </c>
      <c s="36" t="s">
        <v>2093</v>
      </c>
      <c s="37">
        <v>79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4656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2999</v>
      </c>
      <c s="35" t="s">
        <v>52</v>
      </c>
      <c s="6" t="s">
        <v>3000</v>
      </c>
      <c s="36" t="s">
        <v>2093</v>
      </c>
      <c s="37">
        <v>450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4657</v>
      </c>
    </row>
    <row r="219" spans="1:5" ht="12.75">
      <c r="A219" t="s">
        <v>60</v>
      </c>
      <c r="E219" s="39" t="s">
        <v>68</v>
      </c>
    </row>
    <row r="220" spans="1:13" ht="12.75">
      <c r="A220" t="s">
        <v>46</v>
      </c>
      <c r="C220" s="31" t="s">
        <v>3259</v>
      </c>
      <c r="E220" s="33" t="s">
        <v>672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269</v>
      </c>
      <c s="34" t="s">
        <v>3263</v>
      </c>
      <c s="35" t="s">
        <v>52</v>
      </c>
      <c s="6" t="s">
        <v>3264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89.25">
      <c r="A224" t="s">
        <v>60</v>
      </c>
      <c r="E224" s="39" t="s">
        <v>3265</v>
      </c>
    </row>
    <row r="225" spans="1:13" ht="12.75">
      <c r="A225" t="s">
        <v>46</v>
      </c>
      <c r="C225" s="31" t="s">
        <v>3142</v>
      </c>
      <c r="E225" s="33" t="s">
        <v>3143</v>
      </c>
      <c r="J225" s="32">
        <f>0</f>
      </c>
      <c s="32">
        <f>0</f>
      </c>
      <c s="32">
        <f>0+L226+L230+L234</f>
      </c>
      <c s="32">
        <f>0+M226+M230+M234</f>
      </c>
    </row>
    <row r="226" spans="1:16" ht="12.75">
      <c r="A226" t="s">
        <v>49</v>
      </c>
      <c s="34" t="s">
        <v>272</v>
      </c>
      <c s="34" t="s">
        <v>3144</v>
      </c>
      <c s="35" t="s">
        <v>52</v>
      </c>
      <c s="6" t="s">
        <v>3145</v>
      </c>
      <c s="36" t="s">
        <v>2093</v>
      </c>
      <c s="37">
        <v>334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38.25">
      <c r="A228" s="35" t="s">
        <v>58</v>
      </c>
      <c r="E228" s="40" t="s">
        <v>4658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4659</v>
      </c>
      <c s="35" t="s">
        <v>52</v>
      </c>
      <c s="6" t="s">
        <v>4660</v>
      </c>
      <c s="36" t="s">
        <v>2093</v>
      </c>
      <c s="37">
        <v>334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4661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4662</v>
      </c>
      <c s="35" t="s">
        <v>52</v>
      </c>
      <c s="6" t="s">
        <v>4663</v>
      </c>
      <c s="36" t="s">
        <v>2093</v>
      </c>
      <c s="37">
        <v>46.32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4664</v>
      </c>
    </row>
    <row r="237" spans="1:5" ht="12.75">
      <c r="A237" t="s">
        <v>60</v>
      </c>
      <c r="E237" s="39" t="s">
        <v>68</v>
      </c>
    </row>
    <row r="238" spans="1:13" ht="12.75">
      <c r="A238" t="s">
        <v>46</v>
      </c>
      <c r="C238" s="31" t="s">
        <v>355</v>
      </c>
      <c r="E238" s="33" t="s">
        <v>2291</v>
      </c>
      <c r="J238" s="32">
        <f>0</f>
      </c>
      <c s="32">
        <f>0</f>
      </c>
      <c s="32">
        <f>0+L239+L243</f>
      </c>
      <c s="32">
        <f>0+M239+M243</f>
      </c>
    </row>
    <row r="239" spans="1:16" ht="12.75">
      <c r="A239" t="s">
        <v>49</v>
      </c>
      <c s="34" t="s">
        <v>281</v>
      </c>
      <c s="34" t="s">
        <v>2725</v>
      </c>
      <c s="35" t="s">
        <v>52</v>
      </c>
      <c s="6" t="s">
        <v>2726</v>
      </c>
      <c s="36" t="s">
        <v>71</v>
      </c>
      <c s="37">
        <v>15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38.25">
      <c r="A241" s="35" t="s">
        <v>58</v>
      </c>
      <c r="E241" s="40" t="s">
        <v>4665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284</v>
      </c>
      <c s="34" t="s">
        <v>3272</v>
      </c>
      <c s="35" t="s">
        <v>52</v>
      </c>
      <c s="6" t="s">
        <v>3273</v>
      </c>
      <c s="36" t="s">
        <v>71</v>
      </c>
      <c s="37">
        <v>100.2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76.5">
      <c r="A245" s="35" t="s">
        <v>58</v>
      </c>
      <c r="E245" s="40" t="s">
        <v>4666</v>
      </c>
    </row>
    <row r="246" spans="1:5" ht="12.75">
      <c r="A246" t="s">
        <v>60</v>
      </c>
      <c r="E246" s="39" t="s">
        <v>68</v>
      </c>
    </row>
    <row r="247" spans="1:13" ht="12.75">
      <c r="A247" t="s">
        <v>46</v>
      </c>
      <c r="C247" s="31" t="s">
        <v>379</v>
      </c>
      <c r="E247" s="33" t="s">
        <v>2295</v>
      </c>
      <c r="J247" s="32">
        <f>0</f>
      </c>
      <c s="32">
        <f>0</f>
      </c>
      <c s="32">
        <f>0+L248+L252+L256+L260+L264+L268+L272+L276+L280+L284+L288+L292+L296+L300+L304+L308</f>
      </c>
      <c s="32">
        <f>0+M248+M252+M256+M260+M264+M268+M272+M276+M280+M284+M288+M292+M296+M300+M304+M308</f>
      </c>
    </row>
    <row r="248" spans="1:16" ht="25.5">
      <c r="A248" t="s">
        <v>49</v>
      </c>
      <c s="34" t="s">
        <v>287</v>
      </c>
      <c s="34" t="s">
        <v>4667</v>
      </c>
      <c s="35" t="s">
        <v>52</v>
      </c>
      <c s="6" t="s">
        <v>4668</v>
      </c>
      <c s="36" t="s">
        <v>71</v>
      </c>
      <c s="37">
        <v>68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38.25">
      <c r="A250" s="35" t="s">
        <v>58</v>
      </c>
      <c r="E250" s="40" t="s">
        <v>4669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290</v>
      </c>
      <c s="34" t="s">
        <v>4670</v>
      </c>
      <c s="35" t="s">
        <v>52</v>
      </c>
      <c s="6" t="s">
        <v>4671</v>
      </c>
      <c s="36" t="s">
        <v>71</v>
      </c>
      <c s="37">
        <v>120.15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51">
      <c r="A254" s="35" t="s">
        <v>58</v>
      </c>
      <c r="E254" s="40" t="s">
        <v>4672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293</v>
      </c>
      <c s="34" t="s">
        <v>3002</v>
      </c>
      <c s="35" t="s">
        <v>52</v>
      </c>
      <c s="6" t="s">
        <v>3003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3954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296</v>
      </c>
      <c s="34" t="s">
        <v>4673</v>
      </c>
      <c s="35" t="s">
        <v>52</v>
      </c>
      <c s="6" t="s">
        <v>4674</v>
      </c>
      <c s="36" t="s">
        <v>110</v>
      </c>
      <c s="37">
        <v>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4675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299</v>
      </c>
      <c s="34" t="s">
        <v>2908</v>
      </c>
      <c s="35" t="s">
        <v>52</v>
      </c>
      <c s="6" t="s">
        <v>2909</v>
      </c>
      <c s="36" t="s">
        <v>71</v>
      </c>
      <c s="37">
        <v>129.4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63.75">
      <c r="A266" s="35" t="s">
        <v>58</v>
      </c>
      <c r="E266" s="40" t="s">
        <v>4676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302</v>
      </c>
      <c s="34" t="s">
        <v>3077</v>
      </c>
      <c s="35" t="s">
        <v>52</v>
      </c>
      <c s="6" t="s">
        <v>3078</v>
      </c>
      <c s="36" t="s">
        <v>71</v>
      </c>
      <c s="37">
        <v>20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38.25">
      <c r="A270" s="35" t="s">
        <v>58</v>
      </c>
      <c r="E270" s="40" t="s">
        <v>4677</v>
      </c>
    </row>
    <row r="271" spans="1:5" ht="12.75">
      <c r="A271" t="s">
        <v>60</v>
      </c>
      <c r="E271" s="39" t="s">
        <v>68</v>
      </c>
    </row>
    <row r="272" spans="1:16" ht="25.5">
      <c r="A272" t="s">
        <v>49</v>
      </c>
      <c s="34" t="s">
        <v>305</v>
      </c>
      <c s="34" t="s">
        <v>4161</v>
      </c>
      <c s="35" t="s">
        <v>52</v>
      </c>
      <c s="6" t="s">
        <v>4162</v>
      </c>
      <c s="36" t="s">
        <v>71</v>
      </c>
      <c s="37">
        <v>7.8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38.25">
      <c r="A274" s="35" t="s">
        <v>58</v>
      </c>
      <c r="E274" s="40" t="s">
        <v>4678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4679</v>
      </c>
      <c s="35" t="s">
        <v>52</v>
      </c>
      <c s="6" t="s">
        <v>4680</v>
      </c>
      <c s="36" t="s">
        <v>71</v>
      </c>
      <c s="37">
        <v>4.2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38.25">
      <c r="A278" s="35" t="s">
        <v>58</v>
      </c>
      <c r="E278" s="40" t="s">
        <v>4681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4682</v>
      </c>
      <c s="35" t="s">
        <v>52</v>
      </c>
      <c s="6" t="s">
        <v>4683</v>
      </c>
      <c s="36" t="s">
        <v>2093</v>
      </c>
      <c s="37">
        <v>1.53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51">
      <c r="A282" s="35" t="s">
        <v>58</v>
      </c>
      <c r="E282" s="40" t="s">
        <v>4684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314</v>
      </c>
      <c s="34" t="s">
        <v>3280</v>
      </c>
      <c s="35" t="s">
        <v>52</v>
      </c>
      <c s="6" t="s">
        <v>3281</v>
      </c>
      <c s="36" t="s">
        <v>2878</v>
      </c>
      <c s="37">
        <v>903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38.25">
      <c r="A286" s="35" t="s">
        <v>58</v>
      </c>
      <c r="E286" s="40" t="s">
        <v>4685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318</v>
      </c>
      <c s="34" t="s">
        <v>3018</v>
      </c>
      <c s="35" t="s">
        <v>52</v>
      </c>
      <c s="6" t="s">
        <v>3019</v>
      </c>
      <c s="36" t="s">
        <v>2878</v>
      </c>
      <c s="37">
        <v>18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38.25">
      <c r="A290" s="35" t="s">
        <v>58</v>
      </c>
      <c r="E290" s="40" t="s">
        <v>4686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323</v>
      </c>
      <c s="34" t="s">
        <v>4687</v>
      </c>
      <c s="35" t="s">
        <v>52</v>
      </c>
      <c s="6" t="s">
        <v>4688</v>
      </c>
      <c s="36" t="s">
        <v>110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38.25">
      <c r="A294" s="35" t="s">
        <v>58</v>
      </c>
      <c r="E294" s="40" t="s">
        <v>4689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75</v>
      </c>
      <c s="34" t="s">
        <v>4690</v>
      </c>
      <c s="35" t="s">
        <v>52</v>
      </c>
      <c s="6" t="s">
        <v>4691</v>
      </c>
      <c s="36" t="s">
        <v>110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38.25">
      <c r="A298" s="35" t="s">
        <v>58</v>
      </c>
      <c r="E298" s="40" t="s">
        <v>4692</v>
      </c>
    </row>
    <row r="299" spans="1:5" ht="255">
      <c r="A299" t="s">
        <v>60</v>
      </c>
      <c r="E299" s="39" t="s">
        <v>4693</v>
      </c>
    </row>
    <row r="300" spans="1:16" ht="12.75">
      <c r="A300" t="s">
        <v>49</v>
      </c>
      <c s="34" t="s">
        <v>328</v>
      </c>
      <c s="34" t="s">
        <v>4694</v>
      </c>
      <c s="35" t="s">
        <v>52</v>
      </c>
      <c s="6" t="s">
        <v>4695</v>
      </c>
      <c s="36" t="s">
        <v>110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55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38.25">
      <c r="A302" s="35" t="s">
        <v>58</v>
      </c>
      <c r="E302" s="40" t="s">
        <v>4696</v>
      </c>
    </row>
    <row r="303" spans="1:5" ht="255">
      <c r="A303" t="s">
        <v>60</v>
      </c>
      <c r="E303" s="39" t="s">
        <v>4693</v>
      </c>
    </row>
    <row r="304" spans="1:16" ht="12.75">
      <c r="A304" t="s">
        <v>49</v>
      </c>
      <c s="34" t="s">
        <v>331</v>
      </c>
      <c s="34" t="s">
        <v>3021</v>
      </c>
      <c s="35" t="s">
        <v>52</v>
      </c>
      <c s="6" t="s">
        <v>3022</v>
      </c>
      <c s="36" t="s">
        <v>110</v>
      </c>
      <c s="37">
        <v>2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55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38.25">
      <c r="A306" s="35" t="s">
        <v>58</v>
      </c>
      <c r="E306" s="40" t="s">
        <v>4697</v>
      </c>
    </row>
    <row r="307" spans="1:5" ht="25.5">
      <c r="A307" t="s">
        <v>60</v>
      </c>
      <c r="E307" s="39" t="s">
        <v>3024</v>
      </c>
    </row>
    <row r="308" spans="1:16" ht="12.75">
      <c r="A308" t="s">
        <v>49</v>
      </c>
      <c s="34" t="s">
        <v>334</v>
      </c>
      <c s="34" t="s">
        <v>3168</v>
      </c>
      <c s="35" t="s">
        <v>52</v>
      </c>
      <c s="6" t="s">
        <v>3169</v>
      </c>
      <c s="36" t="s">
        <v>110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55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38.25">
      <c r="A310" s="35" t="s">
        <v>58</v>
      </c>
      <c r="E310" s="40" t="s">
        <v>3170</v>
      </c>
    </row>
    <row r="311" spans="1:5" ht="127.5">
      <c r="A311" t="s">
        <v>60</v>
      </c>
      <c r="E311" s="39" t="s">
        <v>3171</v>
      </c>
    </row>
    <row r="312" spans="1:13" ht="12.75">
      <c r="A312" t="s">
        <v>46</v>
      </c>
      <c r="C312" s="31" t="s">
        <v>405</v>
      </c>
      <c r="E312" s="33" t="s">
        <v>2309</v>
      </c>
      <c r="J312" s="32">
        <f>0</f>
      </c>
      <c s="32">
        <f>0</f>
      </c>
      <c s="32">
        <f>0+L313+L317+L321</f>
      </c>
      <c s="32">
        <f>0+M313+M317+M321</f>
      </c>
    </row>
    <row r="313" spans="1:16" ht="12.75">
      <c r="A313" t="s">
        <v>49</v>
      </c>
      <c s="34" t="s">
        <v>337</v>
      </c>
      <c s="34" t="s">
        <v>4698</v>
      </c>
      <c s="35" t="s">
        <v>52</v>
      </c>
      <c s="6" t="s">
        <v>4699</v>
      </c>
      <c s="36" t="s">
        <v>71</v>
      </c>
      <c s="37">
        <v>86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38.25">
      <c r="A315" s="35" t="s">
        <v>58</v>
      </c>
      <c r="E315" s="40" t="s">
        <v>4700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340</v>
      </c>
      <c s="34" t="s">
        <v>4701</v>
      </c>
      <c s="35" t="s">
        <v>52</v>
      </c>
      <c s="6" t="s">
        <v>4702</v>
      </c>
      <c s="36" t="s">
        <v>65</v>
      </c>
      <c s="37">
        <v>619.575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91.25">
      <c r="A319" s="35" t="s">
        <v>58</v>
      </c>
      <c r="E319" s="40" t="s">
        <v>4703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343</v>
      </c>
      <c s="34" t="s">
        <v>3165</v>
      </c>
      <c s="35" t="s">
        <v>52</v>
      </c>
      <c s="6" t="s">
        <v>3166</v>
      </c>
      <c s="36" t="s">
        <v>2093</v>
      </c>
      <c s="37">
        <v>92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38.25">
      <c r="A323" s="35" t="s">
        <v>58</v>
      </c>
      <c r="E323" s="40" t="s">
        <v>4704</v>
      </c>
    </row>
    <row r="324" spans="1:5" ht="12.75">
      <c r="A324" t="s">
        <v>60</v>
      </c>
      <c r="E324" s="39" t="s">
        <v>68</v>
      </c>
    </row>
    <row r="325" spans="1:13" ht="12.75">
      <c r="A325" t="s">
        <v>46</v>
      </c>
      <c r="C325" s="31" t="s">
        <v>3172</v>
      </c>
      <c r="E325" s="33" t="s">
        <v>3173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25.5">
      <c r="A326" t="s">
        <v>49</v>
      </c>
      <c s="34" t="s">
        <v>346</v>
      </c>
      <c s="34" t="s">
        <v>654</v>
      </c>
      <c s="35" t="s">
        <v>655</v>
      </c>
      <c s="6" t="s">
        <v>656</v>
      </c>
      <c s="36" t="s">
        <v>657</v>
      </c>
      <c s="37">
        <v>61.75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55</v>
      </c>
      <c>
        <f>(M326*21)/100</f>
      </c>
      <c t="s">
        <v>27</v>
      </c>
    </row>
    <row r="327" spans="1:5" ht="25.5">
      <c r="A327" s="35" t="s">
        <v>56</v>
      </c>
      <c r="E327" s="39" t="s">
        <v>658</v>
      </c>
    </row>
    <row r="328" spans="1:5" ht="25.5">
      <c r="A328" s="35" t="s">
        <v>58</v>
      </c>
      <c r="E328" s="40" t="s">
        <v>4705</v>
      </c>
    </row>
    <row r="329" spans="1:5" ht="25.5">
      <c r="A329" t="s">
        <v>60</v>
      </c>
      <c r="E329" s="39" t="s">
        <v>658</v>
      </c>
    </row>
    <row r="330" spans="1:16" ht="25.5">
      <c r="A330" t="s">
        <v>49</v>
      </c>
      <c s="34" t="s">
        <v>349</v>
      </c>
      <c s="34" t="s">
        <v>1463</v>
      </c>
      <c s="35" t="s">
        <v>1464</v>
      </c>
      <c s="6" t="s">
        <v>1465</v>
      </c>
      <c s="36" t="s">
        <v>657</v>
      </c>
      <c s="37">
        <v>3664.941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25.5">
      <c r="A331" s="35" t="s">
        <v>56</v>
      </c>
      <c r="E331" s="39" t="s">
        <v>658</v>
      </c>
    </row>
    <row r="332" spans="1:5" ht="51">
      <c r="A332" s="35" t="s">
        <v>58</v>
      </c>
      <c r="E332" s="40" t="s">
        <v>4706</v>
      </c>
    </row>
    <row r="333" spans="1:5" ht="25.5">
      <c r="A333" t="s">
        <v>60</v>
      </c>
      <c r="E333" s="39" t="s">
        <v>658</v>
      </c>
    </row>
    <row r="334" spans="1:16" ht="25.5">
      <c r="A334" t="s">
        <v>49</v>
      </c>
      <c s="34" t="s">
        <v>352</v>
      </c>
      <c s="34" t="s">
        <v>1961</v>
      </c>
      <c s="35" t="s">
        <v>1962</v>
      </c>
      <c s="6" t="s">
        <v>1963</v>
      </c>
      <c s="36" t="s">
        <v>657</v>
      </c>
      <c s="37">
        <v>2521.183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25.5">
      <c r="A335" s="35" t="s">
        <v>56</v>
      </c>
      <c r="E335" s="39" t="s">
        <v>658</v>
      </c>
    </row>
    <row r="336" spans="1:5" ht="89.25">
      <c r="A336" s="35" t="s">
        <v>58</v>
      </c>
      <c r="E336" s="40" t="s">
        <v>4707</v>
      </c>
    </row>
    <row r="337" spans="1:5" ht="25.5">
      <c r="A337" t="s">
        <v>60</v>
      </c>
      <c r="E337" s="39" t="s">
        <v>658</v>
      </c>
    </row>
    <row r="338" spans="1:16" ht="25.5">
      <c r="A338" t="s">
        <v>49</v>
      </c>
      <c s="34" t="s">
        <v>355</v>
      </c>
      <c s="34" t="s">
        <v>1967</v>
      </c>
      <c s="35" t="s">
        <v>1968</v>
      </c>
      <c s="6" t="s">
        <v>1969</v>
      </c>
      <c s="36" t="s">
        <v>657</v>
      </c>
      <c s="37">
        <v>33.396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55</v>
      </c>
      <c>
        <f>(M338*21)/100</f>
      </c>
      <c t="s">
        <v>27</v>
      </c>
    </row>
    <row r="339" spans="1:5" ht="25.5">
      <c r="A339" s="35" t="s">
        <v>56</v>
      </c>
      <c r="E339" s="39" t="s">
        <v>658</v>
      </c>
    </row>
    <row r="340" spans="1:5" ht="38.25">
      <c r="A340" s="35" t="s">
        <v>58</v>
      </c>
      <c r="E340" s="40" t="s">
        <v>4708</v>
      </c>
    </row>
    <row r="341" spans="1:5" ht="25.5">
      <c r="A341" t="s">
        <v>60</v>
      </c>
      <c r="E341" s="39" t="s">
        <v>658</v>
      </c>
    </row>
    <row r="342" spans="1:16" ht="25.5">
      <c r="A342" t="s">
        <v>49</v>
      </c>
      <c s="34" t="s">
        <v>358</v>
      </c>
      <c s="34" t="s">
        <v>1970</v>
      </c>
      <c s="35" t="s">
        <v>1971</v>
      </c>
      <c s="6" t="s">
        <v>1972</v>
      </c>
      <c s="36" t="s">
        <v>657</v>
      </c>
      <c s="37">
        <v>1486.98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55</v>
      </c>
      <c>
        <f>(M342*21)/100</f>
      </c>
      <c t="s">
        <v>27</v>
      </c>
    </row>
    <row r="343" spans="1:5" ht="25.5">
      <c r="A343" s="35" t="s">
        <v>56</v>
      </c>
      <c r="E343" s="39" t="s">
        <v>658</v>
      </c>
    </row>
    <row r="344" spans="1:5" ht="38.25">
      <c r="A344" s="35" t="s">
        <v>58</v>
      </c>
      <c r="E344" s="40" t="s">
        <v>4709</v>
      </c>
    </row>
    <row r="345" spans="1:5" ht="25.5">
      <c r="A345" t="s">
        <v>60</v>
      </c>
      <c r="E345" s="39" t="s">
        <v>658</v>
      </c>
    </row>
    <row r="346" spans="1:16" ht="25.5">
      <c r="A346" t="s">
        <v>49</v>
      </c>
      <c s="34" t="s">
        <v>361</v>
      </c>
      <c s="34" t="s">
        <v>2012</v>
      </c>
      <c s="35" t="s">
        <v>2013</v>
      </c>
      <c s="6" t="s">
        <v>2014</v>
      </c>
      <c s="36" t="s">
        <v>657</v>
      </c>
      <c s="37">
        <v>2.024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55</v>
      </c>
      <c>
        <f>(M346*21)/100</f>
      </c>
      <c t="s">
        <v>27</v>
      </c>
    </row>
    <row r="347" spans="1:5" ht="25.5">
      <c r="A347" s="35" t="s">
        <v>56</v>
      </c>
      <c r="E347" s="39" t="s">
        <v>658</v>
      </c>
    </row>
    <row r="348" spans="1:5" ht="12.75">
      <c r="A348" s="35" t="s">
        <v>58</v>
      </c>
      <c r="E348" s="40" t="s">
        <v>4710</v>
      </c>
    </row>
    <row r="349" spans="1:5" ht="25.5">
      <c r="A349" t="s">
        <v>60</v>
      </c>
      <c r="E349" s="39" t="s">
        <v>658</v>
      </c>
    </row>
    <row r="350" spans="1:13" ht="12.75">
      <c r="A350" t="s">
        <v>46</v>
      </c>
      <c r="C350" s="31" t="s">
        <v>4711</v>
      </c>
      <c r="E350" s="33" t="s">
        <v>4712</v>
      </c>
      <c r="J350" s="32">
        <f>0</f>
      </c>
      <c s="32">
        <f>0</f>
      </c>
      <c s="32">
        <f>0+L351+L355</f>
      </c>
      <c s="32">
        <f>0+M351+M355</f>
      </c>
    </row>
    <row r="351" spans="1:16" ht="25.5">
      <c r="A351" t="s">
        <v>49</v>
      </c>
      <c s="34" t="s">
        <v>546</v>
      </c>
      <c s="34" t="s">
        <v>4713</v>
      </c>
      <c s="35" t="s">
        <v>52</v>
      </c>
      <c s="6" t="s">
        <v>4714</v>
      </c>
      <c s="36" t="s">
        <v>657</v>
      </c>
      <c s="37">
        <v>16.239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38.25">
      <c r="A353" s="35" t="s">
        <v>58</v>
      </c>
      <c r="E353" s="40" t="s">
        <v>4715</v>
      </c>
    </row>
    <row r="354" spans="1:5" ht="242.25">
      <c r="A354" t="s">
        <v>60</v>
      </c>
      <c r="E354" s="39" t="s">
        <v>4716</v>
      </c>
    </row>
    <row r="355" spans="1:16" ht="25.5">
      <c r="A355" t="s">
        <v>49</v>
      </c>
      <c s="34" t="s">
        <v>549</v>
      </c>
      <c s="34" t="s">
        <v>4717</v>
      </c>
      <c s="35" t="s">
        <v>52</v>
      </c>
      <c s="6" t="s">
        <v>4718</v>
      </c>
      <c s="36" t="s">
        <v>657</v>
      </c>
      <c s="37">
        <v>16.239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38.25">
      <c r="A357" s="35" t="s">
        <v>58</v>
      </c>
      <c r="E357" s="40" t="s">
        <v>4715</v>
      </c>
    </row>
    <row r="358" spans="1:5" ht="216.75">
      <c r="A358" t="s">
        <v>60</v>
      </c>
      <c r="E358" s="39" t="s">
        <v>4719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4722</v>
      </c>
      <c r="E8" s="30" t="s">
        <v>4721</v>
      </c>
      <c r="J8" s="29">
        <f>0+J9+J134+J139</f>
      </c>
      <c s="29">
        <f>0+K9+K134+K139</f>
      </c>
      <c s="29">
        <f>0+L9+L134+L139</f>
      </c>
      <c s="29">
        <f>0+M9+M134+M139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</f>
      </c>
      <c s="32">
        <f>0+M10+M14+M18+M22+M26+M30+M34+M38+M42+M46+M50+M54+M58+M62+M66+M70+M74+M78+M82+M86+M90+M94+M98+M102+M106+M110+M114+M118+M122+M126+M130</f>
      </c>
    </row>
    <row r="10" spans="1:16" ht="25.5">
      <c r="A10" t="s">
        <v>49</v>
      </c>
      <c s="34" t="s">
        <v>50</v>
      </c>
      <c s="34" t="s">
        <v>4723</v>
      </c>
      <c s="35" t="s">
        <v>52</v>
      </c>
      <c s="6" t="s">
        <v>4724</v>
      </c>
      <c s="36" t="s">
        <v>2093</v>
      </c>
      <c s="37">
        <v>608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4726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4727</v>
      </c>
      <c s="35" t="s">
        <v>52</v>
      </c>
      <c s="6" t="s">
        <v>4728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4729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4730</v>
      </c>
      <c s="35" t="s">
        <v>52</v>
      </c>
      <c s="6" t="s">
        <v>4731</v>
      </c>
      <c s="36" t="s">
        <v>110</v>
      </c>
      <c s="37">
        <v>10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4732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4733</v>
      </c>
      <c s="35" t="s">
        <v>52</v>
      </c>
      <c s="6" t="s">
        <v>4734</v>
      </c>
      <c s="36" t="s">
        <v>110</v>
      </c>
      <c s="37">
        <v>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4735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4736</v>
      </c>
      <c s="35" t="s">
        <v>52</v>
      </c>
      <c s="6" t="s">
        <v>4737</v>
      </c>
      <c s="36" t="s">
        <v>2093</v>
      </c>
      <c s="37">
        <v>1616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4738</v>
      </c>
      <c s="35" t="s">
        <v>52</v>
      </c>
      <c s="6" t="s">
        <v>4739</v>
      </c>
      <c s="36" t="s">
        <v>2093</v>
      </c>
      <c s="37">
        <v>2222.5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53">
      <c r="A32" s="35" t="s">
        <v>58</v>
      </c>
      <c r="E32" s="40" t="s">
        <v>4740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4741</v>
      </c>
      <c s="35" t="s">
        <v>52</v>
      </c>
      <c s="6" t="s">
        <v>4742</v>
      </c>
      <c s="36" t="s">
        <v>65</v>
      </c>
      <c s="37">
        <v>63.5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4743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4744</v>
      </c>
      <c s="35" t="s">
        <v>52</v>
      </c>
      <c s="6" t="s">
        <v>4745</v>
      </c>
      <c s="36" t="s">
        <v>71</v>
      </c>
      <c s="37">
        <v>257.4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4725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4746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4747</v>
      </c>
      <c s="35" t="s">
        <v>52</v>
      </c>
      <c s="6" t="s">
        <v>4748</v>
      </c>
      <c s="36" t="s">
        <v>110</v>
      </c>
      <c s="37">
        <v>127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4725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4749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4750</v>
      </c>
      <c s="35" t="s">
        <v>52</v>
      </c>
      <c s="6" t="s">
        <v>4751</v>
      </c>
      <c s="36" t="s">
        <v>110</v>
      </c>
      <c s="37">
        <v>15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4725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4752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4753</v>
      </c>
      <c s="35" t="s">
        <v>52</v>
      </c>
      <c s="6" t="s">
        <v>4754</v>
      </c>
      <c s="36" t="s">
        <v>110</v>
      </c>
      <c s="37">
        <v>30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4725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4755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4756</v>
      </c>
      <c s="35" t="s">
        <v>52</v>
      </c>
      <c s="6" t="s">
        <v>4757</v>
      </c>
      <c s="36" t="s">
        <v>110</v>
      </c>
      <c s="37">
        <v>37</v>
      </c>
      <c s="36">
        <v>0.01427</v>
      </c>
      <c s="36">
        <f>ROUND(G54*H54,6)</f>
      </c>
      <c r="L54" s="38">
        <v>0</v>
      </c>
      <c s="32">
        <f>ROUND(ROUND(L54,2)*ROUND(G54,3),2)</f>
      </c>
      <c s="36" t="s">
        <v>4725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02">
      <c r="A56" s="35" t="s">
        <v>58</v>
      </c>
      <c r="E56" s="40" t="s">
        <v>4758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4759</v>
      </c>
      <c s="35" t="s">
        <v>52</v>
      </c>
      <c s="6" t="s">
        <v>4760</v>
      </c>
      <c s="36" t="s">
        <v>110</v>
      </c>
      <c s="37">
        <v>30</v>
      </c>
      <c s="36">
        <v>0.00144</v>
      </c>
      <c s="36">
        <f>ROUND(G58*H58,6)</f>
      </c>
      <c r="L58" s="38">
        <v>0</v>
      </c>
      <c s="32">
        <f>ROUND(ROUND(L58,2)*ROUND(G58,3),2)</f>
      </c>
      <c s="36" t="s">
        <v>4725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4761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4762</v>
      </c>
      <c s="35" t="s">
        <v>52</v>
      </c>
      <c s="6" t="s">
        <v>4763</v>
      </c>
      <c s="36" t="s">
        <v>2093</v>
      </c>
      <c s="37">
        <v>198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4725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14.75">
      <c r="A64" s="35" t="s">
        <v>58</v>
      </c>
      <c r="E64" s="40" t="s">
        <v>4764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4765</v>
      </c>
      <c s="35" t="s">
        <v>52</v>
      </c>
      <c s="6" t="s">
        <v>4766</v>
      </c>
      <c s="36" t="s">
        <v>71</v>
      </c>
      <c s="37">
        <v>297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4725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14.75">
      <c r="A68" s="35" t="s">
        <v>58</v>
      </c>
      <c r="E68" s="40" t="s">
        <v>4767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4768</v>
      </c>
      <c s="35" t="s">
        <v>52</v>
      </c>
      <c s="6" t="s">
        <v>4769</v>
      </c>
      <c s="36" t="s">
        <v>657</v>
      </c>
      <c s="37">
        <v>751.812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4725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4770</v>
      </c>
    </row>
    <row r="73" spans="1:5" ht="12.75">
      <c r="A73" t="s">
        <v>60</v>
      </c>
      <c r="E73" s="39" t="s">
        <v>52</v>
      </c>
    </row>
    <row r="74" spans="1:16" ht="25.5">
      <c r="A74" t="s">
        <v>49</v>
      </c>
      <c s="34" t="s">
        <v>119</v>
      </c>
      <c s="34" t="s">
        <v>4771</v>
      </c>
      <c s="35" t="s">
        <v>52</v>
      </c>
      <c s="6" t="s">
        <v>4772</v>
      </c>
      <c s="36" t="s">
        <v>65</v>
      </c>
      <c s="37">
        <v>369.5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4725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4773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4774</v>
      </c>
      <c s="35" t="s">
        <v>52</v>
      </c>
      <c s="6" t="s">
        <v>4775</v>
      </c>
      <c s="36" t="s">
        <v>2093</v>
      </c>
      <c s="37">
        <v>419.27</v>
      </c>
      <c s="36">
        <v>0.05718</v>
      </c>
      <c s="36">
        <f>ROUND(G78*H78,6)</f>
      </c>
      <c r="L78" s="38">
        <v>0</v>
      </c>
      <c s="32">
        <f>ROUND(ROUND(L78,2)*ROUND(G78,3),2)</f>
      </c>
      <c s="36" t="s">
        <v>4725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4776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4777</v>
      </c>
      <c s="35" t="s">
        <v>52</v>
      </c>
      <c s="6" t="s">
        <v>4778</v>
      </c>
      <c s="36" t="s">
        <v>2093</v>
      </c>
      <c s="37">
        <v>233.186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4725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4779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4780</v>
      </c>
      <c s="35" t="s">
        <v>52</v>
      </c>
      <c s="6" t="s">
        <v>4781</v>
      </c>
      <c s="36" t="s">
        <v>65</v>
      </c>
      <c s="37">
        <v>369.5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4725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4782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4783</v>
      </c>
      <c s="35" t="s">
        <v>52</v>
      </c>
      <c s="6" t="s">
        <v>4784</v>
      </c>
      <c s="36" t="s">
        <v>2093</v>
      </c>
      <c s="37">
        <v>1616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4725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4785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4786</v>
      </c>
      <c s="35" t="s">
        <v>52</v>
      </c>
      <c s="6" t="s">
        <v>4787</v>
      </c>
      <c s="36" t="s">
        <v>2093</v>
      </c>
      <c s="37">
        <v>237.6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4725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4788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4789</v>
      </c>
      <c s="35" t="s">
        <v>52</v>
      </c>
      <c s="6" t="s">
        <v>4790</v>
      </c>
      <c s="36" t="s">
        <v>71</v>
      </c>
      <c s="37">
        <v>356.4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4725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4791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4792</v>
      </c>
      <c s="35" t="s">
        <v>52</v>
      </c>
      <c s="6" t="s">
        <v>4793</v>
      </c>
      <c s="36" t="s">
        <v>2093</v>
      </c>
      <c s="37">
        <v>1616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4725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1961</v>
      </c>
      <c s="35" t="s">
        <v>1962</v>
      </c>
      <c s="6" t="s">
        <v>1963</v>
      </c>
      <c s="36" t="s">
        <v>657</v>
      </c>
      <c s="37">
        <v>158.75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658</v>
      </c>
    </row>
    <row r="108" spans="1:5" ht="12.75">
      <c r="A108" s="35" t="s">
        <v>58</v>
      </c>
      <c r="E108" s="40" t="s">
        <v>4794</v>
      </c>
    </row>
    <row r="109" spans="1:5" ht="25.5">
      <c r="A109" t="s">
        <v>60</v>
      </c>
      <c r="E109" s="39" t="s">
        <v>658</v>
      </c>
    </row>
    <row r="110" spans="1:16" ht="25.5">
      <c r="A110" t="s">
        <v>49</v>
      </c>
      <c s="34" t="s">
        <v>190</v>
      </c>
      <c s="34" t="s">
        <v>1976</v>
      </c>
      <c s="35" t="s">
        <v>1977</v>
      </c>
      <c s="6" t="s">
        <v>1978</v>
      </c>
      <c s="36" t="s">
        <v>657</v>
      </c>
      <c s="37">
        <v>12.812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658</v>
      </c>
    </row>
    <row r="112" spans="1:5" ht="12.75">
      <c r="A112" s="35" t="s">
        <v>58</v>
      </c>
      <c r="E112" s="40" t="s">
        <v>4795</v>
      </c>
    </row>
    <row r="113" spans="1:5" ht="25.5">
      <c r="A113" t="s">
        <v>60</v>
      </c>
      <c r="E113" s="39" t="s">
        <v>658</v>
      </c>
    </row>
    <row r="114" spans="1:16" ht="25.5">
      <c r="A114" t="s">
        <v>49</v>
      </c>
      <c s="34" t="s">
        <v>193</v>
      </c>
      <c s="34" t="s">
        <v>4796</v>
      </c>
      <c s="35" t="s">
        <v>52</v>
      </c>
      <c s="6" t="s">
        <v>4797</v>
      </c>
      <c s="36" t="s">
        <v>65</v>
      </c>
      <c s="37">
        <v>42.705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4798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4799</v>
      </c>
      <c s="35" t="s">
        <v>52</v>
      </c>
      <c s="6" t="s">
        <v>4800</v>
      </c>
      <c s="36" t="s">
        <v>2093</v>
      </c>
      <c s="37">
        <v>680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4801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4802</v>
      </c>
      <c s="35" t="s">
        <v>52</v>
      </c>
      <c s="6" t="s">
        <v>4803</v>
      </c>
      <c s="36" t="s">
        <v>2093</v>
      </c>
      <c s="37">
        <v>680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4804</v>
      </c>
      <c s="35" t="s">
        <v>52</v>
      </c>
      <c s="6" t="s">
        <v>4805</v>
      </c>
      <c s="36" t="s">
        <v>110</v>
      </c>
      <c s="37">
        <v>50</v>
      </c>
      <c s="36">
        <v>0.00034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4806</v>
      </c>
    </row>
    <row r="129" spans="1:5" ht="12.75">
      <c r="A129" t="s">
        <v>60</v>
      </c>
      <c r="E129" s="39" t="s">
        <v>52</v>
      </c>
    </row>
    <row r="130" spans="1:16" ht="38.25">
      <c r="A130" t="s">
        <v>49</v>
      </c>
      <c s="34" t="s">
        <v>205</v>
      </c>
      <c s="34" t="s">
        <v>4807</v>
      </c>
      <c s="35" t="s">
        <v>52</v>
      </c>
      <c s="6" t="s">
        <v>4808</v>
      </c>
      <c s="36" t="s">
        <v>110</v>
      </c>
      <c s="37">
        <v>4</v>
      </c>
      <c s="36">
        <v>0.01281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3" ht="12.75">
      <c r="A134" t="s">
        <v>46</v>
      </c>
      <c r="C134" s="31" t="s">
        <v>3142</v>
      </c>
      <c r="E134" s="33" t="s">
        <v>4809</v>
      </c>
      <c r="J134" s="32">
        <f>0</f>
      </c>
      <c s="32">
        <f>0</f>
      </c>
      <c s="32">
        <f>0+L135</f>
      </c>
      <c s="32">
        <f>0+M135</f>
      </c>
    </row>
    <row r="135" spans="1:16" ht="12.75">
      <c r="A135" t="s">
        <v>49</v>
      </c>
      <c s="34" t="s">
        <v>208</v>
      </c>
      <c s="34" t="s">
        <v>4810</v>
      </c>
      <c s="35" t="s">
        <v>52</v>
      </c>
      <c s="6" t="s">
        <v>4811</v>
      </c>
      <c s="36" t="s">
        <v>2093</v>
      </c>
      <c s="37">
        <v>20.748</v>
      </c>
      <c s="36">
        <v>0.00014</v>
      </c>
      <c s="36">
        <f>ROUND(G135*H135,6)</f>
      </c>
      <c r="L135" s="38">
        <v>0</v>
      </c>
      <c s="32">
        <f>ROUND(ROUND(L135,2)*ROUND(G135,3),2)</f>
      </c>
      <c s="36" t="s">
        <v>4725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89.25">
      <c r="A137" s="35" t="s">
        <v>58</v>
      </c>
      <c r="E137" s="40" t="s">
        <v>4812</v>
      </c>
    </row>
    <row r="138" spans="1:5" ht="12.75">
      <c r="A138" t="s">
        <v>60</v>
      </c>
      <c r="E138" s="39" t="s">
        <v>52</v>
      </c>
    </row>
    <row r="139" spans="1:13" ht="12.75">
      <c r="A139" t="s">
        <v>46</v>
      </c>
      <c r="C139" s="31" t="s">
        <v>4813</v>
      </c>
      <c r="E139" s="33" t="s">
        <v>4814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211</v>
      </c>
      <c s="34" t="s">
        <v>4815</v>
      </c>
      <c s="35" t="s">
        <v>52</v>
      </c>
      <c s="6" t="s">
        <v>4816</v>
      </c>
      <c s="36" t="s">
        <v>2093</v>
      </c>
      <c s="37">
        <v>41.496</v>
      </c>
      <c s="36">
        <v>0.00021</v>
      </c>
      <c s="36">
        <f>ROUND(G140*H140,6)</f>
      </c>
      <c r="L140" s="38">
        <v>0</v>
      </c>
      <c s="32">
        <f>ROUND(ROUND(L140,2)*ROUND(G140,3),2)</f>
      </c>
      <c s="36" t="s">
        <v>4725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4817</v>
      </c>
    </row>
    <row r="143" spans="1:5" ht="12.75">
      <c r="A143" t="s">
        <v>60</v>
      </c>
      <c r="E14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4820</v>
      </c>
      <c r="E8" s="30" t="s">
        <v>4819</v>
      </c>
      <c r="J8" s="29">
        <f>0+J9+J198+J203</f>
      </c>
      <c s="29">
        <f>0+K9+K198+K203</f>
      </c>
      <c s="29">
        <f>0+L9+L198+L203</f>
      </c>
      <c s="29">
        <f>0+M9+M198+M203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</f>
      </c>
      <c s="32">
        <f>0+M10+M14+M18+M22+M26+M30+M34+M38+M42+M46+M50+M54+M58+M62+M66+M70+M74+M78+M82+M86+M90+M94+M98+M102+M106+M110+M114+M118+M122+M126+M130+M134+M138+M142+M146+M150+M154+M158+M162+M166+M170+M174+M178+M182+M186+M190+M194</f>
      </c>
    </row>
    <row r="10" spans="1:16" ht="25.5">
      <c r="A10" t="s">
        <v>49</v>
      </c>
      <c s="34" t="s">
        <v>50</v>
      </c>
      <c s="34" t="s">
        <v>4723</v>
      </c>
      <c s="35" t="s">
        <v>52</v>
      </c>
      <c s="6" t="s">
        <v>4724</v>
      </c>
      <c s="36" t="s">
        <v>2093</v>
      </c>
      <c s="37">
        <v>252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4821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4727</v>
      </c>
      <c s="35" t="s">
        <v>52</v>
      </c>
      <c s="6" t="s">
        <v>4728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4729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4730</v>
      </c>
      <c s="35" t="s">
        <v>52</v>
      </c>
      <c s="6" t="s">
        <v>4731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4822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4733</v>
      </c>
      <c s="35" t="s">
        <v>52</v>
      </c>
      <c s="6" t="s">
        <v>4734</v>
      </c>
      <c s="36" t="s">
        <v>110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4823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4824</v>
      </c>
      <c s="35" t="s">
        <v>52</v>
      </c>
      <c s="6" t="s">
        <v>4825</v>
      </c>
      <c s="36" t="s">
        <v>110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4826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4736</v>
      </c>
      <c s="35" t="s">
        <v>52</v>
      </c>
      <c s="6" t="s">
        <v>4737</v>
      </c>
      <c s="36" t="s">
        <v>2093</v>
      </c>
      <c s="37">
        <v>580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4827</v>
      </c>
      <c s="35" t="s">
        <v>52</v>
      </c>
      <c s="6" t="s">
        <v>4828</v>
      </c>
      <c s="36" t="s">
        <v>71</v>
      </c>
      <c s="37">
        <v>312</v>
      </c>
      <c s="36">
        <v>0.00298</v>
      </c>
      <c s="36">
        <f>ROUND(G34*H34,6)</f>
      </c>
      <c r="L34" s="38">
        <v>0</v>
      </c>
      <c s="32">
        <f>ROUND(ROUND(L34,2)*ROUND(G34,3),2)</f>
      </c>
      <c s="36" t="s">
        <v>4725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4829</v>
      </c>
      <c s="35" t="s">
        <v>52</v>
      </c>
      <c s="6" t="s">
        <v>4830</v>
      </c>
      <c s="36" t="s">
        <v>110</v>
      </c>
      <c s="37">
        <v>39</v>
      </c>
      <c s="36">
        <v>0.00032</v>
      </c>
      <c s="36">
        <f>ROUND(G38*H38,6)</f>
      </c>
      <c r="L38" s="38">
        <v>0</v>
      </c>
      <c s="32">
        <f>ROUND(ROUND(L38,2)*ROUND(G38,3),2)</f>
      </c>
      <c s="36" t="s">
        <v>4725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4831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4832</v>
      </c>
      <c s="35" t="s">
        <v>52</v>
      </c>
      <c s="6" t="s">
        <v>4833</v>
      </c>
      <c s="36" t="s">
        <v>110</v>
      </c>
      <c s="37">
        <v>195</v>
      </c>
      <c s="36">
        <v>0.00071</v>
      </c>
      <c s="36">
        <f>ROUND(G42*H42,6)</f>
      </c>
      <c r="L42" s="38">
        <v>0</v>
      </c>
      <c s="32">
        <f>ROUND(ROUND(L42,2)*ROUND(G42,3),2)</f>
      </c>
      <c s="36" t="s">
        <v>4725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4834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4835</v>
      </c>
      <c s="35" t="s">
        <v>52</v>
      </c>
      <c s="6" t="s">
        <v>4836</v>
      </c>
      <c s="36" t="s">
        <v>71</v>
      </c>
      <c s="37">
        <v>312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4725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4837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4738</v>
      </c>
      <c s="35" t="s">
        <v>52</v>
      </c>
      <c s="6" t="s">
        <v>4739</v>
      </c>
      <c s="36" t="s">
        <v>2093</v>
      </c>
      <c s="37">
        <v>361.24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4725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4838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4741</v>
      </c>
      <c s="35" t="s">
        <v>52</v>
      </c>
      <c s="6" t="s">
        <v>4742</v>
      </c>
      <c s="36" t="s">
        <v>65</v>
      </c>
      <c s="37">
        <v>20.58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4725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4839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4840</v>
      </c>
      <c s="35" t="s">
        <v>52</v>
      </c>
      <c s="6" t="s">
        <v>4841</v>
      </c>
      <c s="36" t="s">
        <v>65</v>
      </c>
      <c s="37">
        <v>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4725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4842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4744</v>
      </c>
      <c s="35" t="s">
        <v>52</v>
      </c>
      <c s="6" t="s">
        <v>4745</v>
      </c>
      <c s="36" t="s">
        <v>71</v>
      </c>
      <c s="37">
        <v>627.5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4725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4843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4844</v>
      </c>
      <c s="35" t="s">
        <v>52</v>
      </c>
      <c s="6" t="s">
        <v>4845</v>
      </c>
      <c s="36" t="s">
        <v>71</v>
      </c>
      <c s="37">
        <v>6.5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4725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4846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4847</v>
      </c>
      <c s="35" t="s">
        <v>52</v>
      </c>
      <c s="6" t="s">
        <v>4848</v>
      </c>
      <c s="36" t="s">
        <v>71</v>
      </c>
      <c s="37">
        <v>122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4725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4849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4747</v>
      </c>
      <c s="35" t="s">
        <v>52</v>
      </c>
      <c s="6" t="s">
        <v>4748</v>
      </c>
      <c s="36" t="s">
        <v>110</v>
      </c>
      <c s="37">
        <v>333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4725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4850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4750</v>
      </c>
      <c s="35" t="s">
        <v>52</v>
      </c>
      <c s="6" t="s">
        <v>4751</v>
      </c>
      <c s="36" t="s">
        <v>110</v>
      </c>
      <c s="37">
        <v>64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4725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4851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4753</v>
      </c>
      <c s="35" t="s">
        <v>52</v>
      </c>
      <c s="6" t="s">
        <v>4754</v>
      </c>
      <c s="36" t="s">
        <v>110</v>
      </c>
      <c s="37">
        <v>43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4725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4852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4853</v>
      </c>
      <c s="35" t="s">
        <v>52</v>
      </c>
      <c s="6" t="s">
        <v>4854</v>
      </c>
      <c s="36" t="s">
        <v>2093</v>
      </c>
      <c s="37">
        <v>2069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4725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38.25">
      <c r="A88" s="35" t="s">
        <v>58</v>
      </c>
      <c r="E88" s="40" t="s">
        <v>4855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4856</v>
      </c>
      <c s="35" t="s">
        <v>52</v>
      </c>
      <c s="6" t="s">
        <v>4857</v>
      </c>
      <c s="36" t="s">
        <v>71</v>
      </c>
      <c s="37">
        <v>250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4725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4858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4859</v>
      </c>
      <c s="35" t="s">
        <v>52</v>
      </c>
      <c s="6" t="s">
        <v>4860</v>
      </c>
      <c s="36" t="s">
        <v>110</v>
      </c>
      <c s="37">
        <v>5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4725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4861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4862</v>
      </c>
      <c s="35" t="s">
        <v>52</v>
      </c>
      <c s="6" t="s">
        <v>4863</v>
      </c>
      <c s="36" t="s">
        <v>110</v>
      </c>
      <c s="37">
        <v>61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4725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4864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4759</v>
      </c>
      <c s="35" t="s">
        <v>52</v>
      </c>
      <c s="6" t="s">
        <v>4760</v>
      </c>
      <c s="36" t="s">
        <v>110</v>
      </c>
      <c s="37">
        <v>72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4725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4865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4762</v>
      </c>
      <c s="35" t="s">
        <v>52</v>
      </c>
      <c s="6" t="s">
        <v>4763</v>
      </c>
      <c s="36" t="s">
        <v>2093</v>
      </c>
      <c s="37">
        <v>459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4725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4866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4765</v>
      </c>
      <c s="35" t="s">
        <v>52</v>
      </c>
      <c s="6" t="s">
        <v>4766</v>
      </c>
      <c s="36" t="s">
        <v>71</v>
      </c>
      <c s="37">
        <v>1075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4725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4867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4868</v>
      </c>
      <c s="35" t="s">
        <v>52</v>
      </c>
      <c s="6" t="s">
        <v>4869</v>
      </c>
      <c s="36" t="s">
        <v>657</v>
      </c>
      <c s="37">
        <v>8.2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4725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4870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4783</v>
      </c>
      <c s="35" t="s">
        <v>52</v>
      </c>
      <c s="6" t="s">
        <v>4784</v>
      </c>
      <c s="36" t="s">
        <v>2093</v>
      </c>
      <c s="37">
        <v>580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4725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4871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4872</v>
      </c>
      <c s="35" t="s">
        <v>52</v>
      </c>
      <c s="6" t="s">
        <v>4873</v>
      </c>
      <c s="36" t="s">
        <v>443</v>
      </c>
      <c s="37">
        <v>390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4725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4874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4875</v>
      </c>
      <c s="35" t="s">
        <v>52</v>
      </c>
      <c s="6" t="s">
        <v>4876</v>
      </c>
      <c s="36" t="s">
        <v>71</v>
      </c>
      <c s="37">
        <v>312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4725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4877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4786</v>
      </c>
      <c s="35" t="s">
        <v>52</v>
      </c>
      <c s="6" t="s">
        <v>4787</v>
      </c>
      <c s="36" t="s">
        <v>2093</v>
      </c>
      <c s="37">
        <v>2482.8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4725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4878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4879</v>
      </c>
      <c s="35" t="s">
        <v>52</v>
      </c>
      <c s="6" t="s">
        <v>4880</v>
      </c>
      <c s="36" t="s">
        <v>2093</v>
      </c>
      <c s="37">
        <v>28.8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4725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4881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4882</v>
      </c>
      <c s="35" t="s">
        <v>52</v>
      </c>
      <c s="6" t="s">
        <v>4883</v>
      </c>
      <c s="36" t="s">
        <v>2093</v>
      </c>
      <c s="37">
        <v>522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4725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4884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4789</v>
      </c>
      <c s="35" t="s">
        <v>52</v>
      </c>
      <c s="6" t="s">
        <v>4790</v>
      </c>
      <c s="36" t="s">
        <v>71</v>
      </c>
      <c s="37">
        <v>1590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4725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4885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4886</v>
      </c>
      <c s="35" t="s">
        <v>52</v>
      </c>
      <c s="6" t="s">
        <v>4887</v>
      </c>
      <c s="36" t="s">
        <v>657</v>
      </c>
      <c s="37">
        <v>5.423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4725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4888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4792</v>
      </c>
      <c s="35" t="s">
        <v>52</v>
      </c>
      <c s="6" t="s">
        <v>4793</v>
      </c>
      <c s="36" t="s">
        <v>2093</v>
      </c>
      <c s="37">
        <v>580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4725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1961</v>
      </c>
      <c s="35" t="s">
        <v>1962</v>
      </c>
      <c s="6" t="s">
        <v>1963</v>
      </c>
      <c s="36" t="s">
        <v>657</v>
      </c>
      <c s="37">
        <v>63.95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38.25">
      <c r="A156" s="35" t="s">
        <v>58</v>
      </c>
      <c r="E156" s="40" t="s">
        <v>4889</v>
      </c>
    </row>
    <row r="157" spans="1:5" ht="25.5">
      <c r="A157" t="s">
        <v>60</v>
      </c>
      <c r="E157" s="39" t="s">
        <v>658</v>
      </c>
    </row>
    <row r="158" spans="1:16" ht="25.5">
      <c r="A158" t="s">
        <v>49</v>
      </c>
      <c s="34" t="s">
        <v>227</v>
      </c>
      <c s="34" t="s">
        <v>1976</v>
      </c>
      <c s="35" t="s">
        <v>1977</v>
      </c>
      <c s="6" t="s">
        <v>1978</v>
      </c>
      <c s="36" t="s">
        <v>657</v>
      </c>
      <c s="37">
        <v>8.2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25.5">
      <c r="A159" s="35" t="s">
        <v>56</v>
      </c>
      <c r="E159" s="39" t="s">
        <v>658</v>
      </c>
    </row>
    <row r="160" spans="1:5" ht="12.75">
      <c r="A160" s="35" t="s">
        <v>58</v>
      </c>
      <c r="E160" s="40" t="s">
        <v>4890</v>
      </c>
    </row>
    <row r="161" spans="1:5" ht="25.5">
      <c r="A161" t="s">
        <v>60</v>
      </c>
      <c r="E161" s="39" t="s">
        <v>658</v>
      </c>
    </row>
    <row r="162" spans="1:16" ht="25.5">
      <c r="A162" t="s">
        <v>49</v>
      </c>
      <c s="34" t="s">
        <v>230</v>
      </c>
      <c s="34" t="s">
        <v>4796</v>
      </c>
      <c s="35" t="s">
        <v>52</v>
      </c>
      <c s="6" t="s">
        <v>4797</v>
      </c>
      <c s="36" t="s">
        <v>65</v>
      </c>
      <c s="37">
        <v>27.332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02">
      <c r="A164" s="35" t="s">
        <v>58</v>
      </c>
      <c r="E164" s="40" t="s">
        <v>4891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4799</v>
      </c>
      <c s="35" t="s">
        <v>52</v>
      </c>
      <c s="6" t="s">
        <v>4800</v>
      </c>
      <c s="36" t="s">
        <v>2093</v>
      </c>
      <c s="37">
        <v>246.4</v>
      </c>
      <c s="36">
        <v>0.001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4892</v>
      </c>
    </row>
    <row r="169" spans="1:5" ht="12.75">
      <c r="A169" t="s">
        <v>60</v>
      </c>
      <c r="E169" s="39" t="s">
        <v>52</v>
      </c>
    </row>
    <row r="170" spans="1:16" ht="25.5">
      <c r="A170" t="s">
        <v>49</v>
      </c>
      <c s="34" t="s">
        <v>236</v>
      </c>
      <c s="34" t="s">
        <v>4802</v>
      </c>
      <c s="35" t="s">
        <v>52</v>
      </c>
      <c s="6" t="s">
        <v>4803</v>
      </c>
      <c s="36" t="s">
        <v>2093</v>
      </c>
      <c s="37">
        <v>246.4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38.25">
      <c r="A174" t="s">
        <v>49</v>
      </c>
      <c s="34" t="s">
        <v>239</v>
      </c>
      <c s="34" t="s">
        <v>4893</v>
      </c>
      <c s="35" t="s">
        <v>52</v>
      </c>
      <c s="6" t="s">
        <v>4894</v>
      </c>
      <c s="36" t="s">
        <v>71</v>
      </c>
      <c s="37">
        <v>312</v>
      </c>
      <c s="36">
        <v>0.0008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4895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4896</v>
      </c>
      <c s="35" t="s">
        <v>52</v>
      </c>
      <c s="6" t="s">
        <v>4897</v>
      </c>
      <c s="36" t="s">
        <v>2093</v>
      </c>
      <c s="37">
        <v>60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25.5">
      <c r="A180" s="35" t="s">
        <v>58</v>
      </c>
      <c r="E180" s="40" t="s">
        <v>4898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4899</v>
      </c>
      <c s="35" t="s">
        <v>52</v>
      </c>
      <c s="6" t="s">
        <v>4900</v>
      </c>
      <c s="36" t="s">
        <v>110</v>
      </c>
      <c s="37">
        <v>6</v>
      </c>
      <c s="36">
        <v>0.08968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4901</v>
      </c>
    </row>
    <row r="185" spans="1:5" ht="12.75">
      <c r="A185" t="s">
        <v>60</v>
      </c>
      <c r="E185" s="39" t="s">
        <v>52</v>
      </c>
    </row>
    <row r="186" spans="1:16" ht="25.5">
      <c r="A186" t="s">
        <v>49</v>
      </c>
      <c s="34" t="s">
        <v>248</v>
      </c>
      <c s="34" t="s">
        <v>4902</v>
      </c>
      <c s="35" t="s">
        <v>52</v>
      </c>
      <c s="6" t="s">
        <v>4903</v>
      </c>
      <c s="36" t="s">
        <v>2093</v>
      </c>
      <c s="37">
        <v>270</v>
      </c>
      <c s="36">
        <v>0.0036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4904</v>
      </c>
    </row>
    <row r="189" spans="1:5" ht="12.75">
      <c r="A189" t="s">
        <v>60</v>
      </c>
      <c r="E189" s="39" t="s">
        <v>52</v>
      </c>
    </row>
    <row r="190" spans="1:16" ht="12.75">
      <c r="A190" t="s">
        <v>49</v>
      </c>
      <c s="34" t="s">
        <v>251</v>
      </c>
      <c s="34" t="s">
        <v>4905</v>
      </c>
      <c s="35" t="s">
        <v>52</v>
      </c>
      <c s="6" t="s">
        <v>4906</v>
      </c>
      <c s="36" t="s">
        <v>110</v>
      </c>
      <c s="37">
        <v>234</v>
      </c>
      <c s="36">
        <v>1E-05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4907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4908</v>
      </c>
      <c s="35" t="s">
        <v>52</v>
      </c>
      <c s="6" t="s">
        <v>4909</v>
      </c>
      <c s="36" t="s">
        <v>110</v>
      </c>
      <c s="37">
        <v>39</v>
      </c>
      <c s="36">
        <v>0.005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52</v>
      </c>
    </row>
    <row r="198" spans="1:13" ht="12.75">
      <c r="A198" t="s">
        <v>46</v>
      </c>
      <c r="C198" s="31" t="s">
        <v>3142</v>
      </c>
      <c r="E198" s="33" t="s">
        <v>4809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257</v>
      </c>
      <c s="34" t="s">
        <v>4810</v>
      </c>
      <c s="35" t="s">
        <v>52</v>
      </c>
      <c s="6" t="s">
        <v>4811</v>
      </c>
      <c s="36" t="s">
        <v>2093</v>
      </c>
      <c s="37">
        <v>104.342</v>
      </c>
      <c s="36">
        <v>0.00014</v>
      </c>
      <c s="36">
        <f>ROUND(G199*H199,6)</f>
      </c>
      <c r="L199" s="38">
        <v>0</v>
      </c>
      <c s="32">
        <f>ROUND(ROUND(L199,2)*ROUND(G199,3),2)</f>
      </c>
      <c s="36" t="s">
        <v>4725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65.75">
      <c r="A201" s="35" t="s">
        <v>58</v>
      </c>
      <c r="E201" s="40" t="s">
        <v>4910</v>
      </c>
    </row>
    <row r="202" spans="1:5" ht="12.75">
      <c r="A202" t="s">
        <v>60</v>
      </c>
      <c r="E202" s="39" t="s">
        <v>52</v>
      </c>
    </row>
    <row r="203" spans="1:13" ht="12.75">
      <c r="A203" t="s">
        <v>46</v>
      </c>
      <c r="C203" s="31" t="s">
        <v>4813</v>
      </c>
      <c r="E203" s="33" t="s">
        <v>4814</v>
      </c>
      <c r="J203" s="32">
        <f>0</f>
      </c>
      <c s="32">
        <f>0</f>
      </c>
      <c s="32">
        <f>0+L204</f>
      </c>
      <c s="32">
        <f>0+M204</f>
      </c>
    </row>
    <row r="204" spans="1:16" ht="25.5">
      <c r="A204" t="s">
        <v>49</v>
      </c>
      <c s="34" t="s">
        <v>260</v>
      </c>
      <c s="34" t="s">
        <v>4815</v>
      </c>
      <c s="35" t="s">
        <v>52</v>
      </c>
      <c s="6" t="s">
        <v>4816</v>
      </c>
      <c s="36" t="s">
        <v>2093</v>
      </c>
      <c s="37">
        <v>220.684</v>
      </c>
      <c s="36">
        <v>0.00021</v>
      </c>
      <c s="36">
        <f>ROUND(G204*H204,6)</f>
      </c>
      <c r="L204" s="38">
        <v>0</v>
      </c>
      <c s="32">
        <f>ROUND(ROUND(L204,2)*ROUND(G204,3),2)</f>
      </c>
      <c s="36" t="s">
        <v>4725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4911</v>
      </c>
    </row>
    <row r="207" spans="1:5" ht="12.75">
      <c r="A207" t="s">
        <v>60</v>
      </c>
      <c r="E20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23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COUNTIFS(L8:L228,"=0",A8:A228,"P")+COUNTIFS(L8:L228,"",A8:A228,"P")+SUM(Q8:Q228)</f>
      </c>
    </row>
    <row r="8" spans="1:13" ht="12.75">
      <c r="A8" t="s">
        <v>44</v>
      </c>
      <c r="C8" s="28" t="s">
        <v>4914</v>
      </c>
      <c r="E8" s="30" t="s">
        <v>4913</v>
      </c>
      <c r="J8" s="29">
        <f>0+J9+J222+J227</f>
      </c>
      <c s="29">
        <f>0+K9+K222+K227</f>
      </c>
      <c s="29">
        <f>0+L9+L222+L227</f>
      </c>
      <c s="29">
        <f>0+M9+M222+M227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0+L10+L14+L18+L22+L26+L30+L34+L38+L42+L46+L50+L54+L58+L62+L66+L70+L74+L78+L82+L86+L90+L94+L98+L102+L106+L110+L114+L118+L122+L126+L130+L134+L138+L142+L146+L150+L154+L158+L162+L166+L170+L174+L178+L182+L186+L190+L194+L198+L202+L206+L210+L214+L218</f>
      </c>
      <c s="32">
        <f>0+M10+M14+M18+M22+M26+M30+M34+M38+M42+M46+M50+M54+M58+M62+M66+M70+M74+M78+M82+M86+M90+M94+M98+M102+M106+M110+M114+M118+M122+M126+M130+M134+M138+M142+M146+M150+M154+M158+M162+M166+M170+M174+M178+M182+M186+M190+M194+M198+M202+M206+M210+M214+M218</f>
      </c>
    </row>
    <row r="10" spans="1:16" ht="25.5">
      <c r="A10" t="s">
        <v>49</v>
      </c>
      <c s="34" t="s">
        <v>50</v>
      </c>
      <c s="34" t="s">
        <v>4723</v>
      </c>
      <c s="35" t="s">
        <v>52</v>
      </c>
      <c s="6" t="s">
        <v>4724</v>
      </c>
      <c s="36" t="s">
        <v>2093</v>
      </c>
      <c s="37">
        <v>270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4915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4916</v>
      </c>
      <c s="35" t="s">
        <v>52</v>
      </c>
      <c s="6" t="s">
        <v>4917</v>
      </c>
      <c s="36" t="s">
        <v>110</v>
      </c>
      <c s="37">
        <v>19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4918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4919</v>
      </c>
      <c s="35" t="s">
        <v>52</v>
      </c>
      <c s="6" t="s">
        <v>4920</v>
      </c>
      <c s="36" t="s">
        <v>110</v>
      </c>
      <c s="37">
        <v>13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4921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4727</v>
      </c>
      <c s="35" t="s">
        <v>52</v>
      </c>
      <c s="6" t="s">
        <v>4728</v>
      </c>
      <c s="36" t="s">
        <v>110</v>
      </c>
      <c s="37">
        <v>43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38.25">
      <c r="A24" s="35" t="s">
        <v>58</v>
      </c>
      <c r="E24" s="40" t="s">
        <v>4922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4730</v>
      </c>
      <c s="35" t="s">
        <v>52</v>
      </c>
      <c s="6" t="s">
        <v>4731</v>
      </c>
      <c s="36" t="s">
        <v>110</v>
      </c>
      <c s="37">
        <v>56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4923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4733</v>
      </c>
      <c s="35" t="s">
        <v>52</v>
      </c>
      <c s="6" t="s">
        <v>4734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4924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4925</v>
      </c>
      <c s="35" t="s">
        <v>52</v>
      </c>
      <c s="6" t="s">
        <v>4926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4927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4824</v>
      </c>
      <c s="35" t="s">
        <v>52</v>
      </c>
      <c s="6" t="s">
        <v>4825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4725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4928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4736</v>
      </c>
      <c s="35" t="s">
        <v>52</v>
      </c>
      <c s="6" t="s">
        <v>4737</v>
      </c>
      <c s="36" t="s">
        <v>2093</v>
      </c>
      <c s="37">
        <v>1160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4725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4929</v>
      </c>
      <c s="35" t="s">
        <v>52</v>
      </c>
      <c s="6" t="s">
        <v>4930</v>
      </c>
      <c s="36" t="s">
        <v>65</v>
      </c>
      <c s="37">
        <v>1350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4725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4931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4932</v>
      </c>
      <c s="35" t="s">
        <v>52</v>
      </c>
      <c s="6" t="s">
        <v>4933</v>
      </c>
      <c s="36" t="s">
        <v>65</v>
      </c>
      <c s="37">
        <v>5.575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4725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4934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4935</v>
      </c>
      <c s="35" t="s">
        <v>52</v>
      </c>
      <c s="6" t="s">
        <v>4936</v>
      </c>
      <c s="36" t="s">
        <v>110</v>
      </c>
      <c s="37">
        <v>9</v>
      </c>
      <c s="36">
        <v>0.00515</v>
      </c>
      <c s="36">
        <f>ROUND(G54*H54,6)</f>
      </c>
      <c r="L54" s="38">
        <v>0</v>
      </c>
      <c s="32">
        <f>ROUND(ROUND(L54,2)*ROUND(G54,3),2)</f>
      </c>
      <c s="36" t="s">
        <v>4725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4937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4938</v>
      </c>
      <c s="35" t="s">
        <v>52</v>
      </c>
      <c s="6" t="s">
        <v>4939</v>
      </c>
      <c s="36" t="s">
        <v>110</v>
      </c>
      <c s="37">
        <v>53</v>
      </c>
      <c s="36">
        <v>0.01715</v>
      </c>
      <c s="36">
        <f>ROUND(G58*H58,6)</f>
      </c>
      <c r="L58" s="38">
        <v>0</v>
      </c>
      <c s="32">
        <f>ROUND(ROUND(L58,2)*ROUND(G58,3),2)</f>
      </c>
      <c s="36" t="s">
        <v>4725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4940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4738</v>
      </c>
      <c s="35" t="s">
        <v>52</v>
      </c>
      <c s="6" t="s">
        <v>4739</v>
      </c>
      <c s="36" t="s">
        <v>2093</v>
      </c>
      <c s="37">
        <v>736.58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4725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4941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4741</v>
      </c>
      <c s="35" t="s">
        <v>52</v>
      </c>
      <c s="6" t="s">
        <v>4742</v>
      </c>
      <c s="36" t="s">
        <v>65</v>
      </c>
      <c s="37">
        <v>104.183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4725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4942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4840</v>
      </c>
      <c s="35" t="s">
        <v>52</v>
      </c>
      <c s="6" t="s">
        <v>4841</v>
      </c>
      <c s="36" t="s">
        <v>65</v>
      </c>
      <c s="37">
        <v>26.7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4725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4943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4944</v>
      </c>
      <c s="35" t="s">
        <v>52</v>
      </c>
      <c s="6" t="s">
        <v>4945</v>
      </c>
      <c s="36" t="s">
        <v>65</v>
      </c>
      <c s="37">
        <v>26.7</v>
      </c>
      <c s="36">
        <v>1.31063</v>
      </c>
      <c s="36">
        <f>ROUND(G74*H74,6)</f>
      </c>
      <c r="L74" s="38">
        <v>0</v>
      </c>
      <c s="32">
        <f>ROUND(ROUND(L74,2)*ROUND(G74,3),2)</f>
      </c>
      <c s="36" t="s">
        <v>4725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4946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4744</v>
      </c>
      <c s="35" t="s">
        <v>52</v>
      </c>
      <c s="6" t="s">
        <v>4745</v>
      </c>
      <c s="36" t="s">
        <v>71</v>
      </c>
      <c s="37">
        <v>63.8</v>
      </c>
      <c s="36">
        <v>0.00011</v>
      </c>
      <c s="36">
        <f>ROUND(G78*H78,6)</f>
      </c>
      <c r="L78" s="38">
        <v>0</v>
      </c>
      <c s="32">
        <f>ROUND(ROUND(L78,2)*ROUND(G78,3),2)</f>
      </c>
      <c s="36" t="s">
        <v>4725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38.25">
      <c r="A80" s="35" t="s">
        <v>58</v>
      </c>
      <c r="E80" s="40" t="s">
        <v>4947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4753</v>
      </c>
      <c s="35" t="s">
        <v>52</v>
      </c>
      <c s="6" t="s">
        <v>4754</v>
      </c>
      <c s="36" t="s">
        <v>110</v>
      </c>
      <c s="37">
        <v>521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4725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4948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4853</v>
      </c>
      <c s="35" t="s">
        <v>52</v>
      </c>
      <c s="6" t="s">
        <v>4854</v>
      </c>
      <c s="36" t="s">
        <v>2093</v>
      </c>
      <c s="37">
        <v>2694.918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4725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4949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4950</v>
      </c>
      <c s="35" t="s">
        <v>52</v>
      </c>
      <c s="6" t="s">
        <v>4951</v>
      </c>
      <c s="36" t="s">
        <v>2093</v>
      </c>
      <c s="37">
        <v>931.786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4725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4952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4856</v>
      </c>
      <c s="35" t="s">
        <v>52</v>
      </c>
      <c s="6" t="s">
        <v>4857</v>
      </c>
      <c s="36" t="s">
        <v>71</v>
      </c>
      <c s="37">
        <v>470</v>
      </c>
      <c s="36">
        <v>1E-05</v>
      </c>
      <c s="36">
        <f>ROUND(G94*H94,6)</f>
      </c>
      <c r="L94" s="38">
        <v>0</v>
      </c>
      <c s="32">
        <f>ROUND(ROUND(L94,2)*ROUND(G94,3),2)</f>
      </c>
      <c s="36" t="s">
        <v>4725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4953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4756</v>
      </c>
      <c s="35" t="s">
        <v>52</v>
      </c>
      <c s="6" t="s">
        <v>4757</v>
      </c>
      <c s="36" t="s">
        <v>110</v>
      </c>
      <c s="37">
        <v>9</v>
      </c>
      <c s="36">
        <v>0.01427</v>
      </c>
      <c s="36">
        <f>ROUND(G98*H98,6)</f>
      </c>
      <c r="L98" s="38">
        <v>0</v>
      </c>
      <c s="32">
        <f>ROUND(ROUND(L98,2)*ROUND(G98,3),2)</f>
      </c>
      <c s="36" t="s">
        <v>4725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4954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4759</v>
      </c>
      <c s="35" t="s">
        <v>52</v>
      </c>
      <c s="6" t="s">
        <v>4760</v>
      </c>
      <c s="36" t="s">
        <v>110</v>
      </c>
      <c s="37">
        <v>11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4725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4955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4762</v>
      </c>
      <c s="35" t="s">
        <v>52</v>
      </c>
      <c s="6" t="s">
        <v>4763</v>
      </c>
      <c s="36" t="s">
        <v>2093</v>
      </c>
      <c s="37">
        <v>42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4725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4956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4765</v>
      </c>
      <c s="35" t="s">
        <v>52</v>
      </c>
      <c s="6" t="s">
        <v>4766</v>
      </c>
      <c s="36" t="s">
        <v>71</v>
      </c>
      <c s="37">
        <v>63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4725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4957</v>
      </c>
    </row>
    <row r="113" spans="1:5" ht="12.75">
      <c r="A113" t="s">
        <v>60</v>
      </c>
      <c r="E113" s="39" t="s">
        <v>52</v>
      </c>
    </row>
    <row r="114" spans="1:16" ht="38.25">
      <c r="A114" t="s">
        <v>49</v>
      </c>
      <c s="34" t="s">
        <v>193</v>
      </c>
      <c s="34" t="s">
        <v>4958</v>
      </c>
      <c s="35" t="s">
        <v>52</v>
      </c>
      <c s="6" t="s">
        <v>4959</v>
      </c>
      <c s="36" t="s">
        <v>65</v>
      </c>
      <c s="37">
        <v>1350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4725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4868</v>
      </c>
      <c s="35" t="s">
        <v>52</v>
      </c>
      <c s="6" t="s">
        <v>4869</v>
      </c>
      <c s="36" t="s">
        <v>657</v>
      </c>
      <c s="37">
        <v>80.143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4725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38.25">
      <c r="A120" s="35" t="s">
        <v>58</v>
      </c>
      <c r="E120" s="40" t="s">
        <v>4960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4961</v>
      </c>
      <c s="35" t="s">
        <v>52</v>
      </c>
      <c s="6" t="s">
        <v>4962</v>
      </c>
      <c s="36" t="s">
        <v>65</v>
      </c>
      <c s="37">
        <v>1350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4725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4963</v>
      </c>
      <c s="35" t="s">
        <v>52</v>
      </c>
      <c s="6" t="s">
        <v>4964</v>
      </c>
      <c s="36" t="s">
        <v>2093</v>
      </c>
      <c s="37">
        <v>204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4725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4965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4783</v>
      </c>
      <c s="35" t="s">
        <v>52</v>
      </c>
      <c s="6" t="s">
        <v>4784</v>
      </c>
      <c s="36" t="s">
        <v>2093</v>
      </c>
      <c s="37">
        <v>1160</v>
      </c>
      <c s="36">
        <v>0.00014</v>
      </c>
      <c s="36">
        <f>ROUND(G130*H130,6)</f>
      </c>
      <c r="L130" s="38">
        <v>0</v>
      </c>
      <c s="32">
        <f>ROUND(ROUND(L130,2)*ROUND(G130,3),2)</f>
      </c>
      <c s="36" t="s">
        <v>4725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4966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4967</v>
      </c>
      <c s="35" t="s">
        <v>52</v>
      </c>
      <c s="6" t="s">
        <v>4968</v>
      </c>
      <c s="36" t="s">
        <v>2093</v>
      </c>
      <c s="37">
        <v>53.4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4725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4969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4970</v>
      </c>
      <c s="35" t="s">
        <v>52</v>
      </c>
      <c s="6" t="s">
        <v>4971</v>
      </c>
      <c s="36" t="s">
        <v>71</v>
      </c>
      <c s="37">
        <v>9</v>
      </c>
      <c s="36">
        <v>0.00135</v>
      </c>
      <c s="36">
        <f>ROUND(G138*H138,6)</f>
      </c>
      <c r="L138" s="38">
        <v>0</v>
      </c>
      <c s="32">
        <f>ROUND(ROUND(L138,2)*ROUND(G138,3),2)</f>
      </c>
      <c s="36" t="s">
        <v>4725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4786</v>
      </c>
      <c s="35" t="s">
        <v>52</v>
      </c>
      <c s="6" t="s">
        <v>4787</v>
      </c>
      <c s="36" t="s">
        <v>2093</v>
      </c>
      <c s="37">
        <v>3284.302</v>
      </c>
      <c s="36">
        <v>0.00147</v>
      </c>
      <c s="36">
        <f>ROUND(G142*H142,6)</f>
      </c>
      <c r="L142" s="38">
        <v>0</v>
      </c>
      <c s="32">
        <f>ROUND(ROUND(L142,2)*ROUND(G142,3),2)</f>
      </c>
      <c s="36" t="s">
        <v>4725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4972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4789</v>
      </c>
      <c s="35" t="s">
        <v>52</v>
      </c>
      <c s="6" t="s">
        <v>4790</v>
      </c>
      <c s="36" t="s">
        <v>71</v>
      </c>
      <c s="37">
        <v>639.6</v>
      </c>
      <c s="36">
        <v>0.00036</v>
      </c>
      <c s="36">
        <f>ROUND(G146*H146,6)</f>
      </c>
      <c r="L146" s="38">
        <v>0</v>
      </c>
      <c s="32">
        <f>ROUND(ROUND(L146,2)*ROUND(G146,3),2)</f>
      </c>
      <c s="36" t="s">
        <v>4725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4973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4974</v>
      </c>
      <c s="35" t="s">
        <v>52</v>
      </c>
      <c s="6" t="s">
        <v>4975</v>
      </c>
      <c s="36" t="s">
        <v>65</v>
      </c>
      <c s="37">
        <v>2.174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4725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4976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4977</v>
      </c>
      <c s="35" t="s">
        <v>52</v>
      </c>
      <c s="6" t="s">
        <v>4978</v>
      </c>
      <c s="36" t="s">
        <v>2093</v>
      </c>
      <c s="37">
        <v>13.9</v>
      </c>
      <c s="36">
        <v>0.00955</v>
      </c>
      <c s="36">
        <f>ROUND(G154*H154,6)</f>
      </c>
      <c r="L154" s="38">
        <v>0</v>
      </c>
      <c s="32">
        <f>ROUND(ROUND(L154,2)*ROUND(G154,3),2)</f>
      </c>
      <c s="36" t="s">
        <v>4725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4979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4980</v>
      </c>
      <c s="35" t="s">
        <v>52</v>
      </c>
      <c s="6" t="s">
        <v>4981</v>
      </c>
      <c s="36" t="s">
        <v>2093</v>
      </c>
      <c s="37">
        <v>13.9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4725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4982</v>
      </c>
      <c s="35" t="s">
        <v>52</v>
      </c>
      <c s="6" t="s">
        <v>4983</v>
      </c>
      <c s="36" t="s">
        <v>657</v>
      </c>
      <c s="37">
        <v>0.163</v>
      </c>
      <c s="36">
        <v>1.06277</v>
      </c>
      <c s="36">
        <f>ROUND(G162*H162,6)</f>
      </c>
      <c r="L162" s="38">
        <v>0</v>
      </c>
      <c s="32">
        <f>ROUND(ROUND(L162,2)*ROUND(G162,3),2)</f>
      </c>
      <c s="36" t="s">
        <v>4725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4984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4985</v>
      </c>
      <c s="35" t="s">
        <v>52</v>
      </c>
      <c s="6" t="s">
        <v>4986</v>
      </c>
      <c s="36" t="s">
        <v>2093</v>
      </c>
      <c s="37">
        <v>11.15</v>
      </c>
      <c s="36">
        <v>0.1873</v>
      </c>
      <c s="36">
        <f>ROUND(G166*H166,6)</f>
      </c>
      <c r="L166" s="38">
        <v>0</v>
      </c>
      <c s="32">
        <f>ROUND(ROUND(L166,2)*ROUND(G166,3),2)</f>
      </c>
      <c s="36" t="s">
        <v>4725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38.25">
      <c r="A168" s="35" t="s">
        <v>58</v>
      </c>
      <c r="E168" s="40" t="s">
        <v>4987</v>
      </c>
    </row>
    <row r="169" spans="1:5" ht="12.75">
      <c r="A169" t="s">
        <v>60</v>
      </c>
      <c r="E169" s="39" t="s">
        <v>52</v>
      </c>
    </row>
    <row r="170" spans="1:16" ht="12.75">
      <c r="A170" t="s">
        <v>49</v>
      </c>
      <c s="34" t="s">
        <v>236</v>
      </c>
      <c s="34" t="s">
        <v>4792</v>
      </c>
      <c s="35" t="s">
        <v>52</v>
      </c>
      <c s="6" t="s">
        <v>4793</v>
      </c>
      <c s="36" t="s">
        <v>2093</v>
      </c>
      <c s="37">
        <v>1160</v>
      </c>
      <c s="36">
        <v>0.0002</v>
      </c>
      <c s="36">
        <f>ROUND(G170*H170,6)</f>
      </c>
      <c r="L170" s="38">
        <v>0</v>
      </c>
      <c s="32">
        <f>ROUND(ROUND(L170,2)*ROUND(G170,3),2)</f>
      </c>
      <c s="36" t="s">
        <v>4725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12.75">
      <c r="A174" t="s">
        <v>49</v>
      </c>
      <c s="34" t="s">
        <v>239</v>
      </c>
      <c s="34" t="s">
        <v>4988</v>
      </c>
      <c s="35" t="s">
        <v>52</v>
      </c>
      <c s="6" t="s">
        <v>4989</v>
      </c>
      <c s="36" t="s">
        <v>2093</v>
      </c>
      <c s="37">
        <v>1118.143</v>
      </c>
      <c s="36">
        <v>0.00032</v>
      </c>
      <c s="36">
        <f>ROUND(G174*H174,6)</f>
      </c>
      <c r="L174" s="38">
        <v>0</v>
      </c>
      <c s="32">
        <f>ROUND(ROUND(L174,2)*ROUND(G174,3),2)</f>
      </c>
      <c s="36" t="s">
        <v>4725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4990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4991</v>
      </c>
      <c s="35" t="s">
        <v>52</v>
      </c>
      <c s="6" t="s">
        <v>4992</v>
      </c>
      <c s="36" t="s">
        <v>2093</v>
      </c>
      <c s="37">
        <v>53.4</v>
      </c>
      <c s="36">
        <v>0.00089</v>
      </c>
      <c s="36">
        <f>ROUND(G178*H178,6)</f>
      </c>
      <c r="L178" s="38">
        <v>0</v>
      </c>
      <c s="32">
        <f>ROUND(ROUND(L178,2)*ROUND(G178,3),2)</f>
      </c>
      <c s="36" t="s">
        <v>4725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4993</v>
      </c>
      <c s="35" t="s">
        <v>52</v>
      </c>
      <c s="6" t="s">
        <v>4994</v>
      </c>
      <c s="36" t="s">
        <v>2093</v>
      </c>
      <c s="37">
        <v>52.697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4725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4995</v>
      </c>
    </row>
    <row r="185" spans="1:5" ht="12.75">
      <c r="A185" t="s">
        <v>60</v>
      </c>
      <c r="E185" s="39" t="s">
        <v>52</v>
      </c>
    </row>
    <row r="186" spans="1:16" ht="12.75">
      <c r="A186" t="s">
        <v>49</v>
      </c>
      <c s="34" t="s">
        <v>248</v>
      </c>
      <c s="34" t="s">
        <v>4996</v>
      </c>
      <c s="35" t="s">
        <v>52</v>
      </c>
      <c s="6" t="s">
        <v>4997</v>
      </c>
      <c s="36" t="s">
        <v>65</v>
      </c>
      <c s="37">
        <v>20.025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4725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4998</v>
      </c>
    </row>
    <row r="189" spans="1:5" ht="12.75">
      <c r="A189" t="s">
        <v>60</v>
      </c>
      <c r="E189" s="39" t="s">
        <v>52</v>
      </c>
    </row>
    <row r="190" spans="1:16" ht="25.5">
      <c r="A190" t="s">
        <v>49</v>
      </c>
      <c s="34" t="s">
        <v>251</v>
      </c>
      <c s="34" t="s">
        <v>4999</v>
      </c>
      <c s="35" t="s">
        <v>52</v>
      </c>
      <c s="6" t="s">
        <v>5000</v>
      </c>
      <c s="36" t="s">
        <v>2093</v>
      </c>
      <c s="37">
        <v>40.8</v>
      </c>
      <c s="36">
        <v>0.02324</v>
      </c>
      <c s="36">
        <f>ROUND(G190*H190,6)</f>
      </c>
      <c r="L190" s="38">
        <v>0</v>
      </c>
      <c s="32">
        <f>ROUND(ROUND(L190,2)*ROUND(G190,3),2)</f>
      </c>
      <c s="36" t="s">
        <v>4725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5001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1961</v>
      </c>
      <c s="35" t="s">
        <v>1962</v>
      </c>
      <c s="6" t="s">
        <v>1963</v>
      </c>
      <c s="36" t="s">
        <v>657</v>
      </c>
      <c s="37">
        <v>341.146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658</v>
      </c>
    </row>
    <row r="196" spans="1:5" ht="51">
      <c r="A196" s="35" t="s">
        <v>58</v>
      </c>
      <c r="E196" s="40" t="s">
        <v>5002</v>
      </c>
    </row>
    <row r="197" spans="1:5" ht="25.5">
      <c r="A197" t="s">
        <v>60</v>
      </c>
      <c r="E197" s="39" t="s">
        <v>658</v>
      </c>
    </row>
    <row r="198" spans="1:16" ht="25.5">
      <c r="A198" t="s">
        <v>49</v>
      </c>
      <c s="34" t="s">
        <v>257</v>
      </c>
      <c s="34" t="s">
        <v>1976</v>
      </c>
      <c s="35" t="s">
        <v>1977</v>
      </c>
      <c s="6" t="s">
        <v>1978</v>
      </c>
      <c s="36" t="s">
        <v>657</v>
      </c>
      <c s="37">
        <v>30.08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658</v>
      </c>
    </row>
    <row r="200" spans="1:5" ht="12.75">
      <c r="A200" s="35" t="s">
        <v>58</v>
      </c>
      <c r="E200" s="40" t="s">
        <v>5003</v>
      </c>
    </row>
    <row r="201" spans="1:5" ht="25.5">
      <c r="A201" t="s">
        <v>60</v>
      </c>
      <c r="E201" s="39" t="s">
        <v>658</v>
      </c>
    </row>
    <row r="202" spans="1:16" ht="25.5">
      <c r="A202" t="s">
        <v>49</v>
      </c>
      <c s="34" t="s">
        <v>260</v>
      </c>
      <c s="34" t="s">
        <v>4796</v>
      </c>
      <c s="35" t="s">
        <v>52</v>
      </c>
      <c s="6" t="s">
        <v>4797</v>
      </c>
      <c s="36" t="s">
        <v>65</v>
      </c>
      <c s="37">
        <v>100.266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40.25">
      <c r="A204" s="35" t="s">
        <v>58</v>
      </c>
      <c r="E204" s="40" t="s">
        <v>5004</v>
      </c>
    </row>
    <row r="205" spans="1:5" ht="12.75">
      <c r="A205" t="s">
        <v>60</v>
      </c>
      <c r="E205" s="39" t="s">
        <v>52</v>
      </c>
    </row>
    <row r="206" spans="1:16" ht="25.5">
      <c r="A206" t="s">
        <v>49</v>
      </c>
      <c s="34" t="s">
        <v>263</v>
      </c>
      <c s="34" t="s">
        <v>4799</v>
      </c>
      <c s="35" t="s">
        <v>52</v>
      </c>
      <c s="6" t="s">
        <v>4800</v>
      </c>
      <c s="36" t="s">
        <v>2093</v>
      </c>
      <c s="37">
        <v>512</v>
      </c>
      <c s="36">
        <v>0.001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76.5">
      <c r="A208" s="35" t="s">
        <v>58</v>
      </c>
      <c r="E208" s="40" t="s">
        <v>5005</v>
      </c>
    </row>
    <row r="209" spans="1:5" ht="12.75">
      <c r="A209" t="s">
        <v>60</v>
      </c>
      <c r="E209" s="39" t="s">
        <v>52</v>
      </c>
    </row>
    <row r="210" spans="1:16" ht="25.5">
      <c r="A210" t="s">
        <v>49</v>
      </c>
      <c s="34" t="s">
        <v>266</v>
      </c>
      <c s="34" t="s">
        <v>4802</v>
      </c>
      <c s="35" t="s">
        <v>52</v>
      </c>
      <c s="6" t="s">
        <v>4803</v>
      </c>
      <c s="36" t="s">
        <v>2093</v>
      </c>
      <c s="37">
        <v>512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52</v>
      </c>
    </row>
    <row r="214" spans="1:16" ht="12.75">
      <c r="A214" t="s">
        <v>49</v>
      </c>
      <c s="34" t="s">
        <v>269</v>
      </c>
      <c s="34" t="s">
        <v>4896</v>
      </c>
      <c s="35" t="s">
        <v>52</v>
      </c>
      <c s="6" t="s">
        <v>4897</v>
      </c>
      <c s="36" t="s">
        <v>2093</v>
      </c>
      <c s="37">
        <v>100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25.5">
      <c r="A216" s="35" t="s">
        <v>58</v>
      </c>
      <c r="E216" s="40" t="s">
        <v>5006</v>
      </c>
    </row>
    <row r="217" spans="1:5" ht="12.75">
      <c r="A217" t="s">
        <v>60</v>
      </c>
      <c r="E217" s="39" t="s">
        <v>52</v>
      </c>
    </row>
    <row r="218" spans="1:16" ht="25.5">
      <c r="A218" t="s">
        <v>49</v>
      </c>
      <c s="34" t="s">
        <v>272</v>
      </c>
      <c s="34" t="s">
        <v>4899</v>
      </c>
      <c s="35" t="s">
        <v>52</v>
      </c>
      <c s="6" t="s">
        <v>4900</v>
      </c>
      <c s="36" t="s">
        <v>110</v>
      </c>
      <c s="37">
        <v>10</v>
      </c>
      <c s="36">
        <v>0.08968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5007</v>
      </c>
    </row>
    <row r="221" spans="1:5" ht="12.75">
      <c r="A221" t="s">
        <v>60</v>
      </c>
      <c r="E221" s="39" t="s">
        <v>52</v>
      </c>
    </row>
    <row r="222" spans="1:13" ht="12.75">
      <c r="A222" t="s">
        <v>46</v>
      </c>
      <c r="C222" s="31" t="s">
        <v>3142</v>
      </c>
      <c r="E222" s="33" t="s">
        <v>4809</v>
      </c>
      <c r="J222" s="32">
        <f>0</f>
      </c>
      <c s="32">
        <f>0</f>
      </c>
      <c s="32">
        <f>0+L223</f>
      </c>
      <c s="32">
        <f>0+M223</f>
      </c>
    </row>
    <row r="223" spans="1:16" ht="12.75">
      <c r="A223" t="s">
        <v>49</v>
      </c>
      <c s="34" t="s">
        <v>275</v>
      </c>
      <c s="34" t="s">
        <v>4810</v>
      </c>
      <c s="35" t="s">
        <v>52</v>
      </c>
      <c s="6" t="s">
        <v>4811</v>
      </c>
      <c s="36" t="s">
        <v>2093</v>
      </c>
      <c s="37">
        <v>49.813</v>
      </c>
      <c s="36">
        <v>0.00014</v>
      </c>
      <c s="36">
        <f>ROUND(G223*H223,6)</f>
      </c>
      <c r="L223" s="38">
        <v>0</v>
      </c>
      <c s="32">
        <f>ROUND(ROUND(L223,2)*ROUND(G223,3),2)</f>
      </c>
      <c s="36" t="s">
        <v>4725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89.25">
      <c r="A225" s="35" t="s">
        <v>58</v>
      </c>
      <c r="E225" s="40" t="s">
        <v>5008</v>
      </c>
    </row>
    <row r="226" spans="1:5" ht="12.75">
      <c r="A226" t="s">
        <v>60</v>
      </c>
      <c r="E226" s="39" t="s">
        <v>52</v>
      </c>
    </row>
    <row r="227" spans="1:13" ht="12.75">
      <c r="A227" t="s">
        <v>46</v>
      </c>
      <c r="C227" s="31" t="s">
        <v>4813</v>
      </c>
      <c r="E227" s="33" t="s">
        <v>4814</v>
      </c>
      <c r="J227" s="32">
        <f>0</f>
      </c>
      <c s="32">
        <f>0</f>
      </c>
      <c s="32">
        <f>0+L228</f>
      </c>
      <c s="32">
        <f>0+M228</f>
      </c>
    </row>
    <row r="228" spans="1:16" ht="25.5">
      <c r="A228" t="s">
        <v>49</v>
      </c>
      <c s="34" t="s">
        <v>278</v>
      </c>
      <c s="34" t="s">
        <v>4815</v>
      </c>
      <c s="35" t="s">
        <v>52</v>
      </c>
      <c s="6" t="s">
        <v>4816</v>
      </c>
      <c s="36" t="s">
        <v>2093</v>
      </c>
      <c s="37">
        <v>99.626</v>
      </c>
      <c s="36">
        <v>0.00021</v>
      </c>
      <c s="36">
        <f>ROUND(G228*H228,6)</f>
      </c>
      <c r="L228" s="38">
        <v>0</v>
      </c>
      <c s="32">
        <f>ROUND(ROUND(L228,2)*ROUND(G228,3),2)</f>
      </c>
      <c s="36" t="s">
        <v>4725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5009</v>
      </c>
    </row>
    <row r="231" spans="1:5" ht="12.75">
      <c r="A231" t="s">
        <v>60</v>
      </c>
      <c r="E23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5012</v>
      </c>
      <c r="E8" s="30" t="s">
        <v>5011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4727</v>
      </c>
      <c s="35" t="s">
        <v>52</v>
      </c>
      <c s="6" t="s">
        <v>4728</v>
      </c>
      <c s="36" t="s">
        <v>110</v>
      </c>
      <c s="37">
        <v>44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5013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4730</v>
      </c>
      <c s="35" t="s">
        <v>52</v>
      </c>
      <c s="6" t="s">
        <v>4731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5014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4733</v>
      </c>
      <c s="35" t="s">
        <v>52</v>
      </c>
      <c s="6" t="s">
        <v>4734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5015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4736</v>
      </c>
      <c s="35" t="s">
        <v>52</v>
      </c>
      <c s="6" t="s">
        <v>4737</v>
      </c>
      <c s="36" t="s">
        <v>2093</v>
      </c>
      <c s="37">
        <v>600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4738</v>
      </c>
      <c s="35" t="s">
        <v>52</v>
      </c>
      <c s="6" t="s">
        <v>4739</v>
      </c>
      <c s="36" t="s">
        <v>2093</v>
      </c>
      <c s="37">
        <v>549.3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5016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4741</v>
      </c>
      <c s="35" t="s">
        <v>52</v>
      </c>
      <c s="6" t="s">
        <v>4742</v>
      </c>
      <c s="36" t="s">
        <v>65</v>
      </c>
      <c s="37">
        <v>59.562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5017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4840</v>
      </c>
      <c s="35" t="s">
        <v>52</v>
      </c>
      <c s="6" t="s">
        <v>4841</v>
      </c>
      <c s="36" t="s">
        <v>65</v>
      </c>
      <c s="37">
        <v>0.54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5018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4744</v>
      </c>
      <c s="35" t="s">
        <v>52</v>
      </c>
      <c s="6" t="s">
        <v>4745</v>
      </c>
      <c s="36" t="s">
        <v>71</v>
      </c>
      <c s="37">
        <v>430.7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4725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5019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5020</v>
      </c>
      <c s="35" t="s">
        <v>52</v>
      </c>
      <c s="6" t="s">
        <v>5021</v>
      </c>
      <c s="36" t="s">
        <v>71</v>
      </c>
      <c s="37">
        <v>16</v>
      </c>
      <c s="36">
        <v>0.00049</v>
      </c>
      <c s="36">
        <f>ROUND(G42*H42,6)</f>
      </c>
      <c r="L42" s="38">
        <v>0</v>
      </c>
      <c s="32">
        <f>ROUND(ROUND(L42,2)*ROUND(G42,3),2)</f>
      </c>
      <c s="36" t="s">
        <v>4725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5022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4747</v>
      </c>
      <c s="35" t="s">
        <v>52</v>
      </c>
      <c s="6" t="s">
        <v>4748</v>
      </c>
      <c s="36" t="s">
        <v>110</v>
      </c>
      <c s="37">
        <v>166</v>
      </c>
      <c s="36">
        <v>0.02806</v>
      </c>
      <c s="36">
        <f>ROUND(G46*H46,6)</f>
      </c>
      <c r="L46" s="38">
        <v>0</v>
      </c>
      <c s="32">
        <f>ROUND(ROUND(L46,2)*ROUND(G46,3),2)</f>
      </c>
      <c s="36" t="s">
        <v>4725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5023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5024</v>
      </c>
      <c s="35" t="s">
        <v>52</v>
      </c>
      <c s="6" t="s">
        <v>5025</v>
      </c>
      <c s="36" t="s">
        <v>110</v>
      </c>
      <c s="37">
        <v>4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4725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5026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4750</v>
      </c>
      <c s="35" t="s">
        <v>52</v>
      </c>
      <c s="6" t="s">
        <v>4751</v>
      </c>
      <c s="36" t="s">
        <v>110</v>
      </c>
      <c s="37">
        <v>67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4725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76.5">
      <c r="A56" s="35" t="s">
        <v>58</v>
      </c>
      <c r="E56" s="40" t="s">
        <v>5027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4753</v>
      </c>
      <c s="35" t="s">
        <v>52</v>
      </c>
      <c s="6" t="s">
        <v>4754</v>
      </c>
      <c s="36" t="s">
        <v>110</v>
      </c>
      <c s="37">
        <v>32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4725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5028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4853</v>
      </c>
      <c s="35" t="s">
        <v>52</v>
      </c>
      <c s="6" t="s">
        <v>4854</v>
      </c>
      <c s="36" t="s">
        <v>2093</v>
      </c>
      <c s="37">
        <v>850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4725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63.75">
      <c r="A64" s="35" t="s">
        <v>58</v>
      </c>
      <c r="E64" s="40" t="s">
        <v>5029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4856</v>
      </c>
      <c s="35" t="s">
        <v>52</v>
      </c>
      <c s="6" t="s">
        <v>4857</v>
      </c>
      <c s="36" t="s">
        <v>71</v>
      </c>
      <c s="37">
        <v>210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4725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89.25">
      <c r="A68" s="35" t="s">
        <v>58</v>
      </c>
      <c r="E68" s="40" t="s">
        <v>5030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4756</v>
      </c>
      <c s="35" t="s">
        <v>52</v>
      </c>
      <c s="6" t="s">
        <v>4757</v>
      </c>
      <c s="36" t="s">
        <v>110</v>
      </c>
      <c s="37">
        <v>46</v>
      </c>
      <c s="36">
        <v>0.01427</v>
      </c>
      <c s="36">
        <f>ROUND(G70*H70,6)</f>
      </c>
      <c r="L70" s="38">
        <v>0</v>
      </c>
      <c s="32">
        <f>ROUND(ROUND(L70,2)*ROUND(G70,3),2)</f>
      </c>
      <c s="36" t="s">
        <v>4725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5031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4759</v>
      </c>
      <c s="35" t="s">
        <v>52</v>
      </c>
      <c s="6" t="s">
        <v>4760</v>
      </c>
      <c s="36" t="s">
        <v>110</v>
      </c>
      <c s="37">
        <v>32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4725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5032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4762</v>
      </c>
      <c s="35" t="s">
        <v>52</v>
      </c>
      <c s="6" t="s">
        <v>4763</v>
      </c>
      <c s="36" t="s">
        <v>2093</v>
      </c>
      <c s="37">
        <v>258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4725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5033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4765</v>
      </c>
      <c s="35" t="s">
        <v>52</v>
      </c>
      <c s="6" t="s">
        <v>4766</v>
      </c>
      <c s="36" t="s">
        <v>71</v>
      </c>
      <c s="37">
        <v>387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4725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89.25">
      <c r="A84" s="35" t="s">
        <v>58</v>
      </c>
      <c r="E84" s="40" t="s">
        <v>5034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4868</v>
      </c>
      <c s="35" t="s">
        <v>52</v>
      </c>
      <c s="6" t="s">
        <v>4869</v>
      </c>
      <c s="36" t="s">
        <v>657</v>
      </c>
      <c s="37">
        <v>7.708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4725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5035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4783</v>
      </c>
      <c s="35" t="s">
        <v>52</v>
      </c>
      <c s="6" t="s">
        <v>4784</v>
      </c>
      <c s="36" t="s">
        <v>2093</v>
      </c>
      <c s="37">
        <v>600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4725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5036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4786</v>
      </c>
      <c s="35" t="s">
        <v>52</v>
      </c>
      <c s="6" t="s">
        <v>4787</v>
      </c>
      <c s="36" t="s">
        <v>2093</v>
      </c>
      <c s="37">
        <v>1329.6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4725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38.25">
      <c r="A96" s="35" t="s">
        <v>58</v>
      </c>
      <c r="E96" s="40" t="s">
        <v>5037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4789</v>
      </c>
      <c s="35" t="s">
        <v>52</v>
      </c>
      <c s="6" t="s">
        <v>4790</v>
      </c>
      <c s="36" t="s">
        <v>71</v>
      </c>
      <c s="37">
        <v>716.4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4725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5038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4792</v>
      </c>
      <c s="35" t="s">
        <v>52</v>
      </c>
      <c s="6" t="s">
        <v>4793</v>
      </c>
      <c s="36" t="s">
        <v>2093</v>
      </c>
      <c s="37">
        <v>600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4725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1961</v>
      </c>
      <c s="35" t="s">
        <v>1962</v>
      </c>
      <c s="6" t="s">
        <v>1963</v>
      </c>
      <c s="36" t="s">
        <v>657</v>
      </c>
      <c s="37">
        <v>150.255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658</v>
      </c>
    </row>
    <row r="108" spans="1:5" ht="38.25">
      <c r="A108" s="35" t="s">
        <v>58</v>
      </c>
      <c r="E108" s="40" t="s">
        <v>5039</v>
      </c>
    </row>
    <row r="109" spans="1:5" ht="25.5">
      <c r="A109" t="s">
        <v>60</v>
      </c>
      <c r="E109" s="39" t="s">
        <v>658</v>
      </c>
    </row>
    <row r="110" spans="1:16" ht="25.5">
      <c r="A110" t="s">
        <v>49</v>
      </c>
      <c s="34" t="s">
        <v>190</v>
      </c>
      <c s="34" t="s">
        <v>1976</v>
      </c>
      <c s="35" t="s">
        <v>1977</v>
      </c>
      <c s="6" t="s">
        <v>1978</v>
      </c>
      <c s="36" t="s">
        <v>657</v>
      </c>
      <c s="37">
        <v>7.708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658</v>
      </c>
    </row>
    <row r="112" spans="1:5" ht="12.75">
      <c r="A112" s="35" t="s">
        <v>58</v>
      </c>
      <c r="E112" s="40" t="s">
        <v>5040</v>
      </c>
    </row>
    <row r="113" spans="1:5" ht="25.5">
      <c r="A113" t="s">
        <v>60</v>
      </c>
      <c r="E113" s="39" t="s">
        <v>658</v>
      </c>
    </row>
    <row r="114" spans="1:16" ht="25.5">
      <c r="A114" t="s">
        <v>49</v>
      </c>
      <c s="34" t="s">
        <v>193</v>
      </c>
      <c s="34" t="s">
        <v>4796</v>
      </c>
      <c s="35" t="s">
        <v>52</v>
      </c>
      <c s="6" t="s">
        <v>4797</v>
      </c>
      <c s="36" t="s">
        <v>65</v>
      </c>
      <c s="37">
        <v>25.693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5041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4799</v>
      </c>
      <c s="35" t="s">
        <v>52</v>
      </c>
      <c s="6" t="s">
        <v>4800</v>
      </c>
      <c s="36" t="s">
        <v>2093</v>
      </c>
      <c s="37">
        <v>254.4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5042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4802</v>
      </c>
      <c s="35" t="s">
        <v>52</v>
      </c>
      <c s="6" t="s">
        <v>4803</v>
      </c>
      <c s="36" t="s">
        <v>2093</v>
      </c>
      <c s="37">
        <v>254.4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4896</v>
      </c>
      <c s="35" t="s">
        <v>52</v>
      </c>
      <c s="6" t="s">
        <v>4897</v>
      </c>
      <c s="36" t="s">
        <v>2093</v>
      </c>
      <c s="37">
        <v>120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25.5">
      <c r="A128" s="35" t="s">
        <v>58</v>
      </c>
      <c r="E128" s="40" t="s">
        <v>5043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4804</v>
      </c>
      <c s="35" t="s">
        <v>52</v>
      </c>
      <c s="6" t="s">
        <v>4805</v>
      </c>
      <c s="36" t="s">
        <v>110</v>
      </c>
      <c s="37">
        <v>60</v>
      </c>
      <c s="36">
        <v>0.00034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5044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4899</v>
      </c>
      <c s="35" t="s">
        <v>52</v>
      </c>
      <c s="6" t="s">
        <v>4900</v>
      </c>
      <c s="36" t="s">
        <v>110</v>
      </c>
      <c s="37">
        <v>12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5045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3142</v>
      </c>
      <c r="E138" s="33" t="s">
        <v>4809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4810</v>
      </c>
      <c s="35" t="s">
        <v>52</v>
      </c>
      <c s="6" t="s">
        <v>4811</v>
      </c>
      <c s="36" t="s">
        <v>2093</v>
      </c>
      <c s="37">
        <v>30.678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4725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65.75">
      <c r="A141" s="35" t="s">
        <v>58</v>
      </c>
      <c r="E141" s="40" t="s">
        <v>5046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4813</v>
      </c>
      <c r="E143" s="33" t="s">
        <v>4814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4815</v>
      </c>
      <c s="35" t="s">
        <v>52</v>
      </c>
      <c s="6" t="s">
        <v>4816</v>
      </c>
      <c s="36" t="s">
        <v>2093</v>
      </c>
      <c s="37">
        <v>61.356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4725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5047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COUNTIFS(L8:L152,"=0",A8:A152,"P")+COUNTIFS(L8:L152,"",A8:A152,"P")+SUM(Q8:Q152)</f>
      </c>
    </row>
    <row r="8" spans="1:13" ht="12.75">
      <c r="A8" t="s">
        <v>44</v>
      </c>
      <c r="C8" s="28" t="s">
        <v>5050</v>
      </c>
      <c r="E8" s="30" t="s">
        <v>5049</v>
      </c>
      <c r="J8" s="29">
        <f>0+J9+J146+J151</f>
      </c>
      <c s="29">
        <f>0+K9+K146+K151</f>
      </c>
      <c s="29">
        <f>0+L9+L146+L151</f>
      </c>
      <c s="29">
        <f>0+M9+M146+M151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</f>
      </c>
      <c s="32">
        <f>0+M10+M14+M18+M22+M26+M30+M34+M38+M42+M46+M50+M54+M58+M62+M66+M70+M74+M78+M82+M86+M90+M94+M98+M102+M106+M110+M114+M118+M122+M126+M130+M134+M138+M142</f>
      </c>
    </row>
    <row r="10" spans="1:16" ht="25.5">
      <c r="A10" t="s">
        <v>49</v>
      </c>
      <c s="34" t="s">
        <v>50</v>
      </c>
      <c s="34" t="s">
        <v>4723</v>
      </c>
      <c s="35" t="s">
        <v>52</v>
      </c>
      <c s="6" t="s">
        <v>4724</v>
      </c>
      <c s="36" t="s">
        <v>2093</v>
      </c>
      <c s="37">
        <v>243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5051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4727</v>
      </c>
      <c s="35" t="s">
        <v>52</v>
      </c>
      <c s="6" t="s">
        <v>4728</v>
      </c>
      <c s="36" t="s">
        <v>110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4732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4730</v>
      </c>
      <c s="35" t="s">
        <v>52</v>
      </c>
      <c s="6" t="s">
        <v>4731</v>
      </c>
      <c s="36" t="s">
        <v>110</v>
      </c>
      <c s="37">
        <v>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5052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4733</v>
      </c>
      <c s="35" t="s">
        <v>52</v>
      </c>
      <c s="6" t="s">
        <v>4734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4826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4925</v>
      </c>
      <c s="35" t="s">
        <v>52</v>
      </c>
      <c s="6" t="s">
        <v>4926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5053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5054</v>
      </c>
      <c s="35" t="s">
        <v>52</v>
      </c>
      <c s="6" t="s">
        <v>5055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5056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4736</v>
      </c>
      <c s="35" t="s">
        <v>52</v>
      </c>
      <c s="6" t="s">
        <v>4737</v>
      </c>
      <c s="36" t="s">
        <v>2093</v>
      </c>
      <c s="37">
        <v>640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4738</v>
      </c>
      <c s="35" t="s">
        <v>52</v>
      </c>
      <c s="6" t="s">
        <v>4739</v>
      </c>
      <c s="36" t="s">
        <v>2093</v>
      </c>
      <c s="37">
        <v>354.2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4725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5057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4741</v>
      </c>
      <c s="35" t="s">
        <v>52</v>
      </c>
      <c s="6" t="s">
        <v>4742</v>
      </c>
      <c s="36" t="s">
        <v>65</v>
      </c>
      <c s="37">
        <v>70.84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4725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5058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4744</v>
      </c>
      <c s="35" t="s">
        <v>52</v>
      </c>
      <c s="6" t="s">
        <v>4745</v>
      </c>
      <c s="36" t="s">
        <v>71</v>
      </c>
      <c s="37">
        <v>111.5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4725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5059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4847</v>
      </c>
      <c s="35" t="s">
        <v>52</v>
      </c>
      <c s="6" t="s">
        <v>4848</v>
      </c>
      <c s="36" t="s">
        <v>71</v>
      </c>
      <c s="37">
        <v>138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4725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5060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4747</v>
      </c>
      <c s="35" t="s">
        <v>52</v>
      </c>
      <c s="6" t="s">
        <v>4748</v>
      </c>
      <c s="36" t="s">
        <v>110</v>
      </c>
      <c s="37">
        <v>49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4725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5061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4750</v>
      </c>
      <c s="35" t="s">
        <v>52</v>
      </c>
      <c s="6" t="s">
        <v>4751</v>
      </c>
      <c s="36" t="s">
        <v>110</v>
      </c>
      <c s="37">
        <v>19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4725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5062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4753</v>
      </c>
      <c s="35" t="s">
        <v>52</v>
      </c>
      <c s="6" t="s">
        <v>4754</v>
      </c>
      <c s="36" t="s">
        <v>110</v>
      </c>
      <c s="37">
        <v>44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4725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5063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4853</v>
      </c>
      <c s="35" t="s">
        <v>52</v>
      </c>
      <c s="6" t="s">
        <v>4854</v>
      </c>
      <c s="36" t="s">
        <v>2093</v>
      </c>
      <c s="37">
        <v>200.563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4725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5064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4856</v>
      </c>
      <c s="35" t="s">
        <v>52</v>
      </c>
      <c s="6" t="s">
        <v>4857</v>
      </c>
      <c s="36" t="s">
        <v>71</v>
      </c>
      <c s="37">
        <v>30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4725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5065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4862</v>
      </c>
      <c s="35" t="s">
        <v>52</v>
      </c>
      <c s="6" t="s">
        <v>4863</v>
      </c>
      <c s="36" t="s">
        <v>110</v>
      </c>
      <c s="37">
        <v>69</v>
      </c>
      <c s="36">
        <v>0.1519</v>
      </c>
      <c s="36">
        <f>ROUND(G74*H74,6)</f>
      </c>
      <c r="L74" s="38">
        <v>0</v>
      </c>
      <c s="32">
        <f>ROUND(ROUND(L74,2)*ROUND(G74,3),2)</f>
      </c>
      <c s="36" t="s">
        <v>4725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5066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4759</v>
      </c>
      <c s="35" t="s">
        <v>52</v>
      </c>
      <c s="6" t="s">
        <v>4760</v>
      </c>
      <c s="36" t="s">
        <v>110</v>
      </c>
      <c s="37">
        <v>77</v>
      </c>
      <c s="36">
        <v>0.00144</v>
      </c>
      <c s="36">
        <f>ROUND(G78*H78,6)</f>
      </c>
      <c r="L78" s="38">
        <v>0</v>
      </c>
      <c s="32">
        <f>ROUND(ROUND(L78,2)*ROUND(G78,3),2)</f>
      </c>
      <c s="36" t="s">
        <v>4725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5067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4762</v>
      </c>
      <c s="35" t="s">
        <v>52</v>
      </c>
      <c s="6" t="s">
        <v>4763</v>
      </c>
      <c s="36" t="s">
        <v>2093</v>
      </c>
      <c s="37">
        <v>487.5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4725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25.5">
      <c r="A84" s="35" t="s">
        <v>58</v>
      </c>
      <c r="E84" s="40" t="s">
        <v>5068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4765</v>
      </c>
      <c s="35" t="s">
        <v>52</v>
      </c>
      <c s="6" t="s">
        <v>4766</v>
      </c>
      <c s="36" t="s">
        <v>71</v>
      </c>
      <c s="37">
        <v>1137.5</v>
      </c>
      <c s="36">
        <v>1E-05</v>
      </c>
      <c s="36">
        <f>ROUND(G86*H86,6)</f>
      </c>
      <c r="L86" s="38">
        <v>0</v>
      </c>
      <c s="32">
        <f>ROUND(ROUND(L86,2)*ROUND(G86,3),2)</f>
      </c>
      <c s="36" t="s">
        <v>4725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5069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4868</v>
      </c>
      <c s="35" t="s">
        <v>52</v>
      </c>
      <c s="6" t="s">
        <v>4869</v>
      </c>
      <c s="36" t="s">
        <v>657</v>
      </c>
      <c s="37">
        <v>4.462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4725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5070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4783</v>
      </c>
      <c s="35" t="s">
        <v>52</v>
      </c>
      <c s="6" t="s">
        <v>4784</v>
      </c>
      <c s="36" t="s">
        <v>2093</v>
      </c>
      <c s="37">
        <v>640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4725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5071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4786</v>
      </c>
      <c s="35" t="s">
        <v>52</v>
      </c>
      <c s="6" t="s">
        <v>4787</v>
      </c>
      <c s="36" t="s">
        <v>2093</v>
      </c>
      <c s="37">
        <v>240.676</v>
      </c>
      <c s="36">
        <v>0.00147</v>
      </c>
      <c s="36">
        <f>ROUND(G98*H98,6)</f>
      </c>
      <c r="L98" s="38">
        <v>0</v>
      </c>
      <c s="32">
        <f>ROUND(ROUND(L98,2)*ROUND(G98,3),2)</f>
      </c>
      <c s="36" t="s">
        <v>4725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5072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4882</v>
      </c>
      <c s="35" t="s">
        <v>52</v>
      </c>
      <c s="6" t="s">
        <v>4883</v>
      </c>
      <c s="36" t="s">
        <v>2093</v>
      </c>
      <c s="37">
        <v>585</v>
      </c>
      <c s="36">
        <v>0.00161</v>
      </c>
      <c s="36">
        <f>ROUND(G102*H102,6)</f>
      </c>
      <c r="L102" s="38">
        <v>0</v>
      </c>
      <c s="32">
        <f>ROUND(ROUND(L102,2)*ROUND(G102,3),2)</f>
      </c>
      <c s="36" t="s">
        <v>4725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5073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4789</v>
      </c>
      <c s="35" t="s">
        <v>52</v>
      </c>
      <c s="6" t="s">
        <v>4790</v>
      </c>
      <c s="36" t="s">
        <v>71</v>
      </c>
      <c s="37">
        <v>1401</v>
      </c>
      <c s="36">
        <v>0.00036</v>
      </c>
      <c s="36">
        <f>ROUND(G106*H106,6)</f>
      </c>
      <c r="L106" s="38">
        <v>0</v>
      </c>
      <c s="32">
        <f>ROUND(ROUND(L106,2)*ROUND(G106,3),2)</f>
      </c>
      <c s="36" t="s">
        <v>4725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38.25">
      <c r="A108" s="35" t="s">
        <v>58</v>
      </c>
      <c r="E108" s="40" t="s">
        <v>5074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4792</v>
      </c>
      <c s="35" t="s">
        <v>52</v>
      </c>
      <c s="6" t="s">
        <v>4793</v>
      </c>
      <c s="36" t="s">
        <v>2093</v>
      </c>
      <c s="37">
        <v>640</v>
      </c>
      <c s="36">
        <v>0.0002</v>
      </c>
      <c s="36">
        <f>ROUND(G110*H110,6)</f>
      </c>
      <c r="L110" s="38">
        <v>0</v>
      </c>
      <c s="32">
        <f>ROUND(ROUND(L110,2)*ROUND(G110,3),2)</f>
      </c>
      <c s="36" t="s">
        <v>4725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1961</v>
      </c>
      <c s="35" t="s">
        <v>1962</v>
      </c>
      <c s="6" t="s">
        <v>1963</v>
      </c>
      <c s="36" t="s">
        <v>657</v>
      </c>
      <c s="37">
        <v>177.1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658</v>
      </c>
    </row>
    <row r="116" spans="1:5" ht="12.75">
      <c r="A116" s="35" t="s">
        <v>58</v>
      </c>
      <c r="E116" s="40" t="s">
        <v>5075</v>
      </c>
    </row>
    <row r="117" spans="1:5" ht="25.5">
      <c r="A117" t="s">
        <v>60</v>
      </c>
      <c r="E117" s="39" t="s">
        <v>658</v>
      </c>
    </row>
    <row r="118" spans="1:16" ht="25.5">
      <c r="A118" t="s">
        <v>49</v>
      </c>
      <c s="34" t="s">
        <v>196</v>
      </c>
      <c s="34" t="s">
        <v>1976</v>
      </c>
      <c s="35" t="s">
        <v>1977</v>
      </c>
      <c s="6" t="s">
        <v>1978</v>
      </c>
      <c s="36" t="s">
        <v>657</v>
      </c>
      <c s="37">
        <v>4.462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658</v>
      </c>
    </row>
    <row r="120" spans="1:5" ht="12.75">
      <c r="A120" s="35" t="s">
        <v>58</v>
      </c>
      <c r="E120" s="40" t="s">
        <v>5076</v>
      </c>
    </row>
    <row r="121" spans="1:5" ht="25.5">
      <c r="A121" t="s">
        <v>60</v>
      </c>
      <c r="E121" s="39" t="s">
        <v>658</v>
      </c>
    </row>
    <row r="122" spans="1:16" ht="25.5">
      <c r="A122" t="s">
        <v>49</v>
      </c>
      <c s="34" t="s">
        <v>199</v>
      </c>
      <c s="34" t="s">
        <v>4796</v>
      </c>
      <c s="35" t="s">
        <v>52</v>
      </c>
      <c s="6" t="s">
        <v>4797</v>
      </c>
      <c s="36" t="s">
        <v>65</v>
      </c>
      <c s="37">
        <v>14.872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89.25">
      <c r="A124" s="35" t="s">
        <v>58</v>
      </c>
      <c r="E124" s="40" t="s">
        <v>5077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4799</v>
      </c>
      <c s="35" t="s">
        <v>52</v>
      </c>
      <c s="6" t="s">
        <v>4800</v>
      </c>
      <c s="36" t="s">
        <v>2093</v>
      </c>
      <c s="37">
        <v>270.4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5078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4802</v>
      </c>
      <c s="35" t="s">
        <v>52</v>
      </c>
      <c s="6" t="s">
        <v>4803</v>
      </c>
      <c s="36" t="s">
        <v>2093</v>
      </c>
      <c s="37">
        <v>270.4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4896</v>
      </c>
      <c s="35" t="s">
        <v>52</v>
      </c>
      <c s="6" t="s">
        <v>4897</v>
      </c>
      <c s="36" t="s">
        <v>2093</v>
      </c>
      <c s="37">
        <v>70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25.5">
      <c r="A136" s="35" t="s">
        <v>58</v>
      </c>
      <c r="E136" s="40" t="s">
        <v>5079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4899</v>
      </c>
      <c s="35" t="s">
        <v>52</v>
      </c>
      <c s="6" t="s">
        <v>4900</v>
      </c>
      <c s="36" t="s">
        <v>110</v>
      </c>
      <c s="37">
        <v>7</v>
      </c>
      <c s="36">
        <v>0.08968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5080</v>
      </c>
    </row>
    <row r="141" spans="1:5" ht="12.75">
      <c r="A141" t="s">
        <v>60</v>
      </c>
      <c r="E141" s="39" t="s">
        <v>52</v>
      </c>
    </row>
    <row r="142" spans="1:16" ht="25.5">
      <c r="A142" t="s">
        <v>49</v>
      </c>
      <c s="34" t="s">
        <v>220</v>
      </c>
      <c s="34" t="s">
        <v>2027</v>
      </c>
      <c s="35" t="s">
        <v>2028</v>
      </c>
      <c s="6" t="s">
        <v>2029</v>
      </c>
      <c s="36" t="s">
        <v>657</v>
      </c>
      <c s="37">
        <v>5.5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25.5">
      <c r="A143" s="35" t="s">
        <v>56</v>
      </c>
      <c r="E143" s="39" t="s">
        <v>658</v>
      </c>
    </row>
    <row r="144" spans="1:5" ht="12.75">
      <c r="A144" s="35" t="s">
        <v>58</v>
      </c>
      <c r="E144" s="40" t="s">
        <v>5081</v>
      </c>
    </row>
    <row r="145" spans="1:5" ht="25.5">
      <c r="A145" t="s">
        <v>60</v>
      </c>
      <c r="E145" s="39" t="s">
        <v>658</v>
      </c>
    </row>
    <row r="146" spans="1:13" ht="12.75">
      <c r="A146" t="s">
        <v>46</v>
      </c>
      <c r="C146" s="31" t="s">
        <v>3142</v>
      </c>
      <c r="E146" s="33" t="s">
        <v>4809</v>
      </c>
      <c r="J146" s="32">
        <f>0</f>
      </c>
      <c s="32">
        <f>0</f>
      </c>
      <c s="32">
        <f>0+L147</f>
      </c>
      <c s="32">
        <f>0+M147</f>
      </c>
    </row>
    <row r="147" spans="1:16" ht="12.75">
      <c r="A147" t="s">
        <v>49</v>
      </c>
      <c s="34" t="s">
        <v>214</v>
      </c>
      <c s="34" t="s">
        <v>4810</v>
      </c>
      <c s="35" t="s">
        <v>52</v>
      </c>
      <c s="6" t="s">
        <v>4811</v>
      </c>
      <c s="36" t="s">
        <v>2093</v>
      </c>
      <c s="37">
        <v>79.923</v>
      </c>
      <c s="36">
        <v>0.00014</v>
      </c>
      <c s="36">
        <f>ROUND(G147*H147,6)</f>
      </c>
      <c r="L147" s="38">
        <v>0</v>
      </c>
      <c s="32">
        <f>ROUND(ROUND(L147,2)*ROUND(G147,3),2)</f>
      </c>
      <c s="36" t="s">
        <v>4725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14.75">
      <c r="A149" s="35" t="s">
        <v>58</v>
      </c>
      <c r="E149" s="40" t="s">
        <v>5082</v>
      </c>
    </row>
    <row r="150" spans="1:5" ht="12.75">
      <c r="A150" t="s">
        <v>60</v>
      </c>
      <c r="E150" s="39" t="s">
        <v>52</v>
      </c>
    </row>
    <row r="151" spans="1:13" ht="12.75">
      <c r="A151" t="s">
        <v>46</v>
      </c>
      <c r="C151" s="31" t="s">
        <v>4813</v>
      </c>
      <c r="E151" s="33" t="s">
        <v>4814</v>
      </c>
      <c r="J151" s="32">
        <f>0</f>
      </c>
      <c s="32">
        <f>0</f>
      </c>
      <c s="32">
        <f>0+L152</f>
      </c>
      <c s="32">
        <f>0+M152</f>
      </c>
    </row>
    <row r="152" spans="1:16" ht="25.5">
      <c r="A152" t="s">
        <v>49</v>
      </c>
      <c s="34" t="s">
        <v>217</v>
      </c>
      <c s="34" t="s">
        <v>4815</v>
      </c>
      <c s="35" t="s">
        <v>52</v>
      </c>
      <c s="6" t="s">
        <v>4816</v>
      </c>
      <c s="36" t="s">
        <v>2093</v>
      </c>
      <c s="37">
        <v>159.846</v>
      </c>
      <c s="36">
        <v>0.00021</v>
      </c>
      <c s="36">
        <f>ROUND(G152*H152,6)</f>
      </c>
      <c r="L152" s="38">
        <v>0</v>
      </c>
      <c s="32">
        <f>ROUND(ROUND(L152,2)*ROUND(G152,3),2)</f>
      </c>
      <c s="36" t="s">
        <v>4725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5083</v>
      </c>
    </row>
    <row r="155" spans="1:5" ht="12.75">
      <c r="A155" t="s">
        <v>60</v>
      </c>
      <c r="E15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13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COUNTIFS(L8:L136,"=0",A8:A136,"P")+COUNTIFS(L8:L136,"",A8:A136,"P")+SUM(Q8:Q136)</f>
      </c>
    </row>
    <row r="8" spans="1:13" ht="12.75">
      <c r="A8" t="s">
        <v>44</v>
      </c>
      <c r="C8" s="28" t="s">
        <v>5086</v>
      </c>
      <c r="E8" s="30" t="s">
        <v>5085</v>
      </c>
      <c r="J8" s="29">
        <f>0+J9+J130+J135</f>
      </c>
      <c s="29">
        <f>0+K9+K130+K135</f>
      </c>
      <c s="29">
        <f>0+L9+L130+L135</f>
      </c>
      <c s="29">
        <f>0+M9+M130+M135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</f>
      </c>
      <c s="32">
        <f>0+M10+M14+M18+M22+M26+M30+M34+M38+M42+M46+M50+M54+M58+M62+M66+M70+M74+M78+M82+M86+M90+M94+M98+M102+M106+M110+M114+M118+M122+M126</f>
      </c>
    </row>
    <row r="10" spans="1:16" ht="25.5">
      <c r="A10" t="s">
        <v>49</v>
      </c>
      <c s="34" t="s">
        <v>50</v>
      </c>
      <c s="34" t="s">
        <v>4727</v>
      </c>
      <c s="35" t="s">
        <v>52</v>
      </c>
      <c s="6" t="s">
        <v>4728</v>
      </c>
      <c s="36" t="s">
        <v>110</v>
      </c>
      <c s="37">
        <v>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5087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4730</v>
      </c>
      <c s="35" t="s">
        <v>52</v>
      </c>
      <c s="6" t="s">
        <v>4731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5014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4733</v>
      </c>
      <c s="35" t="s">
        <v>52</v>
      </c>
      <c s="6" t="s">
        <v>4734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5088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4736</v>
      </c>
      <c s="35" t="s">
        <v>52</v>
      </c>
      <c s="6" t="s">
        <v>4737</v>
      </c>
      <c s="36" t="s">
        <v>2093</v>
      </c>
      <c s="37">
        <v>340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4738</v>
      </c>
      <c s="35" t="s">
        <v>52</v>
      </c>
      <c s="6" t="s">
        <v>4739</v>
      </c>
      <c s="36" t="s">
        <v>2093</v>
      </c>
      <c s="37">
        <v>406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5089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4741</v>
      </c>
      <c s="35" t="s">
        <v>52</v>
      </c>
      <c s="6" t="s">
        <v>4742</v>
      </c>
      <c s="36" t="s">
        <v>65</v>
      </c>
      <c s="37">
        <v>29.385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5090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4840</v>
      </c>
      <c s="35" t="s">
        <v>52</v>
      </c>
      <c s="6" t="s">
        <v>4841</v>
      </c>
      <c s="36" t="s">
        <v>65</v>
      </c>
      <c s="37">
        <v>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5091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4744</v>
      </c>
      <c s="35" t="s">
        <v>52</v>
      </c>
      <c s="6" t="s">
        <v>4745</v>
      </c>
      <c s="36" t="s">
        <v>71</v>
      </c>
      <c s="37">
        <v>15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4725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5092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4844</v>
      </c>
      <c s="35" t="s">
        <v>52</v>
      </c>
      <c s="6" t="s">
        <v>4845</v>
      </c>
      <c s="36" t="s">
        <v>71</v>
      </c>
      <c s="37">
        <v>35.1</v>
      </c>
      <c s="36">
        <v>0.00403</v>
      </c>
      <c s="36">
        <f>ROUND(G42*H42,6)</f>
      </c>
      <c r="L42" s="38">
        <v>0</v>
      </c>
      <c s="32">
        <f>ROUND(ROUND(L42,2)*ROUND(G42,3),2)</f>
      </c>
      <c s="36" t="s">
        <v>4725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5093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5020</v>
      </c>
      <c s="35" t="s">
        <v>52</v>
      </c>
      <c s="6" t="s">
        <v>5021</v>
      </c>
      <c s="36" t="s">
        <v>71</v>
      </c>
      <c s="37">
        <v>100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4725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5094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4747</v>
      </c>
      <c s="35" t="s">
        <v>52</v>
      </c>
      <c s="6" t="s">
        <v>4748</v>
      </c>
      <c s="36" t="s">
        <v>110</v>
      </c>
      <c s="37">
        <v>10</v>
      </c>
      <c s="36">
        <v>0.02806</v>
      </c>
      <c s="36">
        <f>ROUND(G50*H50,6)</f>
      </c>
      <c r="L50" s="38">
        <v>0</v>
      </c>
      <c s="32">
        <f>ROUND(ROUND(L50,2)*ROUND(G50,3),2)</f>
      </c>
      <c s="36" t="s">
        <v>4725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5095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5024</v>
      </c>
      <c s="35" t="s">
        <v>52</v>
      </c>
      <c s="6" t="s">
        <v>5025</v>
      </c>
      <c s="36" t="s">
        <v>110</v>
      </c>
      <c s="37">
        <v>14</v>
      </c>
      <c s="36">
        <v>0.04576</v>
      </c>
      <c s="36">
        <f>ROUND(G54*H54,6)</f>
      </c>
      <c r="L54" s="38">
        <v>0</v>
      </c>
      <c s="32">
        <f>ROUND(ROUND(L54,2)*ROUND(G54,3),2)</f>
      </c>
      <c s="36" t="s">
        <v>4725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5096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4750</v>
      </c>
      <c s="35" t="s">
        <v>52</v>
      </c>
      <c s="6" t="s">
        <v>4751</v>
      </c>
      <c s="36" t="s">
        <v>110</v>
      </c>
      <c s="37">
        <v>10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4725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5097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4753</v>
      </c>
      <c s="35" t="s">
        <v>52</v>
      </c>
      <c s="6" t="s">
        <v>4754</v>
      </c>
      <c s="36" t="s">
        <v>110</v>
      </c>
      <c s="37">
        <v>18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4725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5098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4859</v>
      </c>
      <c s="35" t="s">
        <v>52</v>
      </c>
      <c s="6" t="s">
        <v>4860</v>
      </c>
      <c s="36" t="s">
        <v>110</v>
      </c>
      <c s="37">
        <v>27</v>
      </c>
      <c s="36">
        <v>0.1371</v>
      </c>
      <c s="36">
        <f>ROUND(G66*H66,6)</f>
      </c>
      <c r="L66" s="38">
        <v>0</v>
      </c>
      <c s="32">
        <f>ROUND(ROUND(L66,2)*ROUND(G66,3),2)</f>
      </c>
      <c s="36" t="s">
        <v>4725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5099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4759</v>
      </c>
      <c s="35" t="s">
        <v>52</v>
      </c>
      <c s="6" t="s">
        <v>4760</v>
      </c>
      <c s="36" t="s">
        <v>110</v>
      </c>
      <c s="37">
        <v>18</v>
      </c>
      <c s="36">
        <v>0.00144</v>
      </c>
      <c s="36">
        <f>ROUND(G70*H70,6)</f>
      </c>
      <c r="L70" s="38">
        <v>0</v>
      </c>
      <c s="32">
        <f>ROUND(ROUND(L70,2)*ROUND(G70,3),2)</f>
      </c>
      <c s="36" t="s">
        <v>4725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5100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4762</v>
      </c>
      <c s="35" t="s">
        <v>52</v>
      </c>
      <c s="6" t="s">
        <v>4763</v>
      </c>
      <c s="36" t="s">
        <v>2093</v>
      </c>
      <c s="37">
        <v>156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4725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5101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4765</v>
      </c>
      <c s="35" t="s">
        <v>52</v>
      </c>
      <c s="6" t="s">
        <v>4766</v>
      </c>
      <c s="36" t="s">
        <v>71</v>
      </c>
      <c s="37">
        <v>390</v>
      </c>
      <c s="36">
        <v>1E-05</v>
      </c>
      <c s="36">
        <f>ROUND(G78*H78,6)</f>
      </c>
      <c r="L78" s="38">
        <v>0</v>
      </c>
      <c s="32">
        <f>ROUND(ROUND(L78,2)*ROUND(G78,3),2)</f>
      </c>
      <c s="36" t="s">
        <v>4725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5102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4868</v>
      </c>
      <c s="35" t="s">
        <v>52</v>
      </c>
      <c s="6" t="s">
        <v>4869</v>
      </c>
      <c s="36" t="s">
        <v>657</v>
      </c>
      <c s="37">
        <v>6.318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4725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5103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4783</v>
      </c>
      <c s="35" t="s">
        <v>52</v>
      </c>
      <c s="6" t="s">
        <v>4784</v>
      </c>
      <c s="36" t="s">
        <v>2093</v>
      </c>
      <c s="37">
        <v>340</v>
      </c>
      <c s="36">
        <v>0.00014</v>
      </c>
      <c s="36">
        <f>ROUND(G86*H86,6)</f>
      </c>
      <c r="L86" s="38">
        <v>0</v>
      </c>
      <c s="32">
        <f>ROUND(ROUND(L86,2)*ROUND(G86,3),2)</f>
      </c>
      <c s="36" t="s">
        <v>4725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5104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4879</v>
      </c>
      <c s="35" t="s">
        <v>52</v>
      </c>
      <c s="6" t="s">
        <v>4880</v>
      </c>
      <c s="36" t="s">
        <v>2093</v>
      </c>
      <c s="37">
        <v>187.2</v>
      </c>
      <c s="36">
        <v>0.00165</v>
      </c>
      <c s="36">
        <f>ROUND(G90*H90,6)</f>
      </c>
      <c r="L90" s="38">
        <v>0</v>
      </c>
      <c s="32">
        <f>ROUND(ROUND(L90,2)*ROUND(G90,3),2)</f>
      </c>
      <c s="36" t="s">
        <v>4725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5105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4789</v>
      </c>
      <c s="35" t="s">
        <v>52</v>
      </c>
      <c s="6" t="s">
        <v>4790</v>
      </c>
      <c s="36" t="s">
        <v>71</v>
      </c>
      <c s="37">
        <v>468</v>
      </c>
      <c s="36">
        <v>0.00036</v>
      </c>
      <c s="36">
        <f>ROUND(G94*H94,6)</f>
      </c>
      <c r="L94" s="38">
        <v>0</v>
      </c>
      <c s="32">
        <f>ROUND(ROUND(L94,2)*ROUND(G94,3),2)</f>
      </c>
      <c s="36" t="s">
        <v>4725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5106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4792</v>
      </c>
      <c s="35" t="s">
        <v>52</v>
      </c>
      <c s="6" t="s">
        <v>4793</v>
      </c>
      <c s="36" t="s">
        <v>2093</v>
      </c>
      <c s="37">
        <v>340</v>
      </c>
      <c s="36">
        <v>0.0002</v>
      </c>
      <c s="36">
        <f>ROUND(G98*H98,6)</f>
      </c>
      <c r="L98" s="38">
        <v>0</v>
      </c>
      <c s="32">
        <f>ROUND(ROUND(L98,2)*ROUND(G98,3),2)</f>
      </c>
      <c s="36" t="s">
        <v>4725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1961</v>
      </c>
      <c s="35" t="s">
        <v>1962</v>
      </c>
      <c s="6" t="s">
        <v>1963</v>
      </c>
      <c s="36" t="s">
        <v>657</v>
      </c>
      <c s="37">
        <v>83.463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658</v>
      </c>
    </row>
    <row r="104" spans="1:5" ht="38.25">
      <c r="A104" s="35" t="s">
        <v>58</v>
      </c>
      <c r="E104" s="40" t="s">
        <v>5107</v>
      </c>
    </row>
    <row r="105" spans="1:5" ht="25.5">
      <c r="A105" t="s">
        <v>60</v>
      </c>
      <c r="E105" s="39" t="s">
        <v>658</v>
      </c>
    </row>
    <row r="106" spans="1:16" ht="25.5">
      <c r="A106" t="s">
        <v>49</v>
      </c>
      <c s="34" t="s">
        <v>187</v>
      </c>
      <c s="34" t="s">
        <v>1976</v>
      </c>
      <c s="35" t="s">
        <v>1977</v>
      </c>
      <c s="6" t="s">
        <v>1978</v>
      </c>
      <c s="36" t="s">
        <v>657</v>
      </c>
      <c s="37">
        <v>6.318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658</v>
      </c>
    </row>
    <row r="108" spans="1:5" ht="12.75">
      <c r="A108" s="35" t="s">
        <v>58</v>
      </c>
      <c r="E108" s="40" t="s">
        <v>5108</v>
      </c>
    </row>
    <row r="109" spans="1:5" ht="25.5">
      <c r="A109" t="s">
        <v>60</v>
      </c>
      <c r="E109" s="39" t="s">
        <v>658</v>
      </c>
    </row>
    <row r="110" spans="1:16" ht="25.5">
      <c r="A110" t="s">
        <v>49</v>
      </c>
      <c s="34" t="s">
        <v>190</v>
      </c>
      <c s="34" t="s">
        <v>4796</v>
      </c>
      <c s="35" t="s">
        <v>52</v>
      </c>
      <c s="6" t="s">
        <v>4797</v>
      </c>
      <c s="36" t="s">
        <v>65</v>
      </c>
      <c s="37">
        <v>21.06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5109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4799</v>
      </c>
      <c s="35" t="s">
        <v>52</v>
      </c>
      <c s="6" t="s">
        <v>4800</v>
      </c>
      <c s="36" t="s">
        <v>2093</v>
      </c>
      <c s="37">
        <v>145.6</v>
      </c>
      <c s="36">
        <v>0.001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76.5">
      <c r="A116" s="35" t="s">
        <v>58</v>
      </c>
      <c r="E116" s="40" t="s">
        <v>5110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4802</v>
      </c>
      <c s="35" t="s">
        <v>52</v>
      </c>
      <c s="6" t="s">
        <v>4803</v>
      </c>
      <c s="36" t="s">
        <v>2093</v>
      </c>
      <c s="37">
        <v>145.6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4896</v>
      </c>
      <c s="35" t="s">
        <v>52</v>
      </c>
      <c s="6" t="s">
        <v>4897</v>
      </c>
      <c s="36" t="s">
        <v>2093</v>
      </c>
      <c s="37">
        <v>20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5111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4899</v>
      </c>
      <c s="35" t="s">
        <v>52</v>
      </c>
      <c s="6" t="s">
        <v>4900</v>
      </c>
      <c s="36" t="s">
        <v>110</v>
      </c>
      <c s="37">
        <v>2</v>
      </c>
      <c s="36">
        <v>0.08968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5112</v>
      </c>
    </row>
    <row r="129" spans="1:5" ht="12.75">
      <c r="A129" t="s">
        <v>60</v>
      </c>
      <c r="E129" s="39" t="s">
        <v>52</v>
      </c>
    </row>
    <row r="130" spans="1:13" ht="12.75">
      <c r="A130" t="s">
        <v>46</v>
      </c>
      <c r="C130" s="31" t="s">
        <v>3142</v>
      </c>
      <c r="E130" s="33" t="s">
        <v>4809</v>
      </c>
      <c r="J130" s="32">
        <f>0</f>
      </c>
      <c s="32">
        <f>0</f>
      </c>
      <c s="32">
        <f>0+L131</f>
      </c>
      <c s="32">
        <f>0+M131</f>
      </c>
    </row>
    <row r="131" spans="1:16" ht="12.75">
      <c r="A131" t="s">
        <v>49</v>
      </c>
      <c s="34" t="s">
        <v>205</v>
      </c>
      <c s="34" t="s">
        <v>4810</v>
      </c>
      <c s="35" t="s">
        <v>52</v>
      </c>
      <c s="6" t="s">
        <v>4811</v>
      </c>
      <c s="36" t="s">
        <v>2093</v>
      </c>
      <c s="37">
        <v>22.71</v>
      </c>
      <c s="36">
        <v>0.00014</v>
      </c>
      <c s="36">
        <f>ROUND(G131*H131,6)</f>
      </c>
      <c r="L131" s="38">
        <v>0</v>
      </c>
      <c s="32">
        <f>ROUND(ROUND(L131,2)*ROUND(G131,3),2)</f>
      </c>
      <c s="36" t="s">
        <v>4725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89.25">
      <c r="A133" s="35" t="s">
        <v>58</v>
      </c>
      <c r="E133" s="40" t="s">
        <v>5113</v>
      </c>
    </row>
    <row r="134" spans="1:5" ht="12.75">
      <c r="A134" t="s">
        <v>60</v>
      </c>
      <c r="E134" s="39" t="s">
        <v>52</v>
      </c>
    </row>
    <row r="135" spans="1:13" ht="12.75">
      <c r="A135" t="s">
        <v>46</v>
      </c>
      <c r="C135" s="31" t="s">
        <v>4813</v>
      </c>
      <c r="E135" s="33" t="s">
        <v>4814</v>
      </c>
      <c r="J135" s="32">
        <f>0</f>
      </c>
      <c s="32">
        <f>0</f>
      </c>
      <c s="32">
        <f>0+L136</f>
      </c>
      <c s="32">
        <f>0+M136</f>
      </c>
    </row>
    <row r="136" spans="1:16" ht="25.5">
      <c r="A136" t="s">
        <v>49</v>
      </c>
      <c s="34" t="s">
        <v>208</v>
      </c>
      <c s="34" t="s">
        <v>4815</v>
      </c>
      <c s="35" t="s">
        <v>52</v>
      </c>
      <c s="6" t="s">
        <v>4816</v>
      </c>
      <c s="36" t="s">
        <v>2093</v>
      </c>
      <c s="37">
        <v>45.42</v>
      </c>
      <c s="36">
        <v>0.00021</v>
      </c>
      <c s="36">
        <f>ROUND(G136*H136,6)</f>
      </c>
      <c r="L136" s="38">
        <v>0</v>
      </c>
      <c s="32">
        <f>ROUND(ROUND(L136,2)*ROUND(G136,3),2)</f>
      </c>
      <c s="36" t="s">
        <v>4725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5114</v>
      </c>
    </row>
    <row r="139" spans="1:5" ht="12.75">
      <c r="A139" t="s">
        <v>60</v>
      </c>
      <c r="E13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5117</v>
      </c>
      <c r="E8" s="30" t="s">
        <v>5116</v>
      </c>
      <c r="J8" s="29">
        <f>0+J9+J126+J131</f>
      </c>
      <c s="29">
        <f>0+K9+K126+K131</f>
      </c>
      <c s="29">
        <f>0+L9+L126+L131</f>
      </c>
      <c s="29">
        <f>0+M9+M126+M131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</f>
      </c>
      <c s="32">
        <f>0+M10+M14+M18+M22+M26+M30+M34+M38+M42+M46+M50+M54+M58+M62+M66+M70+M74+M78+M82+M86+M90+M94+M98+M102+M106+M110+M114+M118+M122</f>
      </c>
    </row>
    <row r="10" spans="1:16" ht="25.5">
      <c r="A10" t="s">
        <v>49</v>
      </c>
      <c s="34" t="s">
        <v>50</v>
      </c>
      <c s="34" t="s">
        <v>5118</v>
      </c>
      <c s="35" t="s">
        <v>52</v>
      </c>
      <c s="6" t="s">
        <v>5119</v>
      </c>
      <c s="36" t="s">
        <v>110</v>
      </c>
      <c s="37">
        <v>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5120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5121</v>
      </c>
      <c s="35" t="s">
        <v>52</v>
      </c>
      <c s="6" t="s">
        <v>5122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4752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5123</v>
      </c>
      <c s="35" t="s">
        <v>52</v>
      </c>
      <c s="6" t="s">
        <v>5124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5125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5126</v>
      </c>
      <c s="35" t="s">
        <v>52</v>
      </c>
      <c s="6" t="s">
        <v>5127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5015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4736</v>
      </c>
      <c s="35" t="s">
        <v>52</v>
      </c>
      <c s="6" t="s">
        <v>4737</v>
      </c>
      <c s="36" t="s">
        <v>2093</v>
      </c>
      <c s="37">
        <v>660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4738</v>
      </c>
      <c s="35" t="s">
        <v>52</v>
      </c>
      <c s="6" t="s">
        <v>4739</v>
      </c>
      <c s="36" t="s">
        <v>2093</v>
      </c>
      <c s="37">
        <v>669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5128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4741</v>
      </c>
      <c s="35" t="s">
        <v>52</v>
      </c>
      <c s="6" t="s">
        <v>4742</v>
      </c>
      <c s="36" t="s">
        <v>65</v>
      </c>
      <c s="37">
        <v>66.38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5129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4840</v>
      </c>
      <c s="35" t="s">
        <v>52</v>
      </c>
      <c s="6" t="s">
        <v>4841</v>
      </c>
      <c s="36" t="s">
        <v>65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4725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5130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4744</v>
      </c>
      <c s="35" t="s">
        <v>52</v>
      </c>
      <c s="6" t="s">
        <v>4745</v>
      </c>
      <c s="36" t="s">
        <v>71</v>
      </c>
      <c s="37">
        <v>36</v>
      </c>
      <c s="36">
        <v>0.00011</v>
      </c>
      <c s="36">
        <f>ROUND(G42*H42,6)</f>
      </c>
      <c r="L42" s="38">
        <v>0</v>
      </c>
      <c s="32">
        <f>ROUND(ROUND(L42,2)*ROUND(G42,3),2)</f>
      </c>
      <c s="36" t="s">
        <v>4725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5131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5020</v>
      </c>
      <c s="35" t="s">
        <v>52</v>
      </c>
      <c s="6" t="s">
        <v>5021</v>
      </c>
      <c s="36" t="s">
        <v>71</v>
      </c>
      <c s="37">
        <v>60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4725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5132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5024</v>
      </c>
      <c s="35" t="s">
        <v>52</v>
      </c>
      <c s="6" t="s">
        <v>5025</v>
      </c>
      <c s="36" t="s">
        <v>110</v>
      </c>
      <c s="37">
        <v>12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4725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5133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4750</v>
      </c>
      <c s="35" t="s">
        <v>52</v>
      </c>
      <c s="6" t="s">
        <v>4751</v>
      </c>
      <c s="36" t="s">
        <v>110</v>
      </c>
      <c s="37">
        <v>20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4725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5134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4753</v>
      </c>
      <c s="35" t="s">
        <v>52</v>
      </c>
      <c s="6" t="s">
        <v>4754</v>
      </c>
      <c s="36" t="s">
        <v>110</v>
      </c>
      <c s="37">
        <v>5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4725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5135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4756</v>
      </c>
      <c s="35" t="s">
        <v>52</v>
      </c>
      <c s="6" t="s">
        <v>4757</v>
      </c>
      <c s="36" t="s">
        <v>110</v>
      </c>
      <c s="37">
        <v>5</v>
      </c>
      <c s="36">
        <v>0.01427</v>
      </c>
      <c s="36">
        <f>ROUND(G62*H62,6)</f>
      </c>
      <c r="L62" s="38">
        <v>0</v>
      </c>
      <c s="32">
        <f>ROUND(ROUND(L62,2)*ROUND(G62,3),2)</f>
      </c>
      <c s="36" t="s">
        <v>4725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4861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4759</v>
      </c>
      <c s="35" t="s">
        <v>52</v>
      </c>
      <c s="6" t="s">
        <v>4760</v>
      </c>
      <c s="36" t="s">
        <v>110</v>
      </c>
      <c s="37">
        <v>5</v>
      </c>
      <c s="36">
        <v>0.00144</v>
      </c>
      <c s="36">
        <f>ROUND(G66*H66,6)</f>
      </c>
      <c r="L66" s="38">
        <v>0</v>
      </c>
      <c s="32">
        <f>ROUND(ROUND(L66,2)*ROUND(G66,3),2)</f>
      </c>
      <c s="36" t="s">
        <v>4725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5136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4762</v>
      </c>
      <c s="35" t="s">
        <v>52</v>
      </c>
      <c s="6" t="s">
        <v>4763</v>
      </c>
      <c s="36" t="s">
        <v>2093</v>
      </c>
      <c s="37">
        <v>24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4725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5137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4765</v>
      </c>
      <c s="35" t="s">
        <v>52</v>
      </c>
      <c s="6" t="s">
        <v>4766</v>
      </c>
      <c s="36" t="s">
        <v>71</v>
      </c>
      <c s="37">
        <v>36</v>
      </c>
      <c s="36">
        <v>1E-05</v>
      </c>
      <c s="36">
        <f>ROUND(G74*H74,6)</f>
      </c>
      <c r="L74" s="38">
        <v>0</v>
      </c>
      <c s="32">
        <f>ROUND(ROUND(L74,2)*ROUND(G74,3),2)</f>
      </c>
      <c s="36" t="s">
        <v>4725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5138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4868</v>
      </c>
      <c s="35" t="s">
        <v>52</v>
      </c>
      <c s="6" t="s">
        <v>4869</v>
      </c>
      <c s="36" t="s">
        <v>657</v>
      </c>
      <c s="37">
        <v>9.447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4725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5139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4783</v>
      </c>
      <c s="35" t="s">
        <v>52</v>
      </c>
      <c s="6" t="s">
        <v>4784</v>
      </c>
      <c s="36" t="s">
        <v>2093</v>
      </c>
      <c s="37">
        <v>660</v>
      </c>
      <c s="36">
        <v>0.00014</v>
      </c>
      <c s="36">
        <f>ROUND(G82*H82,6)</f>
      </c>
      <c r="L82" s="38">
        <v>0</v>
      </c>
      <c s="32">
        <f>ROUND(ROUND(L82,2)*ROUND(G82,3),2)</f>
      </c>
      <c s="36" t="s">
        <v>4725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5140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4786</v>
      </c>
      <c s="35" t="s">
        <v>52</v>
      </c>
      <c s="6" t="s">
        <v>4787</v>
      </c>
      <c s="36" t="s">
        <v>2093</v>
      </c>
      <c s="37">
        <v>28.8</v>
      </c>
      <c s="36">
        <v>0.00147</v>
      </c>
      <c s="36">
        <f>ROUND(G86*H86,6)</f>
      </c>
      <c r="L86" s="38">
        <v>0</v>
      </c>
      <c s="32">
        <f>ROUND(ROUND(L86,2)*ROUND(G86,3),2)</f>
      </c>
      <c s="36" t="s">
        <v>4725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5141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4789</v>
      </c>
      <c s="35" t="s">
        <v>52</v>
      </c>
      <c s="6" t="s">
        <v>4790</v>
      </c>
      <c s="36" t="s">
        <v>71</v>
      </c>
      <c s="37">
        <v>43.2</v>
      </c>
      <c s="36">
        <v>0.00036</v>
      </c>
      <c s="36">
        <f>ROUND(G90*H90,6)</f>
      </c>
      <c r="L90" s="38">
        <v>0</v>
      </c>
      <c s="32">
        <f>ROUND(ROUND(L90,2)*ROUND(G90,3),2)</f>
      </c>
      <c s="36" t="s">
        <v>4725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5142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4792</v>
      </c>
      <c s="35" t="s">
        <v>52</v>
      </c>
      <c s="6" t="s">
        <v>4793</v>
      </c>
      <c s="36" t="s">
        <v>2093</v>
      </c>
      <c s="37">
        <v>660</v>
      </c>
      <c s="36">
        <v>0.0002</v>
      </c>
      <c s="36">
        <f>ROUND(G94*H94,6)</f>
      </c>
      <c r="L94" s="38">
        <v>0</v>
      </c>
      <c s="32">
        <f>ROUND(ROUND(L94,2)*ROUND(G94,3),2)</f>
      </c>
      <c s="36" t="s">
        <v>4725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1961</v>
      </c>
      <c s="35" t="s">
        <v>1962</v>
      </c>
      <c s="6" t="s">
        <v>1963</v>
      </c>
      <c s="36" t="s">
        <v>657</v>
      </c>
      <c s="37">
        <v>365.95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658</v>
      </c>
    </row>
    <row r="100" spans="1:5" ht="38.25">
      <c r="A100" s="35" t="s">
        <v>58</v>
      </c>
      <c r="E100" s="40" t="s">
        <v>5143</v>
      </c>
    </row>
    <row r="101" spans="1:5" ht="25.5">
      <c r="A101" t="s">
        <v>60</v>
      </c>
      <c r="E101" s="39" t="s">
        <v>658</v>
      </c>
    </row>
    <row r="102" spans="1:16" ht="25.5">
      <c r="A102" t="s">
        <v>49</v>
      </c>
      <c s="34" t="s">
        <v>184</v>
      </c>
      <c s="34" t="s">
        <v>1976</v>
      </c>
      <c s="35" t="s">
        <v>1977</v>
      </c>
      <c s="6" t="s">
        <v>1978</v>
      </c>
      <c s="36" t="s">
        <v>657</v>
      </c>
      <c s="37">
        <v>9.447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658</v>
      </c>
    </row>
    <row r="104" spans="1:5" ht="12.75">
      <c r="A104" s="35" t="s">
        <v>58</v>
      </c>
      <c r="E104" s="40" t="s">
        <v>5144</v>
      </c>
    </row>
    <row r="105" spans="1:5" ht="25.5">
      <c r="A105" t="s">
        <v>60</v>
      </c>
      <c r="E105" s="39" t="s">
        <v>658</v>
      </c>
    </row>
    <row r="106" spans="1:16" ht="25.5">
      <c r="A106" t="s">
        <v>49</v>
      </c>
      <c s="34" t="s">
        <v>187</v>
      </c>
      <c s="34" t="s">
        <v>4796</v>
      </c>
      <c s="35" t="s">
        <v>52</v>
      </c>
      <c s="6" t="s">
        <v>4797</v>
      </c>
      <c s="36" t="s">
        <v>65</v>
      </c>
      <c s="37">
        <v>31.49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5145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4799</v>
      </c>
      <c s="35" t="s">
        <v>52</v>
      </c>
      <c s="6" t="s">
        <v>4800</v>
      </c>
      <c s="36" t="s">
        <v>2093</v>
      </c>
      <c s="37">
        <v>410.4</v>
      </c>
      <c s="36">
        <v>0.001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5146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4802</v>
      </c>
      <c s="35" t="s">
        <v>52</v>
      </c>
      <c s="6" t="s">
        <v>4803</v>
      </c>
      <c s="36" t="s">
        <v>2093</v>
      </c>
      <c s="37">
        <v>410.4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4896</v>
      </c>
      <c s="35" t="s">
        <v>52</v>
      </c>
      <c s="6" t="s">
        <v>4897</v>
      </c>
      <c s="36" t="s">
        <v>2093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5111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4899</v>
      </c>
      <c s="35" t="s">
        <v>52</v>
      </c>
      <c s="6" t="s">
        <v>4900</v>
      </c>
      <c s="36" t="s">
        <v>110</v>
      </c>
      <c s="37">
        <v>2</v>
      </c>
      <c s="36">
        <v>0.08968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5112</v>
      </c>
    </row>
    <row r="125" spans="1:5" ht="12.75">
      <c r="A125" t="s">
        <v>60</v>
      </c>
      <c r="E125" s="39" t="s">
        <v>52</v>
      </c>
    </row>
    <row r="126" spans="1:13" ht="12.75">
      <c r="A126" t="s">
        <v>46</v>
      </c>
      <c r="C126" s="31" t="s">
        <v>3142</v>
      </c>
      <c r="E126" s="33" t="s">
        <v>4809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202</v>
      </c>
      <c s="34" t="s">
        <v>4810</v>
      </c>
      <c s="35" t="s">
        <v>52</v>
      </c>
      <c s="6" t="s">
        <v>4811</v>
      </c>
      <c s="36" t="s">
        <v>2093</v>
      </c>
      <c s="37">
        <v>3.217</v>
      </c>
      <c s="36">
        <v>0.00014</v>
      </c>
      <c s="36">
        <f>ROUND(G127*H127,6)</f>
      </c>
      <c r="L127" s="38">
        <v>0</v>
      </c>
      <c s="32">
        <f>ROUND(ROUND(L127,2)*ROUND(G127,3),2)</f>
      </c>
      <c s="36" t="s">
        <v>4725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89.25">
      <c r="A129" s="35" t="s">
        <v>58</v>
      </c>
      <c r="E129" s="40" t="s">
        <v>5147</v>
      </c>
    </row>
    <row r="130" spans="1:5" ht="12.75">
      <c r="A130" t="s">
        <v>60</v>
      </c>
      <c r="E130" s="39" t="s">
        <v>52</v>
      </c>
    </row>
    <row r="131" spans="1:13" ht="12.75">
      <c r="A131" t="s">
        <v>46</v>
      </c>
      <c r="C131" s="31" t="s">
        <v>4813</v>
      </c>
      <c r="E131" s="33" t="s">
        <v>4814</v>
      </c>
      <c r="J131" s="32">
        <f>0</f>
      </c>
      <c s="32">
        <f>0</f>
      </c>
      <c s="32">
        <f>0+L132</f>
      </c>
      <c s="32">
        <f>0+M132</f>
      </c>
    </row>
    <row r="132" spans="1:16" ht="25.5">
      <c r="A132" t="s">
        <v>49</v>
      </c>
      <c s="34" t="s">
        <v>205</v>
      </c>
      <c s="34" t="s">
        <v>4815</v>
      </c>
      <c s="35" t="s">
        <v>52</v>
      </c>
      <c s="6" t="s">
        <v>4816</v>
      </c>
      <c s="36" t="s">
        <v>2093</v>
      </c>
      <c s="37">
        <v>6.434</v>
      </c>
      <c s="36">
        <v>0.00021</v>
      </c>
      <c s="36">
        <f>ROUND(G132*H132,6)</f>
      </c>
      <c r="L132" s="38">
        <v>0</v>
      </c>
      <c s="32">
        <f>ROUND(ROUND(L132,2)*ROUND(G132,3),2)</f>
      </c>
      <c s="36" t="s">
        <v>4725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5148</v>
      </c>
    </row>
    <row r="135" spans="1:5" ht="12.75">
      <c r="A135" t="s">
        <v>60</v>
      </c>
      <c r="E13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1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COUNTIFS(L8:L168,"=0",A8:A168,"P")+COUNTIFS(L8:L168,"",A8:A168,"P")+SUM(Q8:Q168)</f>
      </c>
    </row>
    <row r="8" spans="1:13" ht="12.75">
      <c r="A8" t="s">
        <v>44</v>
      </c>
      <c r="C8" s="28" t="s">
        <v>5151</v>
      </c>
      <c r="E8" s="30" t="s">
        <v>5150</v>
      </c>
      <c r="J8" s="29">
        <f>0+J9+J162+J167</f>
      </c>
      <c s="29">
        <f>0+K9+K162+K167</f>
      </c>
      <c s="29">
        <f>0+L9+L162+L167</f>
      </c>
      <c s="29">
        <f>0+M9+M162+M167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</f>
      </c>
      <c s="32">
        <f>0+M10+M14+M18+M22+M26+M30+M34+M38+M42+M46+M50+M54+M58+M62+M66+M70+M74+M78+M82+M86+M90+M94+M98+M102+M106+M110+M114+M118+M122+M126+M130+M134+M138+M142+M146+M150+M154+M158</f>
      </c>
    </row>
    <row r="10" spans="1:16" ht="25.5">
      <c r="A10" t="s">
        <v>49</v>
      </c>
      <c s="34" t="s">
        <v>50</v>
      </c>
      <c s="34" t="s">
        <v>4723</v>
      </c>
      <c s="35" t="s">
        <v>52</v>
      </c>
      <c s="6" t="s">
        <v>4724</v>
      </c>
      <c s="36" t="s">
        <v>2093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5152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5118</v>
      </c>
      <c s="35" t="s">
        <v>52</v>
      </c>
      <c s="6" t="s">
        <v>5119</v>
      </c>
      <c s="36" t="s">
        <v>110</v>
      </c>
      <c s="37">
        <v>69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5153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5121</v>
      </c>
      <c s="35" t="s">
        <v>52</v>
      </c>
      <c s="6" t="s">
        <v>5122</v>
      </c>
      <c s="36" t="s">
        <v>110</v>
      </c>
      <c s="37">
        <v>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5154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5123</v>
      </c>
      <c s="35" t="s">
        <v>52</v>
      </c>
      <c s="6" t="s">
        <v>5124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5015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5155</v>
      </c>
      <c s="35" t="s">
        <v>52</v>
      </c>
      <c s="6" t="s">
        <v>5156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5053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5157</v>
      </c>
      <c s="35" t="s">
        <v>52</v>
      </c>
      <c s="6" t="s">
        <v>5158</v>
      </c>
      <c s="36" t="s">
        <v>110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5053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4736</v>
      </c>
      <c s="35" t="s">
        <v>52</v>
      </c>
      <c s="6" t="s">
        <v>4737</v>
      </c>
      <c s="36" t="s">
        <v>2093</v>
      </c>
      <c s="37">
        <v>750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5159</v>
      </c>
      <c s="35" t="s">
        <v>52</v>
      </c>
      <c s="6" t="s">
        <v>5160</v>
      </c>
      <c s="36" t="s">
        <v>65</v>
      </c>
      <c s="37">
        <v>5.652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4725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5161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4738</v>
      </c>
      <c s="35" t="s">
        <v>52</v>
      </c>
      <c s="6" t="s">
        <v>4739</v>
      </c>
      <c s="36" t="s">
        <v>2093</v>
      </c>
      <c s="37">
        <v>1590.5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4725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5162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4741</v>
      </c>
      <c s="35" t="s">
        <v>52</v>
      </c>
      <c s="6" t="s">
        <v>4742</v>
      </c>
      <c s="36" t="s">
        <v>65</v>
      </c>
      <c s="37">
        <v>63.608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4725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5163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4840</v>
      </c>
      <c s="35" t="s">
        <v>52</v>
      </c>
      <c s="6" t="s">
        <v>4841</v>
      </c>
      <c s="36" t="s">
        <v>65</v>
      </c>
      <c s="37">
        <v>70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4725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5164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4744</v>
      </c>
      <c s="35" t="s">
        <v>52</v>
      </c>
      <c s="6" t="s">
        <v>4745</v>
      </c>
      <c s="36" t="s">
        <v>71</v>
      </c>
      <c s="37">
        <v>37.5</v>
      </c>
      <c s="36">
        <v>0.00011</v>
      </c>
      <c s="36">
        <f>ROUND(G54*H54,6)</f>
      </c>
      <c r="L54" s="38">
        <v>0</v>
      </c>
      <c s="32">
        <f>ROUND(ROUND(L54,2)*ROUND(G54,3),2)</f>
      </c>
      <c s="36" t="s">
        <v>4725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5165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5020</v>
      </c>
      <c s="35" t="s">
        <v>52</v>
      </c>
      <c s="6" t="s">
        <v>5021</v>
      </c>
      <c s="36" t="s">
        <v>71</v>
      </c>
      <c s="37">
        <v>40</v>
      </c>
      <c s="36">
        <v>0.00049</v>
      </c>
      <c s="36">
        <f>ROUND(G58*H58,6)</f>
      </c>
      <c r="L58" s="38">
        <v>0</v>
      </c>
      <c s="32">
        <f>ROUND(ROUND(L58,2)*ROUND(G58,3),2)</f>
      </c>
      <c s="36" t="s">
        <v>4725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5166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4847</v>
      </c>
      <c s="35" t="s">
        <v>52</v>
      </c>
      <c s="6" t="s">
        <v>4848</v>
      </c>
      <c s="36" t="s">
        <v>71</v>
      </c>
      <c s="37">
        <v>96</v>
      </c>
      <c s="36">
        <v>0.00067</v>
      </c>
      <c s="36">
        <f>ROUND(G62*H62,6)</f>
      </c>
      <c r="L62" s="38">
        <v>0</v>
      </c>
      <c s="32">
        <f>ROUND(ROUND(L62,2)*ROUND(G62,3),2)</f>
      </c>
      <c s="36" t="s">
        <v>4725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5167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5024</v>
      </c>
      <c s="35" t="s">
        <v>52</v>
      </c>
      <c s="6" t="s">
        <v>5025</v>
      </c>
      <c s="36" t="s">
        <v>110</v>
      </c>
      <c s="37">
        <v>8</v>
      </c>
      <c s="36">
        <v>0.04576</v>
      </c>
      <c s="36">
        <f>ROUND(G66*H66,6)</f>
      </c>
      <c r="L66" s="38">
        <v>0</v>
      </c>
      <c s="32">
        <f>ROUND(ROUND(L66,2)*ROUND(G66,3),2)</f>
      </c>
      <c s="36" t="s">
        <v>4725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5168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4750</v>
      </c>
      <c s="35" t="s">
        <v>52</v>
      </c>
      <c s="6" t="s">
        <v>4751</v>
      </c>
      <c s="36" t="s">
        <v>110</v>
      </c>
      <c s="37">
        <v>25</v>
      </c>
      <c s="36">
        <v>0.0256</v>
      </c>
      <c s="36">
        <f>ROUND(G70*H70,6)</f>
      </c>
      <c r="L70" s="38">
        <v>0</v>
      </c>
      <c s="32">
        <f>ROUND(ROUND(L70,2)*ROUND(G70,3),2)</f>
      </c>
      <c s="36" t="s">
        <v>4725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5169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4753</v>
      </c>
      <c s="35" t="s">
        <v>50</v>
      </c>
      <c s="6" t="s">
        <v>4754</v>
      </c>
      <c s="36" t="s">
        <v>110</v>
      </c>
      <c s="37">
        <v>38</v>
      </c>
      <c s="36">
        <v>0.0264</v>
      </c>
      <c s="36">
        <f>ROUND(G74*H74,6)</f>
      </c>
      <c r="L74" s="38">
        <v>0</v>
      </c>
      <c s="32">
        <f>ROUND(ROUND(L74,2)*ROUND(G74,3),2)</f>
      </c>
      <c s="36" t="s">
        <v>4725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5170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4753</v>
      </c>
      <c s="35" t="s">
        <v>27</v>
      </c>
      <c s="6" t="s">
        <v>4754</v>
      </c>
      <c s="36" t="s">
        <v>110</v>
      </c>
      <c s="37">
        <v>12</v>
      </c>
      <c s="36">
        <v>0.0264</v>
      </c>
      <c s="36">
        <f>ROUND(G78*H78,6)</f>
      </c>
      <c r="L78" s="38">
        <v>0</v>
      </c>
      <c s="32">
        <f>ROUND(ROUND(L78,2)*ROUND(G78,3),2)</f>
      </c>
      <c s="36" t="s">
        <v>4725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5171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4856</v>
      </c>
      <c s="35" t="s">
        <v>52</v>
      </c>
      <c s="6" t="s">
        <v>4857</v>
      </c>
      <c s="36" t="s">
        <v>71</v>
      </c>
      <c s="37">
        <v>60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4725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5172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4862</v>
      </c>
      <c s="35" t="s">
        <v>52</v>
      </c>
      <c s="6" t="s">
        <v>4863</v>
      </c>
      <c s="36" t="s">
        <v>110</v>
      </c>
      <c s="37">
        <v>48</v>
      </c>
      <c s="36">
        <v>0.1519</v>
      </c>
      <c s="36">
        <f>ROUND(G86*H86,6)</f>
      </c>
      <c r="L86" s="38">
        <v>0</v>
      </c>
      <c s="32">
        <f>ROUND(ROUND(L86,2)*ROUND(G86,3),2)</f>
      </c>
      <c s="36" t="s">
        <v>4725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5173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4759</v>
      </c>
      <c s="35" t="s">
        <v>52</v>
      </c>
      <c s="6" t="s">
        <v>4760</v>
      </c>
      <c s="36" t="s">
        <v>110</v>
      </c>
      <c s="37">
        <v>56</v>
      </c>
      <c s="36">
        <v>0.00144</v>
      </c>
      <c s="36">
        <f>ROUND(G90*H90,6)</f>
      </c>
      <c r="L90" s="38">
        <v>0</v>
      </c>
      <c s="32">
        <f>ROUND(ROUND(L90,2)*ROUND(G90,3),2)</f>
      </c>
      <c s="36" t="s">
        <v>4725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5174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4762</v>
      </c>
      <c s="35" t="s">
        <v>52</v>
      </c>
      <c s="6" t="s">
        <v>4763</v>
      </c>
      <c s="36" t="s">
        <v>2093</v>
      </c>
      <c s="37">
        <v>330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4725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25.5">
      <c r="A96" s="35" t="s">
        <v>58</v>
      </c>
      <c r="E96" s="40" t="s">
        <v>5175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4765</v>
      </c>
      <c s="35" t="s">
        <v>52</v>
      </c>
      <c s="6" t="s">
        <v>4766</v>
      </c>
      <c s="36" t="s">
        <v>71</v>
      </c>
      <c s="37">
        <v>770</v>
      </c>
      <c s="36">
        <v>1E-05</v>
      </c>
      <c s="36">
        <f>ROUND(G98*H98,6)</f>
      </c>
      <c r="L98" s="38">
        <v>0</v>
      </c>
      <c s="32">
        <f>ROUND(ROUND(L98,2)*ROUND(G98,3),2)</f>
      </c>
      <c s="36" t="s">
        <v>4725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5176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4868</v>
      </c>
      <c s="35" t="s">
        <v>52</v>
      </c>
      <c s="6" t="s">
        <v>4869</v>
      </c>
      <c s="36" t="s">
        <v>657</v>
      </c>
      <c s="37">
        <v>17.162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4725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5177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4783</v>
      </c>
      <c s="35" t="s">
        <v>52</v>
      </c>
      <c s="6" t="s">
        <v>4784</v>
      </c>
      <c s="36" t="s">
        <v>2093</v>
      </c>
      <c s="37">
        <v>750</v>
      </c>
      <c s="36">
        <v>0.00014</v>
      </c>
      <c s="36">
        <f>ROUND(G106*H106,6)</f>
      </c>
      <c r="L106" s="38">
        <v>0</v>
      </c>
      <c s="32">
        <f>ROUND(ROUND(L106,2)*ROUND(G106,3),2)</f>
      </c>
      <c s="36" t="s">
        <v>4725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5178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4882</v>
      </c>
      <c s="35" t="s">
        <v>52</v>
      </c>
      <c s="6" t="s">
        <v>4883</v>
      </c>
      <c s="36" t="s">
        <v>2093</v>
      </c>
      <c s="37">
        <v>396</v>
      </c>
      <c s="36">
        <v>0.00161</v>
      </c>
      <c s="36">
        <f>ROUND(G110*H110,6)</f>
      </c>
      <c r="L110" s="38">
        <v>0</v>
      </c>
      <c s="32">
        <f>ROUND(ROUND(L110,2)*ROUND(G110,3),2)</f>
      </c>
      <c s="36" t="s">
        <v>4725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5179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4789</v>
      </c>
      <c s="35" t="s">
        <v>52</v>
      </c>
      <c s="6" t="s">
        <v>4790</v>
      </c>
      <c s="36" t="s">
        <v>71</v>
      </c>
      <c s="37">
        <v>924</v>
      </c>
      <c s="36">
        <v>0.00036</v>
      </c>
      <c s="36">
        <f>ROUND(G114*H114,6)</f>
      </c>
      <c r="L114" s="38">
        <v>0</v>
      </c>
      <c s="32">
        <f>ROUND(ROUND(L114,2)*ROUND(G114,3),2)</f>
      </c>
      <c s="36" t="s">
        <v>4725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5180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4792</v>
      </c>
      <c s="35" t="s">
        <v>52</v>
      </c>
      <c s="6" t="s">
        <v>4793</v>
      </c>
      <c s="36" t="s">
        <v>2093</v>
      </c>
      <c s="37">
        <v>750</v>
      </c>
      <c s="36">
        <v>0.0002</v>
      </c>
      <c s="36">
        <f>ROUND(G118*H118,6)</f>
      </c>
      <c r="L118" s="38">
        <v>0</v>
      </c>
      <c s="32">
        <f>ROUND(ROUND(L118,2)*ROUND(G118,3),2)</f>
      </c>
      <c s="36" t="s">
        <v>4725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5181</v>
      </c>
      <c s="35" t="s">
        <v>52</v>
      </c>
      <c s="6" t="s">
        <v>5182</v>
      </c>
      <c s="36" t="s">
        <v>2093</v>
      </c>
      <c s="37">
        <v>6</v>
      </c>
      <c s="36">
        <v>0.01208</v>
      </c>
      <c s="36">
        <f>ROUND(G122*H122,6)</f>
      </c>
      <c r="L122" s="38">
        <v>0</v>
      </c>
      <c s="32">
        <f>ROUND(ROUND(L122,2)*ROUND(G122,3),2)</f>
      </c>
      <c s="36" t="s">
        <v>4725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5183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5184</v>
      </c>
      <c s="35" t="s">
        <v>52</v>
      </c>
      <c s="6" t="s">
        <v>5185</v>
      </c>
      <c s="36" t="s">
        <v>2093</v>
      </c>
      <c s="37">
        <v>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4725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1970</v>
      </c>
      <c s="35" t="s">
        <v>1971</v>
      </c>
      <c s="6" t="s">
        <v>1972</v>
      </c>
      <c s="36" t="s">
        <v>657</v>
      </c>
      <c s="37">
        <v>14.13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658</v>
      </c>
    </row>
    <row r="132" spans="1:5" ht="12.75">
      <c r="A132" s="35" t="s">
        <v>58</v>
      </c>
      <c r="E132" s="40" t="s">
        <v>5186</v>
      </c>
    </row>
    <row r="133" spans="1:5" ht="25.5">
      <c r="A133" t="s">
        <v>60</v>
      </c>
      <c r="E133" s="39" t="s">
        <v>658</v>
      </c>
    </row>
    <row r="134" spans="1:16" ht="25.5">
      <c r="A134" t="s">
        <v>49</v>
      </c>
      <c s="34" t="s">
        <v>208</v>
      </c>
      <c s="34" t="s">
        <v>1961</v>
      </c>
      <c s="35" t="s">
        <v>1962</v>
      </c>
      <c s="6" t="s">
        <v>1963</v>
      </c>
      <c s="36" t="s">
        <v>657</v>
      </c>
      <c s="37">
        <v>334.02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25.5">
      <c r="A135" s="35" t="s">
        <v>56</v>
      </c>
      <c r="E135" s="39" t="s">
        <v>658</v>
      </c>
    </row>
    <row r="136" spans="1:5" ht="38.25">
      <c r="A136" s="35" t="s">
        <v>58</v>
      </c>
      <c r="E136" s="40" t="s">
        <v>5187</v>
      </c>
    </row>
    <row r="137" spans="1:5" ht="25.5">
      <c r="A137" t="s">
        <v>60</v>
      </c>
      <c r="E137" s="39" t="s">
        <v>658</v>
      </c>
    </row>
    <row r="138" spans="1:16" ht="25.5">
      <c r="A138" t="s">
        <v>49</v>
      </c>
      <c s="34" t="s">
        <v>211</v>
      </c>
      <c s="34" t="s">
        <v>1976</v>
      </c>
      <c s="35" t="s">
        <v>1977</v>
      </c>
      <c s="6" t="s">
        <v>1978</v>
      </c>
      <c s="36" t="s">
        <v>657</v>
      </c>
      <c s="37">
        <v>17.162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25.5">
      <c r="A139" s="35" t="s">
        <v>56</v>
      </c>
      <c r="E139" s="39" t="s">
        <v>658</v>
      </c>
    </row>
    <row r="140" spans="1:5" ht="12.75">
      <c r="A140" s="35" t="s">
        <v>58</v>
      </c>
      <c r="E140" s="40" t="s">
        <v>5188</v>
      </c>
    </row>
    <row r="141" spans="1:5" ht="25.5">
      <c r="A141" t="s">
        <v>60</v>
      </c>
      <c r="E141" s="39" t="s">
        <v>658</v>
      </c>
    </row>
    <row r="142" spans="1:16" ht="25.5">
      <c r="A142" t="s">
        <v>49</v>
      </c>
      <c s="34" t="s">
        <v>214</v>
      </c>
      <c s="34" t="s">
        <v>4796</v>
      </c>
      <c s="35" t="s">
        <v>52</v>
      </c>
      <c s="6" t="s">
        <v>4797</v>
      </c>
      <c s="36" t="s">
        <v>65</v>
      </c>
      <c s="37">
        <v>57.205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14.75">
      <c r="A144" s="35" t="s">
        <v>58</v>
      </c>
      <c r="E144" s="40" t="s">
        <v>5189</v>
      </c>
    </row>
    <row r="145" spans="1:5" ht="12.75">
      <c r="A145" t="s">
        <v>60</v>
      </c>
      <c r="E145" s="39" t="s">
        <v>52</v>
      </c>
    </row>
    <row r="146" spans="1:16" ht="25.5">
      <c r="A146" t="s">
        <v>49</v>
      </c>
      <c s="34" t="s">
        <v>217</v>
      </c>
      <c s="34" t="s">
        <v>4799</v>
      </c>
      <c s="35" t="s">
        <v>52</v>
      </c>
      <c s="6" t="s">
        <v>4800</v>
      </c>
      <c s="36" t="s">
        <v>2093</v>
      </c>
      <c s="37">
        <v>464.4</v>
      </c>
      <c s="36">
        <v>0.001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02">
      <c r="A148" s="35" t="s">
        <v>58</v>
      </c>
      <c r="E148" s="40" t="s">
        <v>5190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4802</v>
      </c>
      <c s="35" t="s">
        <v>52</v>
      </c>
      <c s="6" t="s">
        <v>4803</v>
      </c>
      <c s="36" t="s">
        <v>2093</v>
      </c>
      <c s="37">
        <v>464.4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4896</v>
      </c>
      <c s="35" t="s">
        <v>52</v>
      </c>
      <c s="6" t="s">
        <v>4897</v>
      </c>
      <c s="36" t="s">
        <v>2093</v>
      </c>
      <c s="37">
        <v>110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5191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4899</v>
      </c>
      <c s="35" t="s">
        <v>52</v>
      </c>
      <c s="6" t="s">
        <v>4900</v>
      </c>
      <c s="36" t="s">
        <v>110</v>
      </c>
      <c s="37">
        <v>11</v>
      </c>
      <c s="36">
        <v>0.08968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5192</v>
      </c>
    </row>
    <row r="161" spans="1:5" ht="12.75">
      <c r="A161" t="s">
        <v>60</v>
      </c>
      <c r="E161" s="39" t="s">
        <v>52</v>
      </c>
    </row>
    <row r="162" spans="1:13" ht="12.75">
      <c r="A162" t="s">
        <v>46</v>
      </c>
      <c r="C162" s="31" t="s">
        <v>3142</v>
      </c>
      <c r="E162" s="33" t="s">
        <v>4809</v>
      </c>
      <c r="J162" s="32">
        <f>0</f>
      </c>
      <c s="32">
        <f>0</f>
      </c>
      <c s="32">
        <f>0+L163</f>
      </c>
      <c s="32">
        <f>0+M163</f>
      </c>
    </row>
    <row r="163" spans="1:16" ht="12.75">
      <c r="A163" t="s">
        <v>49</v>
      </c>
      <c s="34" t="s">
        <v>230</v>
      </c>
      <c s="34" t="s">
        <v>4810</v>
      </c>
      <c s="35" t="s">
        <v>52</v>
      </c>
      <c s="6" t="s">
        <v>4811</v>
      </c>
      <c s="36" t="s">
        <v>2093</v>
      </c>
      <c s="37">
        <v>54.776</v>
      </c>
      <c s="36">
        <v>0.00014</v>
      </c>
      <c s="36">
        <f>ROUND(G163*H163,6)</f>
      </c>
      <c r="L163" s="38">
        <v>0</v>
      </c>
      <c s="32">
        <f>ROUND(ROUND(L163,2)*ROUND(G163,3),2)</f>
      </c>
      <c s="36" t="s">
        <v>4725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14.75">
      <c r="A165" s="35" t="s">
        <v>58</v>
      </c>
      <c r="E165" s="40" t="s">
        <v>5193</v>
      </c>
    </row>
    <row r="166" spans="1:5" ht="12.75">
      <c r="A166" t="s">
        <v>60</v>
      </c>
      <c r="E166" s="39" t="s">
        <v>52</v>
      </c>
    </row>
    <row r="167" spans="1:13" ht="12.75">
      <c r="A167" t="s">
        <v>46</v>
      </c>
      <c r="C167" s="31" t="s">
        <v>4813</v>
      </c>
      <c r="E167" s="33" t="s">
        <v>4814</v>
      </c>
      <c r="J167" s="32">
        <f>0</f>
      </c>
      <c s="32">
        <f>0</f>
      </c>
      <c s="32">
        <f>0+L168</f>
      </c>
      <c s="32">
        <f>0+M168</f>
      </c>
    </row>
    <row r="168" spans="1:16" ht="25.5">
      <c r="A168" t="s">
        <v>49</v>
      </c>
      <c s="34" t="s">
        <v>233</v>
      </c>
      <c s="34" t="s">
        <v>4815</v>
      </c>
      <c s="35" t="s">
        <v>52</v>
      </c>
      <c s="6" t="s">
        <v>4816</v>
      </c>
      <c s="36" t="s">
        <v>2093</v>
      </c>
      <c s="37">
        <v>109.552</v>
      </c>
      <c s="36">
        <v>0.00021</v>
      </c>
      <c s="36">
        <f>ROUND(G168*H168,6)</f>
      </c>
      <c r="L168" s="38">
        <v>0</v>
      </c>
      <c s="32">
        <f>ROUND(ROUND(L168,2)*ROUND(G168,3),2)</f>
      </c>
      <c s="36" t="s">
        <v>4725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5194</v>
      </c>
    </row>
    <row r="171" spans="1:5" ht="12.75">
      <c r="A171" t="s">
        <v>60</v>
      </c>
      <c r="E17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5197</v>
      </c>
      <c r="E8" s="30" t="s">
        <v>5196</v>
      </c>
      <c r="J8" s="29">
        <f>0+J9+J114+J119</f>
      </c>
      <c s="29">
        <f>0+K9+K114+K119</f>
      </c>
      <c s="29">
        <f>0+L9+L114+L119</f>
      </c>
      <c s="29">
        <f>0+M9+M114+M119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</f>
      </c>
      <c s="32">
        <f>0+M10+M14+M18+M22+M26+M30+M34+M38+M42+M46+M50+M54+M58+M62+M66+M70+M74+M78+M82+M86+M90+M94+M98+M102+M106+M110</f>
      </c>
    </row>
    <row r="10" spans="1:16" ht="25.5">
      <c r="A10" t="s">
        <v>49</v>
      </c>
      <c s="34" t="s">
        <v>50</v>
      </c>
      <c s="34" t="s">
        <v>4723</v>
      </c>
      <c s="35" t="s">
        <v>52</v>
      </c>
      <c s="6" t="s">
        <v>4724</v>
      </c>
      <c s="36" t="s">
        <v>2093</v>
      </c>
      <c s="37">
        <v>52.5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5198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4727</v>
      </c>
      <c s="35" t="s">
        <v>52</v>
      </c>
      <c s="6" t="s">
        <v>4728</v>
      </c>
      <c s="36" t="s">
        <v>110</v>
      </c>
      <c s="37">
        <v>17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5199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4730</v>
      </c>
      <c s="35" t="s">
        <v>52</v>
      </c>
      <c s="6" t="s">
        <v>4731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5015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4736</v>
      </c>
      <c s="35" t="s">
        <v>52</v>
      </c>
      <c s="6" t="s">
        <v>4737</v>
      </c>
      <c s="36" t="s">
        <v>2093</v>
      </c>
      <c s="37">
        <v>420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4738</v>
      </c>
      <c s="35" t="s">
        <v>52</v>
      </c>
      <c s="6" t="s">
        <v>4739</v>
      </c>
      <c s="36" t="s">
        <v>2093</v>
      </c>
      <c s="37">
        <v>362.2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5200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4741</v>
      </c>
      <c s="35" t="s">
        <v>52</v>
      </c>
      <c s="6" t="s">
        <v>4742</v>
      </c>
      <c s="36" t="s">
        <v>65</v>
      </c>
      <c s="37">
        <v>57.985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5201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4840</v>
      </c>
      <c s="35" t="s">
        <v>52</v>
      </c>
      <c s="6" t="s">
        <v>4841</v>
      </c>
      <c s="36" t="s">
        <v>65</v>
      </c>
      <c s="37">
        <v>27.3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5202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4744</v>
      </c>
      <c s="35" t="s">
        <v>52</v>
      </c>
      <c s="6" t="s">
        <v>4745</v>
      </c>
      <c s="36" t="s">
        <v>71</v>
      </c>
      <c s="37">
        <v>138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4725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5203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4747</v>
      </c>
      <c s="35" t="s">
        <v>52</v>
      </c>
      <c s="6" t="s">
        <v>4748</v>
      </c>
      <c s="36" t="s">
        <v>110</v>
      </c>
      <c s="37">
        <v>56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4725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5204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4750</v>
      </c>
      <c s="35" t="s">
        <v>52</v>
      </c>
      <c s="6" t="s">
        <v>4751</v>
      </c>
      <c s="36" t="s">
        <v>110</v>
      </c>
      <c s="37">
        <v>27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4725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5205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4753</v>
      </c>
      <c s="35" t="s">
        <v>52</v>
      </c>
      <c s="6" t="s">
        <v>4754</v>
      </c>
      <c s="36" t="s">
        <v>110</v>
      </c>
      <c s="37">
        <v>151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4725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5206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4853</v>
      </c>
      <c s="35" t="s">
        <v>52</v>
      </c>
      <c s="6" t="s">
        <v>4854</v>
      </c>
      <c s="36" t="s">
        <v>2093</v>
      </c>
      <c s="37">
        <v>1208.613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4725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5207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4950</v>
      </c>
      <c s="35" t="s">
        <v>52</v>
      </c>
      <c s="6" t="s">
        <v>4951</v>
      </c>
      <c s="36" t="s">
        <v>2093</v>
      </c>
      <c s="37">
        <v>890.244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4725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5208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4856</v>
      </c>
      <c s="35" t="s">
        <v>52</v>
      </c>
      <c s="6" t="s">
        <v>4857</v>
      </c>
      <c s="36" t="s">
        <v>71</v>
      </c>
      <c s="37">
        <v>140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4725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5209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4868</v>
      </c>
      <c s="35" t="s">
        <v>52</v>
      </c>
      <c s="6" t="s">
        <v>4869</v>
      </c>
      <c s="36" t="s">
        <v>657</v>
      </c>
      <c s="37">
        <v>2.714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4725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5210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4783</v>
      </c>
      <c s="35" t="s">
        <v>52</v>
      </c>
      <c s="6" t="s">
        <v>4784</v>
      </c>
      <c s="36" t="s">
        <v>2093</v>
      </c>
      <c s="37">
        <v>420</v>
      </c>
      <c s="36">
        <v>0.00014</v>
      </c>
      <c s="36">
        <f>ROUND(G70*H70,6)</f>
      </c>
      <c r="L70" s="38">
        <v>0</v>
      </c>
      <c s="32">
        <f>ROUND(ROUND(L70,2)*ROUND(G70,3),2)</f>
      </c>
      <c s="36" t="s">
        <v>4725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5211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4786</v>
      </c>
      <c s="35" t="s">
        <v>52</v>
      </c>
      <c s="6" t="s">
        <v>4787</v>
      </c>
      <c s="36" t="s">
        <v>2093</v>
      </c>
      <c s="37">
        <v>1450.336</v>
      </c>
      <c s="36">
        <v>0.00147</v>
      </c>
      <c s="36">
        <f>ROUND(G74*H74,6)</f>
      </c>
      <c r="L74" s="38">
        <v>0</v>
      </c>
      <c s="32">
        <f>ROUND(ROUND(L74,2)*ROUND(G74,3),2)</f>
      </c>
      <c s="36" t="s">
        <v>4725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5212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4789</v>
      </c>
      <c s="35" t="s">
        <v>52</v>
      </c>
      <c s="6" t="s">
        <v>4790</v>
      </c>
      <c s="36" t="s">
        <v>71</v>
      </c>
      <c s="37">
        <v>168</v>
      </c>
      <c s="36">
        <v>0.00036</v>
      </c>
      <c s="36">
        <f>ROUND(G78*H78,6)</f>
      </c>
      <c r="L78" s="38">
        <v>0</v>
      </c>
      <c s="32">
        <f>ROUND(ROUND(L78,2)*ROUND(G78,3),2)</f>
      </c>
      <c s="36" t="s">
        <v>4725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5213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4792</v>
      </c>
      <c s="35" t="s">
        <v>52</v>
      </c>
      <c s="6" t="s">
        <v>4793</v>
      </c>
      <c s="36" t="s">
        <v>2093</v>
      </c>
      <c s="37">
        <v>420</v>
      </c>
      <c s="36">
        <v>0.0002</v>
      </c>
      <c s="36">
        <f>ROUND(G82*H82,6)</f>
      </c>
      <c r="L82" s="38">
        <v>0</v>
      </c>
      <c s="32">
        <f>ROUND(ROUND(L82,2)*ROUND(G82,3),2)</f>
      </c>
      <c s="36" t="s">
        <v>4725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4988</v>
      </c>
      <c s="35" t="s">
        <v>52</v>
      </c>
      <c s="6" t="s">
        <v>4989</v>
      </c>
      <c s="36" t="s">
        <v>2093</v>
      </c>
      <c s="37">
        <v>1068.293</v>
      </c>
      <c s="36">
        <v>0.00032</v>
      </c>
      <c s="36">
        <f>ROUND(G86*H86,6)</f>
      </c>
      <c r="L86" s="38">
        <v>0</v>
      </c>
      <c s="32">
        <f>ROUND(ROUND(L86,2)*ROUND(G86,3),2)</f>
      </c>
      <c s="36" t="s">
        <v>4725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5214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1961</v>
      </c>
      <c s="35" t="s">
        <v>1962</v>
      </c>
      <c s="6" t="s">
        <v>1963</v>
      </c>
      <c s="36" t="s">
        <v>657</v>
      </c>
      <c s="37">
        <v>213.213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658</v>
      </c>
    </row>
    <row r="92" spans="1:5" ht="38.25">
      <c r="A92" s="35" t="s">
        <v>58</v>
      </c>
      <c r="E92" s="40" t="s">
        <v>5215</v>
      </c>
    </row>
    <row r="93" spans="1:5" ht="25.5">
      <c r="A93" t="s">
        <v>60</v>
      </c>
      <c r="E93" s="39" t="s">
        <v>658</v>
      </c>
    </row>
    <row r="94" spans="1:16" ht="25.5">
      <c r="A94" t="s">
        <v>49</v>
      </c>
      <c s="34" t="s">
        <v>178</v>
      </c>
      <c s="34" t="s">
        <v>1976</v>
      </c>
      <c s="35" t="s">
        <v>1977</v>
      </c>
      <c s="6" t="s">
        <v>1978</v>
      </c>
      <c s="36" t="s">
        <v>657</v>
      </c>
      <c s="37">
        <v>2.714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658</v>
      </c>
    </row>
    <row r="96" spans="1:5" ht="12.75">
      <c r="A96" s="35" t="s">
        <v>58</v>
      </c>
      <c r="E96" s="40" t="s">
        <v>5216</v>
      </c>
    </row>
    <row r="97" spans="1:5" ht="25.5">
      <c r="A97" t="s">
        <v>60</v>
      </c>
      <c r="E97" s="39" t="s">
        <v>658</v>
      </c>
    </row>
    <row r="98" spans="1:16" ht="25.5">
      <c r="A98" t="s">
        <v>49</v>
      </c>
      <c s="34" t="s">
        <v>181</v>
      </c>
      <c s="34" t="s">
        <v>4796</v>
      </c>
      <c s="35" t="s">
        <v>52</v>
      </c>
      <c s="6" t="s">
        <v>4797</v>
      </c>
      <c s="36" t="s">
        <v>65</v>
      </c>
      <c s="37">
        <v>9.047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63.75">
      <c r="A100" s="35" t="s">
        <v>58</v>
      </c>
      <c r="E100" s="40" t="s">
        <v>5217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5218</v>
      </c>
      <c s="35" t="s">
        <v>52</v>
      </c>
      <c s="6" t="s">
        <v>5219</v>
      </c>
      <c s="36" t="s">
        <v>2093</v>
      </c>
      <c s="37">
        <v>312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5220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4799</v>
      </c>
      <c s="35" t="s">
        <v>52</v>
      </c>
      <c s="6" t="s">
        <v>4800</v>
      </c>
      <c s="36" t="s">
        <v>2093</v>
      </c>
      <c s="37">
        <v>177.6</v>
      </c>
      <c s="36">
        <v>0.001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5221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4802</v>
      </c>
      <c s="35" t="s">
        <v>52</v>
      </c>
      <c s="6" t="s">
        <v>4803</v>
      </c>
      <c s="36" t="s">
        <v>2093</v>
      </c>
      <c s="37">
        <v>177.6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3" ht="12.75">
      <c r="A114" t="s">
        <v>46</v>
      </c>
      <c r="C114" s="31" t="s">
        <v>3142</v>
      </c>
      <c r="E114" s="33" t="s">
        <v>4809</v>
      </c>
      <c r="J114" s="32">
        <f>0</f>
      </c>
      <c s="32">
        <f>0</f>
      </c>
      <c s="32">
        <f>0+L115</f>
      </c>
      <c s="32">
        <f>0+M115</f>
      </c>
    </row>
    <row r="115" spans="1:16" ht="12.75">
      <c r="A115" t="s">
        <v>49</v>
      </c>
      <c s="34" t="s">
        <v>193</v>
      </c>
      <c s="34" t="s">
        <v>4810</v>
      </c>
      <c s="35" t="s">
        <v>52</v>
      </c>
      <c s="6" t="s">
        <v>4811</v>
      </c>
      <c s="36" t="s">
        <v>2093</v>
      </c>
      <c s="37">
        <v>19.305</v>
      </c>
      <c s="36">
        <v>0.00014</v>
      </c>
      <c s="36">
        <f>ROUND(G115*H115,6)</f>
      </c>
      <c r="L115" s="38">
        <v>0</v>
      </c>
      <c s="32">
        <f>ROUND(ROUND(L115,2)*ROUND(G115,3),2)</f>
      </c>
      <c s="36" t="s">
        <v>4725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89.25">
      <c r="A117" s="35" t="s">
        <v>58</v>
      </c>
      <c r="E117" s="40" t="s">
        <v>5222</v>
      </c>
    </row>
    <row r="118" spans="1:5" ht="12.75">
      <c r="A118" t="s">
        <v>60</v>
      </c>
      <c r="E118" s="39" t="s">
        <v>52</v>
      </c>
    </row>
    <row r="119" spans="1:13" ht="12.75">
      <c r="A119" t="s">
        <v>46</v>
      </c>
      <c r="C119" s="31" t="s">
        <v>4813</v>
      </c>
      <c r="E119" s="33" t="s">
        <v>4814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196</v>
      </c>
      <c s="34" t="s">
        <v>4815</v>
      </c>
      <c s="35" t="s">
        <v>52</v>
      </c>
      <c s="6" t="s">
        <v>4816</v>
      </c>
      <c s="36" t="s">
        <v>2093</v>
      </c>
      <c s="37">
        <v>38.61</v>
      </c>
      <c s="36">
        <v>0.00021</v>
      </c>
      <c s="36">
        <f>ROUND(G120*H120,6)</f>
      </c>
      <c r="L120" s="38">
        <v>0</v>
      </c>
      <c s="32">
        <f>ROUND(ROUND(L120,2)*ROUND(G120,3),2)</f>
      </c>
      <c s="36" t="s">
        <v>4725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5223</v>
      </c>
    </row>
    <row r="123" spans="1:5" ht="12.75">
      <c r="A123" t="s">
        <v>60</v>
      </c>
      <c r="E12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5226</v>
      </c>
      <c r="E8" s="30" t="s">
        <v>5225</v>
      </c>
      <c r="J8" s="29">
        <f>0+J9+J158+J163</f>
      </c>
      <c s="29">
        <f>0+K9+K158+K163</f>
      </c>
      <c s="29">
        <f>0+L9+L158+L163</f>
      </c>
      <c s="29">
        <f>0+M9+M158+M163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4723</v>
      </c>
      <c s="35" t="s">
        <v>52</v>
      </c>
      <c s="6" t="s">
        <v>4724</v>
      </c>
      <c s="36" t="s">
        <v>2093</v>
      </c>
      <c s="37">
        <v>823.8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89.25">
      <c r="A12" s="35" t="s">
        <v>58</v>
      </c>
      <c r="E12" s="40" t="s">
        <v>5227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4727</v>
      </c>
      <c s="35" t="s">
        <v>52</v>
      </c>
      <c s="6" t="s">
        <v>4728</v>
      </c>
      <c s="36" t="s">
        <v>110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4826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4730</v>
      </c>
      <c s="35" t="s">
        <v>52</v>
      </c>
      <c s="6" t="s">
        <v>4731</v>
      </c>
      <c s="36" t="s">
        <v>110</v>
      </c>
      <c s="37">
        <v>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4823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4733</v>
      </c>
      <c s="35" t="s">
        <v>52</v>
      </c>
      <c s="6" t="s">
        <v>4734</v>
      </c>
      <c s="36" t="s">
        <v>110</v>
      </c>
      <c s="37">
        <v>11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5228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5054</v>
      </c>
      <c s="35" t="s">
        <v>52</v>
      </c>
      <c s="6" t="s">
        <v>5055</v>
      </c>
      <c s="36" t="s">
        <v>110</v>
      </c>
      <c s="37">
        <v>10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5229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4736</v>
      </c>
      <c s="35" t="s">
        <v>52</v>
      </c>
      <c s="6" t="s">
        <v>4737</v>
      </c>
      <c s="36" t="s">
        <v>2093</v>
      </c>
      <c s="37">
        <v>900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4738</v>
      </c>
      <c s="35" t="s">
        <v>52</v>
      </c>
      <c s="6" t="s">
        <v>4739</v>
      </c>
      <c s="36" t="s">
        <v>2093</v>
      </c>
      <c s="37">
        <v>1553.5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5230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4741</v>
      </c>
      <c s="35" t="s">
        <v>52</v>
      </c>
      <c s="6" t="s">
        <v>4742</v>
      </c>
      <c s="36" t="s">
        <v>65</v>
      </c>
      <c s="37">
        <v>145.86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4725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89.25">
      <c r="A40" s="35" t="s">
        <v>58</v>
      </c>
      <c r="E40" s="40" t="s">
        <v>5231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4840</v>
      </c>
      <c s="35" t="s">
        <v>52</v>
      </c>
      <c s="6" t="s">
        <v>4841</v>
      </c>
      <c s="36" t="s">
        <v>65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4725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5232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4744</v>
      </c>
      <c s="35" t="s">
        <v>52</v>
      </c>
      <c s="6" t="s">
        <v>4745</v>
      </c>
      <c s="36" t="s">
        <v>71</v>
      </c>
      <c s="37">
        <v>466.2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4725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5233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4847</v>
      </c>
      <c s="35" t="s">
        <v>52</v>
      </c>
      <c s="6" t="s">
        <v>4848</v>
      </c>
      <c s="36" t="s">
        <v>71</v>
      </c>
      <c s="37">
        <v>166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4725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5234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4747</v>
      </c>
      <c s="35" t="s">
        <v>52</v>
      </c>
      <c s="6" t="s">
        <v>4748</v>
      </c>
      <c s="36" t="s">
        <v>110</v>
      </c>
      <c s="37">
        <v>256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4725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5235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4750</v>
      </c>
      <c s="35" t="s">
        <v>52</v>
      </c>
      <c s="6" t="s">
        <v>4751</v>
      </c>
      <c s="36" t="s">
        <v>110</v>
      </c>
      <c s="37">
        <v>40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4725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76.5">
      <c r="A60" s="35" t="s">
        <v>58</v>
      </c>
      <c r="E60" s="40" t="s">
        <v>5236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4753</v>
      </c>
      <c s="35" t="s">
        <v>52</v>
      </c>
      <c s="6" t="s">
        <v>4754</v>
      </c>
      <c s="36" t="s">
        <v>110</v>
      </c>
      <c s="37">
        <v>63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4725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5237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4853</v>
      </c>
      <c s="35" t="s">
        <v>52</v>
      </c>
      <c s="6" t="s">
        <v>4854</v>
      </c>
      <c s="36" t="s">
        <v>2093</v>
      </c>
      <c s="37">
        <v>1470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4725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5238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4856</v>
      </c>
      <c s="35" t="s">
        <v>52</v>
      </c>
      <c s="6" t="s">
        <v>4857</v>
      </c>
      <c s="36" t="s">
        <v>71</v>
      </c>
      <c s="37">
        <v>140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4725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5239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4756</v>
      </c>
      <c s="35" t="s">
        <v>52</v>
      </c>
      <c s="6" t="s">
        <v>4757</v>
      </c>
      <c s="36" t="s">
        <v>110</v>
      </c>
      <c s="37">
        <v>6</v>
      </c>
      <c s="36">
        <v>0.01427</v>
      </c>
      <c s="36">
        <f>ROUND(G74*H74,6)</f>
      </c>
      <c r="L74" s="38">
        <v>0</v>
      </c>
      <c s="32">
        <f>ROUND(ROUND(L74,2)*ROUND(G74,3),2)</f>
      </c>
      <c s="36" t="s">
        <v>4725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5240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4862</v>
      </c>
      <c s="35" t="s">
        <v>52</v>
      </c>
      <c s="6" t="s">
        <v>4863</v>
      </c>
      <c s="36" t="s">
        <v>110</v>
      </c>
      <c s="37">
        <v>83</v>
      </c>
      <c s="36">
        <v>0.1519</v>
      </c>
      <c s="36">
        <f>ROUND(G78*H78,6)</f>
      </c>
      <c r="L78" s="38">
        <v>0</v>
      </c>
      <c s="32">
        <f>ROUND(ROUND(L78,2)*ROUND(G78,3),2)</f>
      </c>
      <c s="36" t="s">
        <v>4725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5241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4759</v>
      </c>
      <c s="35" t="s">
        <v>52</v>
      </c>
      <c s="6" t="s">
        <v>4760</v>
      </c>
      <c s="36" t="s">
        <v>110</v>
      </c>
      <c s="37">
        <v>103</v>
      </c>
      <c s="36">
        <v>0.00144</v>
      </c>
      <c s="36">
        <f>ROUND(G82*H82,6)</f>
      </c>
      <c r="L82" s="38">
        <v>0</v>
      </c>
      <c s="32">
        <f>ROUND(ROUND(L82,2)*ROUND(G82,3),2)</f>
      </c>
      <c s="36" t="s">
        <v>4725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5242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4762</v>
      </c>
      <c s="35" t="s">
        <v>52</v>
      </c>
      <c s="6" t="s">
        <v>4763</v>
      </c>
      <c s="36" t="s">
        <v>2093</v>
      </c>
      <c s="37">
        <v>600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4725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5243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4765</v>
      </c>
      <c s="35" t="s">
        <v>52</v>
      </c>
      <c s="6" t="s">
        <v>4766</v>
      </c>
      <c s="36" t="s">
        <v>71</v>
      </c>
      <c s="37">
        <v>1375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4725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5244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4768</v>
      </c>
      <c s="35" t="s">
        <v>52</v>
      </c>
      <c s="6" t="s">
        <v>4769</v>
      </c>
      <c s="36" t="s">
        <v>657</v>
      </c>
      <c s="37">
        <v>10.492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4725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5245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4783</v>
      </c>
      <c s="35" t="s">
        <v>52</v>
      </c>
      <c s="6" t="s">
        <v>4784</v>
      </c>
      <c s="36" t="s">
        <v>2093</v>
      </c>
      <c s="37">
        <v>900</v>
      </c>
      <c s="36">
        <v>0.00014</v>
      </c>
      <c s="36">
        <f>ROUND(G98*H98,6)</f>
      </c>
      <c r="L98" s="38">
        <v>0</v>
      </c>
      <c s="32">
        <f>ROUND(ROUND(L98,2)*ROUND(G98,3),2)</f>
      </c>
      <c s="36" t="s">
        <v>4725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5246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4786</v>
      </c>
      <c s="35" t="s">
        <v>52</v>
      </c>
      <c s="6" t="s">
        <v>4787</v>
      </c>
      <c s="36" t="s">
        <v>2093</v>
      </c>
      <c s="37">
        <v>1800</v>
      </c>
      <c s="36">
        <v>0.00147</v>
      </c>
      <c s="36">
        <f>ROUND(G102*H102,6)</f>
      </c>
      <c r="L102" s="38">
        <v>0</v>
      </c>
      <c s="32">
        <f>ROUND(ROUND(L102,2)*ROUND(G102,3),2)</f>
      </c>
      <c s="36" t="s">
        <v>4725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5247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4882</v>
      </c>
      <c s="35" t="s">
        <v>52</v>
      </c>
      <c s="6" t="s">
        <v>4883</v>
      </c>
      <c s="36" t="s">
        <v>2093</v>
      </c>
      <c s="37">
        <v>684</v>
      </c>
      <c s="36">
        <v>0.00161</v>
      </c>
      <c s="36">
        <f>ROUND(G106*H106,6)</f>
      </c>
      <c r="L106" s="38">
        <v>0</v>
      </c>
      <c s="32">
        <f>ROUND(ROUND(L106,2)*ROUND(G106,3),2)</f>
      </c>
      <c s="36" t="s">
        <v>4725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25.5">
      <c r="A108" s="35" t="s">
        <v>58</v>
      </c>
      <c r="E108" s="40" t="s">
        <v>5248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4789</v>
      </c>
      <c s="35" t="s">
        <v>52</v>
      </c>
      <c s="6" t="s">
        <v>4790</v>
      </c>
      <c s="36" t="s">
        <v>71</v>
      </c>
      <c s="37">
        <v>1818</v>
      </c>
      <c s="36">
        <v>0.00036</v>
      </c>
      <c s="36">
        <f>ROUND(G110*H110,6)</f>
      </c>
      <c r="L110" s="38">
        <v>0</v>
      </c>
      <c s="32">
        <f>ROUND(ROUND(L110,2)*ROUND(G110,3),2)</f>
      </c>
      <c s="36" t="s">
        <v>4725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5249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4792</v>
      </c>
      <c s="35" t="s">
        <v>52</v>
      </c>
      <c s="6" t="s">
        <v>4793</v>
      </c>
      <c s="36" t="s">
        <v>2093</v>
      </c>
      <c s="37">
        <v>900</v>
      </c>
      <c s="36">
        <v>0.0002</v>
      </c>
      <c s="36">
        <f>ROUND(G114*H114,6)</f>
      </c>
      <c r="L114" s="38">
        <v>0</v>
      </c>
      <c s="32">
        <f>ROUND(ROUND(L114,2)*ROUND(G114,3),2)</f>
      </c>
      <c s="36" t="s">
        <v>4725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5181</v>
      </c>
      <c s="35" t="s">
        <v>52</v>
      </c>
      <c s="6" t="s">
        <v>5182</v>
      </c>
      <c s="36" t="s">
        <v>2093</v>
      </c>
      <c s="37">
        <v>17</v>
      </c>
      <c s="36">
        <v>0.01208</v>
      </c>
      <c s="36">
        <f>ROUND(G118*H118,6)</f>
      </c>
      <c r="L118" s="38">
        <v>0</v>
      </c>
      <c s="32">
        <f>ROUND(ROUND(L118,2)*ROUND(G118,3),2)</f>
      </c>
      <c s="36" t="s">
        <v>4725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5250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5184</v>
      </c>
      <c s="35" t="s">
        <v>52</v>
      </c>
      <c s="6" t="s">
        <v>5185</v>
      </c>
      <c s="36" t="s">
        <v>2093</v>
      </c>
      <c s="37">
        <v>17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4725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1961</v>
      </c>
      <c s="35" t="s">
        <v>1962</v>
      </c>
      <c s="6" t="s">
        <v>1963</v>
      </c>
      <c s="36" t="s">
        <v>657</v>
      </c>
      <c s="37">
        <v>464.65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25.5">
      <c r="A127" s="35" t="s">
        <v>56</v>
      </c>
      <c r="E127" s="39" t="s">
        <v>658</v>
      </c>
    </row>
    <row r="128" spans="1:5" ht="38.25">
      <c r="A128" s="35" t="s">
        <v>58</v>
      </c>
      <c r="E128" s="40" t="s">
        <v>5251</v>
      </c>
    </row>
    <row r="129" spans="1:5" ht="25.5">
      <c r="A129" t="s">
        <v>60</v>
      </c>
      <c r="E129" s="39" t="s">
        <v>658</v>
      </c>
    </row>
    <row r="130" spans="1:16" ht="25.5">
      <c r="A130" t="s">
        <v>49</v>
      </c>
      <c s="34" t="s">
        <v>205</v>
      </c>
      <c s="34" t="s">
        <v>1976</v>
      </c>
      <c s="35" t="s">
        <v>1977</v>
      </c>
      <c s="6" t="s">
        <v>1978</v>
      </c>
      <c s="36" t="s">
        <v>657</v>
      </c>
      <c s="37">
        <v>10.492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658</v>
      </c>
    </row>
    <row r="132" spans="1:5" ht="12.75">
      <c r="A132" s="35" t="s">
        <v>58</v>
      </c>
      <c r="E132" s="40" t="s">
        <v>5252</v>
      </c>
    </row>
    <row r="133" spans="1:5" ht="25.5">
      <c r="A133" t="s">
        <v>60</v>
      </c>
      <c r="E133" s="39" t="s">
        <v>658</v>
      </c>
    </row>
    <row r="134" spans="1:16" ht="25.5">
      <c r="A134" t="s">
        <v>49</v>
      </c>
      <c s="34" t="s">
        <v>208</v>
      </c>
      <c s="34" t="s">
        <v>4796</v>
      </c>
      <c s="35" t="s">
        <v>52</v>
      </c>
      <c s="6" t="s">
        <v>4797</v>
      </c>
      <c s="36" t="s">
        <v>65</v>
      </c>
      <c s="37">
        <v>34.973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89.25">
      <c r="A136" s="35" t="s">
        <v>58</v>
      </c>
      <c r="E136" s="40" t="s">
        <v>5253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4799</v>
      </c>
      <c s="35" t="s">
        <v>52</v>
      </c>
      <c s="6" t="s">
        <v>4800</v>
      </c>
      <c s="36" t="s">
        <v>2093</v>
      </c>
      <c s="37">
        <v>379.2</v>
      </c>
      <c s="36">
        <v>0.001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76.5">
      <c r="A140" s="35" t="s">
        <v>58</v>
      </c>
      <c r="E140" s="40" t="s">
        <v>5254</v>
      </c>
    </row>
    <row r="141" spans="1:5" ht="12.75">
      <c r="A141" t="s">
        <v>60</v>
      </c>
      <c r="E141" s="39" t="s">
        <v>52</v>
      </c>
    </row>
    <row r="142" spans="1:16" ht="25.5">
      <c r="A142" t="s">
        <v>49</v>
      </c>
      <c s="34" t="s">
        <v>214</v>
      </c>
      <c s="34" t="s">
        <v>4802</v>
      </c>
      <c s="35" t="s">
        <v>52</v>
      </c>
      <c s="6" t="s">
        <v>4803</v>
      </c>
      <c s="36" t="s">
        <v>2093</v>
      </c>
      <c s="37">
        <v>379.2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4896</v>
      </c>
      <c s="35" t="s">
        <v>52</v>
      </c>
      <c s="6" t="s">
        <v>4897</v>
      </c>
      <c s="36" t="s">
        <v>2093</v>
      </c>
      <c s="37">
        <v>80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5255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4899</v>
      </c>
      <c s="35" t="s">
        <v>52</v>
      </c>
      <c s="6" t="s">
        <v>4900</v>
      </c>
      <c s="36" t="s">
        <v>110</v>
      </c>
      <c s="37">
        <v>8</v>
      </c>
      <c s="36">
        <v>0.08968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5256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230</v>
      </c>
      <c s="34" t="s">
        <v>2027</v>
      </c>
      <c s="35" t="s">
        <v>2028</v>
      </c>
      <c s="6" t="s">
        <v>2029</v>
      </c>
      <c s="36" t="s">
        <v>657</v>
      </c>
      <c s="37">
        <v>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12.75">
      <c r="A156" s="35" t="s">
        <v>58</v>
      </c>
      <c r="E156" s="40" t="s">
        <v>5257</v>
      </c>
    </row>
    <row r="157" spans="1:5" ht="12.75">
      <c r="A157" t="s">
        <v>60</v>
      </c>
      <c r="E157" s="39" t="s">
        <v>52</v>
      </c>
    </row>
    <row r="158" spans="1:13" ht="12.75">
      <c r="A158" t="s">
        <v>46</v>
      </c>
      <c r="C158" s="31" t="s">
        <v>3142</v>
      </c>
      <c r="E158" s="33" t="s">
        <v>4809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223</v>
      </c>
      <c s="34" t="s">
        <v>4810</v>
      </c>
      <c s="35" t="s">
        <v>52</v>
      </c>
      <c s="6" t="s">
        <v>4811</v>
      </c>
      <c s="36" t="s">
        <v>2093</v>
      </c>
      <c s="37">
        <v>114.554</v>
      </c>
      <c s="36">
        <v>0.00014</v>
      </c>
      <c s="36">
        <f>ROUND(G159*H159,6)</f>
      </c>
      <c r="L159" s="38">
        <v>0</v>
      </c>
      <c s="32">
        <f>ROUND(ROUND(L159,2)*ROUND(G159,3),2)</f>
      </c>
      <c s="36" t="s">
        <v>4725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40.25">
      <c r="A161" s="35" t="s">
        <v>58</v>
      </c>
      <c r="E161" s="40" t="s">
        <v>5258</v>
      </c>
    </row>
    <row r="162" spans="1:5" ht="12.75">
      <c r="A162" t="s">
        <v>60</v>
      </c>
      <c r="E162" s="39" t="s">
        <v>52</v>
      </c>
    </row>
    <row r="163" spans="1:13" ht="12.75">
      <c r="A163" t="s">
        <v>46</v>
      </c>
      <c r="C163" s="31" t="s">
        <v>4813</v>
      </c>
      <c r="E163" s="33" t="s">
        <v>4814</v>
      </c>
      <c r="J163" s="32">
        <f>0</f>
      </c>
      <c s="32">
        <f>0</f>
      </c>
      <c s="32">
        <f>0+L164</f>
      </c>
      <c s="32">
        <f>0+M164</f>
      </c>
    </row>
    <row r="164" spans="1:16" ht="25.5">
      <c r="A164" t="s">
        <v>49</v>
      </c>
      <c s="34" t="s">
        <v>227</v>
      </c>
      <c s="34" t="s">
        <v>4815</v>
      </c>
      <c s="35" t="s">
        <v>52</v>
      </c>
      <c s="6" t="s">
        <v>4816</v>
      </c>
      <c s="36" t="s">
        <v>2093</v>
      </c>
      <c s="37">
        <v>229.108</v>
      </c>
      <c s="36">
        <v>0.00021</v>
      </c>
      <c s="36">
        <f>ROUND(G164*H164,6)</f>
      </c>
      <c r="L164" s="38">
        <v>0</v>
      </c>
      <c s="32">
        <f>ROUND(ROUND(L164,2)*ROUND(G164,3),2)</f>
      </c>
      <c s="36" t="s">
        <v>4725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5259</v>
      </c>
    </row>
    <row r="167" spans="1:5" ht="12.75">
      <c r="A167" t="s">
        <v>60</v>
      </c>
      <c r="E16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COUNTIFS(L8:L226,"=0",A8:A226,"P")+COUNTIFS(L8:L226,"",A8:A226,"P")+SUM(Q8:Q226)</f>
      </c>
    </row>
    <row r="8" spans="1:13" ht="12.75">
      <c r="A8" t="s">
        <v>44</v>
      </c>
      <c r="C8" s="28" t="s">
        <v>5262</v>
      </c>
      <c r="E8" s="30" t="s">
        <v>5261</v>
      </c>
      <c r="J8" s="29">
        <f>0+J9+J210+J215+J220+J225</f>
      </c>
      <c s="29">
        <f>0+K9+K210+K215+K220+K225</f>
      </c>
      <c s="29">
        <f>0+L9+L210+L215+L220+L225</f>
      </c>
      <c s="29">
        <f>0+M9+M210+M215+M220+M225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25.5">
      <c r="A10" t="s">
        <v>49</v>
      </c>
      <c s="34" t="s">
        <v>50</v>
      </c>
      <c s="34" t="s">
        <v>4723</v>
      </c>
      <c s="35" t="s">
        <v>52</v>
      </c>
      <c s="6" t="s">
        <v>4724</v>
      </c>
      <c s="36" t="s">
        <v>2093</v>
      </c>
      <c s="37">
        <v>615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5263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4727</v>
      </c>
      <c s="35" t="s">
        <v>52</v>
      </c>
      <c s="6" t="s">
        <v>4728</v>
      </c>
      <c s="36" t="s">
        <v>110</v>
      </c>
      <c s="37">
        <v>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5264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4730</v>
      </c>
      <c s="35" t="s">
        <v>52</v>
      </c>
      <c s="6" t="s">
        <v>4731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4822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4733</v>
      </c>
      <c s="35" t="s">
        <v>52</v>
      </c>
      <c s="6" t="s">
        <v>4734</v>
      </c>
      <c s="36" t="s">
        <v>110</v>
      </c>
      <c s="37">
        <v>26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5265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4736</v>
      </c>
      <c s="35" t="s">
        <v>52</v>
      </c>
      <c s="6" t="s">
        <v>4737</v>
      </c>
      <c s="36" t="s">
        <v>2093</v>
      </c>
      <c s="37">
        <v>1000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5266</v>
      </c>
      <c s="35" t="s">
        <v>52</v>
      </c>
      <c s="6" t="s">
        <v>5267</v>
      </c>
      <c s="36" t="s">
        <v>110</v>
      </c>
      <c s="37">
        <v>12</v>
      </c>
      <c s="36">
        <v>0.004</v>
      </c>
      <c s="36">
        <f>ROUND(G30*H30,6)</f>
      </c>
      <c r="L30" s="38">
        <v>0</v>
      </c>
      <c s="32">
        <f>ROUND(ROUND(L30,2)*ROUND(G30,3),2)</f>
      </c>
      <c s="36" t="s">
        <v>4725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5268</v>
      </c>
      <c s="35" t="s">
        <v>52</v>
      </c>
      <c s="6" t="s">
        <v>5269</v>
      </c>
      <c s="36" t="s">
        <v>71</v>
      </c>
      <c s="37">
        <v>96</v>
      </c>
      <c s="36">
        <v>0.00483</v>
      </c>
      <c s="36">
        <f>ROUND(G34*H34,6)</f>
      </c>
      <c r="L34" s="38">
        <v>0</v>
      </c>
      <c s="32">
        <f>ROUND(ROUND(L34,2)*ROUND(G34,3),2)</f>
      </c>
      <c s="36" t="s">
        <v>4725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5270</v>
      </c>
      <c s="35" t="s">
        <v>52</v>
      </c>
      <c s="6" t="s">
        <v>5271</v>
      </c>
      <c s="36" t="s">
        <v>110</v>
      </c>
      <c s="37">
        <v>12</v>
      </c>
      <c s="36">
        <v>0.00062</v>
      </c>
      <c s="36">
        <f>ROUND(G38*H38,6)</f>
      </c>
      <c r="L38" s="38">
        <v>0</v>
      </c>
      <c s="32">
        <f>ROUND(ROUND(L38,2)*ROUND(G38,3),2)</f>
      </c>
      <c s="36" t="s">
        <v>4725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5272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5273</v>
      </c>
      <c s="35" t="s">
        <v>52</v>
      </c>
      <c s="6" t="s">
        <v>5274</v>
      </c>
      <c s="36" t="s">
        <v>110</v>
      </c>
      <c s="37">
        <v>12</v>
      </c>
      <c s="36">
        <v>0.00136</v>
      </c>
      <c s="36">
        <f>ROUND(G42*H42,6)</f>
      </c>
      <c r="L42" s="38">
        <v>0</v>
      </c>
      <c s="32">
        <f>ROUND(ROUND(L42,2)*ROUND(G42,3),2)</f>
      </c>
      <c s="36" t="s">
        <v>4725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4835</v>
      </c>
      <c s="35" t="s">
        <v>52</v>
      </c>
      <c s="6" t="s">
        <v>4836</v>
      </c>
      <c s="36" t="s">
        <v>71</v>
      </c>
      <c s="37">
        <v>96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4725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5275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4738</v>
      </c>
      <c s="35" t="s">
        <v>52</v>
      </c>
      <c s="6" t="s">
        <v>4739</v>
      </c>
      <c s="36" t="s">
        <v>2093</v>
      </c>
      <c s="37">
        <v>983.5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4725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14.75">
      <c r="A52" s="35" t="s">
        <v>58</v>
      </c>
      <c r="E52" s="40" t="s">
        <v>5276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4741</v>
      </c>
      <c s="35" t="s">
        <v>52</v>
      </c>
      <c s="6" t="s">
        <v>4742</v>
      </c>
      <c s="36" t="s">
        <v>65</v>
      </c>
      <c s="37">
        <v>47.8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4725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5277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4840</v>
      </c>
      <c s="35" t="s">
        <v>52</v>
      </c>
      <c s="6" t="s">
        <v>4841</v>
      </c>
      <c s="36" t="s">
        <v>65</v>
      </c>
      <c s="37">
        <v>3.125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4725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5278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4744</v>
      </c>
      <c s="35" t="s">
        <v>52</v>
      </c>
      <c s="6" t="s">
        <v>4745</v>
      </c>
      <c s="36" t="s">
        <v>71</v>
      </c>
      <c s="37">
        <v>468.5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4725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5279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4844</v>
      </c>
      <c s="35" t="s">
        <v>52</v>
      </c>
      <c s="6" t="s">
        <v>4845</v>
      </c>
      <c s="36" t="s">
        <v>71</v>
      </c>
      <c s="37">
        <v>41.6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4725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5280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4847</v>
      </c>
      <c s="35" t="s">
        <v>52</v>
      </c>
      <c s="6" t="s">
        <v>4848</v>
      </c>
      <c s="36" t="s">
        <v>71</v>
      </c>
      <c s="37">
        <v>89.5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4725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5281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4747</v>
      </c>
      <c s="35" t="s">
        <v>52</v>
      </c>
      <c s="6" t="s">
        <v>4748</v>
      </c>
      <c s="36" t="s">
        <v>110</v>
      </c>
      <c s="37">
        <v>243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4725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5282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4750</v>
      </c>
      <c s="35" t="s">
        <v>52</v>
      </c>
      <c s="6" t="s">
        <v>4751</v>
      </c>
      <c s="36" t="s">
        <v>110</v>
      </c>
      <c s="37">
        <v>52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4725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5283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4753</v>
      </c>
      <c s="35" t="s">
        <v>52</v>
      </c>
      <c s="6" t="s">
        <v>4754</v>
      </c>
      <c s="36" t="s">
        <v>110</v>
      </c>
      <c s="37">
        <v>59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4725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14.75">
      <c r="A84" s="35" t="s">
        <v>58</v>
      </c>
      <c r="E84" s="40" t="s">
        <v>5284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4853</v>
      </c>
      <c s="35" t="s">
        <v>52</v>
      </c>
      <c s="6" t="s">
        <v>4854</v>
      </c>
      <c s="36" t="s">
        <v>2093</v>
      </c>
      <c s="37">
        <v>1326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4725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5285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4856</v>
      </c>
      <c s="35" t="s">
        <v>52</v>
      </c>
      <c s="6" t="s">
        <v>4857</v>
      </c>
      <c s="36" t="s">
        <v>71</v>
      </c>
      <c s="37">
        <v>210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4725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89.25">
      <c r="A92" s="35" t="s">
        <v>58</v>
      </c>
      <c r="E92" s="40" t="s">
        <v>5030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4859</v>
      </c>
      <c s="35" t="s">
        <v>52</v>
      </c>
      <c s="6" t="s">
        <v>4860</v>
      </c>
      <c s="36" t="s">
        <v>110</v>
      </c>
      <c s="37">
        <v>67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4725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5286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4862</v>
      </c>
      <c s="35" t="s">
        <v>52</v>
      </c>
      <c s="6" t="s">
        <v>4863</v>
      </c>
      <c s="36" t="s">
        <v>110</v>
      </c>
      <c s="37">
        <v>22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4725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5287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4759</v>
      </c>
      <c s="35" t="s">
        <v>52</v>
      </c>
      <c s="6" t="s">
        <v>4760</v>
      </c>
      <c s="36" t="s">
        <v>110</v>
      </c>
      <c s="37">
        <v>70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4725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5288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4762</v>
      </c>
      <c s="35" t="s">
        <v>52</v>
      </c>
      <c s="6" t="s">
        <v>4763</v>
      </c>
      <c s="36" t="s">
        <v>2093</v>
      </c>
      <c s="37">
        <v>528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4725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14.75">
      <c r="A108" s="35" t="s">
        <v>58</v>
      </c>
      <c r="E108" s="40" t="s">
        <v>5289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4765</v>
      </c>
      <c s="35" t="s">
        <v>52</v>
      </c>
      <c s="6" t="s">
        <v>4766</v>
      </c>
      <c s="36" t="s">
        <v>71</v>
      </c>
      <c s="37">
        <v>1295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4725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14.75">
      <c r="A112" s="35" t="s">
        <v>58</v>
      </c>
      <c r="E112" s="40" t="s">
        <v>5290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4768</v>
      </c>
      <c s="35" t="s">
        <v>52</v>
      </c>
      <c s="6" t="s">
        <v>4769</v>
      </c>
      <c s="36" t="s">
        <v>657</v>
      </c>
      <c s="37">
        <v>16.766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4725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5291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4783</v>
      </c>
      <c s="35" t="s">
        <v>52</v>
      </c>
      <c s="6" t="s">
        <v>4784</v>
      </c>
      <c s="36" t="s">
        <v>2093</v>
      </c>
      <c s="37">
        <v>1000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4725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5292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4872</v>
      </c>
      <c s="35" t="s">
        <v>52</v>
      </c>
      <c s="6" t="s">
        <v>4873</v>
      </c>
      <c s="36" t="s">
        <v>443</v>
      </c>
      <c s="37">
        <v>120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4725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5293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4875</v>
      </c>
      <c s="35" t="s">
        <v>52</v>
      </c>
      <c s="6" t="s">
        <v>4876</v>
      </c>
      <c s="36" t="s">
        <v>71</v>
      </c>
      <c s="37">
        <v>96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4725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5294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4786</v>
      </c>
      <c s="35" t="s">
        <v>52</v>
      </c>
      <c s="6" t="s">
        <v>4787</v>
      </c>
      <c s="36" t="s">
        <v>2093</v>
      </c>
      <c s="37">
        <v>1591.2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4725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5295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4879</v>
      </c>
      <c s="35" t="s">
        <v>52</v>
      </c>
      <c s="6" t="s">
        <v>4880</v>
      </c>
      <c s="36" t="s">
        <v>2093</v>
      </c>
      <c s="37">
        <v>453.6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4725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5296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4882</v>
      </c>
      <c s="35" t="s">
        <v>52</v>
      </c>
      <c s="6" t="s">
        <v>4883</v>
      </c>
      <c s="36" t="s">
        <v>2093</v>
      </c>
      <c s="37">
        <v>180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4725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5297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4789</v>
      </c>
      <c s="35" t="s">
        <v>52</v>
      </c>
      <c s="6" t="s">
        <v>4790</v>
      </c>
      <c s="36" t="s">
        <v>71</v>
      </c>
      <c s="37">
        <v>1806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4725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5298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4886</v>
      </c>
      <c s="35" t="s">
        <v>52</v>
      </c>
      <c s="6" t="s">
        <v>4887</v>
      </c>
      <c s="36" t="s">
        <v>657</v>
      </c>
      <c s="37">
        <v>1.669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4725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5299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4792</v>
      </c>
      <c s="35" t="s">
        <v>52</v>
      </c>
      <c s="6" t="s">
        <v>4793</v>
      </c>
      <c s="36" t="s">
        <v>2093</v>
      </c>
      <c s="37">
        <v>1000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4725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5181</v>
      </c>
      <c s="35" t="s">
        <v>52</v>
      </c>
      <c s="6" t="s">
        <v>5182</v>
      </c>
      <c s="36" t="s">
        <v>2093</v>
      </c>
      <c s="37">
        <v>21</v>
      </c>
      <c s="36">
        <v>0.01208</v>
      </c>
      <c s="36">
        <f>ROUND(G154*H154,6)</f>
      </c>
      <c r="L154" s="38">
        <v>0</v>
      </c>
      <c s="32">
        <f>ROUND(ROUND(L154,2)*ROUND(G154,3),2)</f>
      </c>
      <c s="36" t="s">
        <v>4725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5300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227</v>
      </c>
      <c s="34" t="s">
        <v>5184</v>
      </c>
      <c s="35" t="s">
        <v>52</v>
      </c>
      <c s="6" t="s">
        <v>5185</v>
      </c>
      <c s="36" t="s">
        <v>2093</v>
      </c>
      <c s="37">
        <v>21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4725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1961</v>
      </c>
      <c s="35" t="s">
        <v>1962</v>
      </c>
      <c s="6" t="s">
        <v>1963</v>
      </c>
      <c s="36" t="s">
        <v>657</v>
      </c>
      <c s="37">
        <v>127.313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25.5">
      <c r="A163" s="35" t="s">
        <v>56</v>
      </c>
      <c r="E163" s="39" t="s">
        <v>658</v>
      </c>
    </row>
    <row r="164" spans="1:5" ht="38.25">
      <c r="A164" s="35" t="s">
        <v>58</v>
      </c>
      <c r="E164" s="40" t="s">
        <v>5301</v>
      </c>
    </row>
    <row r="165" spans="1:5" ht="25.5">
      <c r="A165" t="s">
        <v>60</v>
      </c>
      <c r="E165" s="39" t="s">
        <v>658</v>
      </c>
    </row>
    <row r="166" spans="1:16" ht="25.5">
      <c r="A166" t="s">
        <v>49</v>
      </c>
      <c s="34" t="s">
        <v>233</v>
      </c>
      <c s="34" t="s">
        <v>1976</v>
      </c>
      <c s="35" t="s">
        <v>1977</v>
      </c>
      <c s="6" t="s">
        <v>1978</v>
      </c>
      <c s="36" t="s">
        <v>657</v>
      </c>
      <c s="37">
        <v>16.766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25.5">
      <c r="A167" s="35" t="s">
        <v>56</v>
      </c>
      <c r="E167" s="39" t="s">
        <v>658</v>
      </c>
    </row>
    <row r="168" spans="1:5" ht="12.75">
      <c r="A168" s="35" t="s">
        <v>58</v>
      </c>
      <c r="E168" s="40" t="s">
        <v>5302</v>
      </c>
    </row>
    <row r="169" spans="1:5" ht="25.5">
      <c r="A169" t="s">
        <v>60</v>
      </c>
      <c r="E169" s="39" t="s">
        <v>658</v>
      </c>
    </row>
    <row r="170" spans="1:16" ht="25.5">
      <c r="A170" t="s">
        <v>49</v>
      </c>
      <c s="34" t="s">
        <v>236</v>
      </c>
      <c s="34" t="s">
        <v>5303</v>
      </c>
      <c s="35" t="s">
        <v>52</v>
      </c>
      <c s="6" t="s">
        <v>5304</v>
      </c>
      <c s="36" t="s">
        <v>2093</v>
      </c>
      <c s="37">
        <v>150</v>
      </c>
      <c s="36">
        <v>0.0705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25.5">
      <c r="A174" t="s">
        <v>49</v>
      </c>
      <c s="34" t="s">
        <v>239</v>
      </c>
      <c s="34" t="s">
        <v>4796</v>
      </c>
      <c s="35" t="s">
        <v>52</v>
      </c>
      <c s="6" t="s">
        <v>4797</v>
      </c>
      <c s="36" t="s">
        <v>65</v>
      </c>
      <c s="37">
        <v>55.885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76.5">
      <c r="A176" s="35" t="s">
        <v>58</v>
      </c>
      <c r="E176" s="40" t="s">
        <v>5305</v>
      </c>
    </row>
    <row r="177" spans="1:5" ht="12.75">
      <c r="A177" t="s">
        <v>60</v>
      </c>
      <c r="E177" s="39" t="s">
        <v>52</v>
      </c>
    </row>
    <row r="178" spans="1:16" ht="25.5">
      <c r="A178" t="s">
        <v>49</v>
      </c>
      <c s="34" t="s">
        <v>242</v>
      </c>
      <c s="34" t="s">
        <v>4799</v>
      </c>
      <c s="35" t="s">
        <v>52</v>
      </c>
      <c s="6" t="s">
        <v>4800</v>
      </c>
      <c s="36" t="s">
        <v>2093</v>
      </c>
      <c s="37">
        <v>424</v>
      </c>
      <c s="36">
        <v>0.001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5306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4802</v>
      </c>
      <c s="35" t="s">
        <v>52</v>
      </c>
      <c s="6" t="s">
        <v>4803</v>
      </c>
      <c s="36" t="s">
        <v>2093</v>
      </c>
      <c s="37">
        <v>424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52</v>
      </c>
    </row>
    <row r="186" spans="1:16" ht="38.25">
      <c r="A186" t="s">
        <v>49</v>
      </c>
      <c s="34" t="s">
        <v>248</v>
      </c>
      <c s="34" t="s">
        <v>4893</v>
      </c>
      <c s="35" t="s">
        <v>52</v>
      </c>
      <c s="6" t="s">
        <v>4894</v>
      </c>
      <c s="36" t="s">
        <v>71</v>
      </c>
      <c s="37">
        <v>96</v>
      </c>
      <c s="36">
        <v>0.0008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5307</v>
      </c>
    </row>
    <row r="189" spans="1:5" ht="12.75">
      <c r="A189" t="s">
        <v>60</v>
      </c>
      <c r="E189" s="39" t="s">
        <v>52</v>
      </c>
    </row>
    <row r="190" spans="1:16" ht="38.25">
      <c r="A190" t="s">
        <v>49</v>
      </c>
      <c s="34" t="s">
        <v>251</v>
      </c>
      <c s="34" t="s">
        <v>5308</v>
      </c>
      <c s="35" t="s">
        <v>52</v>
      </c>
      <c s="6" t="s">
        <v>5309</v>
      </c>
      <c s="36" t="s">
        <v>2093</v>
      </c>
      <c s="37">
        <v>150</v>
      </c>
      <c s="36">
        <v>0.02503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5310</v>
      </c>
    </row>
    <row r="193" spans="1:5" ht="12.75">
      <c r="A193" t="s">
        <v>60</v>
      </c>
      <c r="E193" s="39" t="s">
        <v>52</v>
      </c>
    </row>
    <row r="194" spans="1:16" ht="12.75">
      <c r="A194" t="s">
        <v>49</v>
      </c>
      <c s="34" t="s">
        <v>254</v>
      </c>
      <c s="34" t="s">
        <v>4896</v>
      </c>
      <c s="35" t="s">
        <v>52</v>
      </c>
      <c s="6" t="s">
        <v>4897</v>
      </c>
      <c s="36" t="s">
        <v>2093</v>
      </c>
      <c s="37">
        <v>70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25.5">
      <c r="A196" s="35" t="s">
        <v>58</v>
      </c>
      <c r="E196" s="40" t="s">
        <v>5079</v>
      </c>
    </row>
    <row r="197" spans="1:5" ht="12.75">
      <c r="A197" t="s">
        <v>60</v>
      </c>
      <c r="E197" s="39" t="s">
        <v>52</v>
      </c>
    </row>
    <row r="198" spans="1:16" ht="25.5">
      <c r="A198" t="s">
        <v>49</v>
      </c>
      <c s="34" t="s">
        <v>257</v>
      </c>
      <c s="34" t="s">
        <v>4804</v>
      </c>
      <c s="35" t="s">
        <v>52</v>
      </c>
      <c s="6" t="s">
        <v>4805</v>
      </c>
      <c s="36" t="s">
        <v>110</v>
      </c>
      <c s="37">
        <v>70</v>
      </c>
      <c s="36">
        <v>0.00034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5311</v>
      </c>
    </row>
    <row r="201" spans="1:5" ht="12.75">
      <c r="A201" t="s">
        <v>60</v>
      </c>
      <c r="E201" s="39" t="s">
        <v>52</v>
      </c>
    </row>
    <row r="202" spans="1:16" ht="25.5">
      <c r="A202" t="s">
        <v>49</v>
      </c>
      <c s="34" t="s">
        <v>260</v>
      </c>
      <c s="34" t="s">
        <v>4899</v>
      </c>
      <c s="35" t="s">
        <v>52</v>
      </c>
      <c s="6" t="s">
        <v>4900</v>
      </c>
      <c s="36" t="s">
        <v>110</v>
      </c>
      <c s="37">
        <v>7</v>
      </c>
      <c s="36">
        <v>0.08968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5080</v>
      </c>
    </row>
    <row r="205" spans="1:5" ht="12.75">
      <c r="A205" t="s">
        <v>60</v>
      </c>
      <c r="E205" s="39" t="s">
        <v>52</v>
      </c>
    </row>
    <row r="206" spans="1:16" ht="12.75">
      <c r="A206" t="s">
        <v>49</v>
      </c>
      <c s="34" t="s">
        <v>263</v>
      </c>
      <c s="34" t="s">
        <v>4905</v>
      </c>
      <c s="35" t="s">
        <v>52</v>
      </c>
      <c s="6" t="s">
        <v>4906</v>
      </c>
      <c s="36" t="s">
        <v>110</v>
      </c>
      <c s="37">
        <v>60</v>
      </c>
      <c s="36">
        <v>1E-05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5312</v>
      </c>
    </row>
    <row r="209" spans="1:5" ht="12.75">
      <c r="A209" t="s">
        <v>60</v>
      </c>
      <c r="E209" s="39" t="s">
        <v>52</v>
      </c>
    </row>
    <row r="210" spans="1:13" ht="12.75">
      <c r="A210" t="s">
        <v>46</v>
      </c>
      <c r="C210" s="31" t="s">
        <v>3142</v>
      </c>
      <c r="E210" s="33" t="s">
        <v>4809</v>
      </c>
      <c r="J210" s="32">
        <f>0</f>
      </c>
      <c s="32">
        <f>0</f>
      </c>
      <c s="32">
        <f>0+L211</f>
      </c>
      <c s="32">
        <f>0+M211</f>
      </c>
    </row>
    <row r="211" spans="1:16" ht="12.75">
      <c r="A211" t="s">
        <v>49</v>
      </c>
      <c s="34" t="s">
        <v>266</v>
      </c>
      <c s="34" t="s">
        <v>4810</v>
      </c>
      <c s="35" t="s">
        <v>52</v>
      </c>
      <c s="6" t="s">
        <v>4811</v>
      </c>
      <c s="36" t="s">
        <v>2093</v>
      </c>
      <c s="37">
        <v>95.14</v>
      </c>
      <c s="36">
        <v>0.00014</v>
      </c>
      <c s="36">
        <f>ROUND(G211*H211,6)</f>
      </c>
      <c r="L211" s="38">
        <v>0</v>
      </c>
      <c s="32">
        <f>ROUND(ROUND(L211,2)*ROUND(G211,3),2)</f>
      </c>
      <c s="36" t="s">
        <v>4725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91.25">
      <c r="A213" s="35" t="s">
        <v>58</v>
      </c>
      <c r="E213" s="40" t="s">
        <v>5313</v>
      </c>
    </row>
    <row r="214" spans="1:5" ht="12.75">
      <c r="A214" t="s">
        <v>60</v>
      </c>
      <c r="E214" s="39" t="s">
        <v>52</v>
      </c>
    </row>
    <row r="215" spans="1:13" ht="12.75">
      <c r="A215" t="s">
        <v>46</v>
      </c>
      <c r="C215" s="31" t="s">
        <v>4813</v>
      </c>
      <c r="E215" s="33" t="s">
        <v>4814</v>
      </c>
      <c r="J215" s="32">
        <f>0</f>
      </c>
      <c s="32">
        <f>0</f>
      </c>
      <c s="32">
        <f>0+L216</f>
      </c>
      <c s="32">
        <f>0+M216</f>
      </c>
    </row>
    <row r="216" spans="1:16" ht="25.5">
      <c r="A216" t="s">
        <v>49</v>
      </c>
      <c s="34" t="s">
        <v>269</v>
      </c>
      <c s="34" t="s">
        <v>4815</v>
      </c>
      <c s="35" t="s">
        <v>52</v>
      </c>
      <c s="6" t="s">
        <v>4816</v>
      </c>
      <c s="36" t="s">
        <v>2093</v>
      </c>
      <c s="37">
        <v>210.28</v>
      </c>
      <c s="36">
        <v>0.00021</v>
      </c>
      <c s="36">
        <f>ROUND(G216*H216,6)</f>
      </c>
      <c r="L216" s="38">
        <v>0</v>
      </c>
      <c s="32">
        <f>ROUND(ROUND(L216,2)*ROUND(G216,3),2)</f>
      </c>
      <c s="36" t="s">
        <v>4725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5314</v>
      </c>
    </row>
    <row r="219" spans="1:5" ht="12.75">
      <c r="A219" t="s">
        <v>60</v>
      </c>
      <c r="E219" s="39" t="s">
        <v>52</v>
      </c>
    </row>
    <row r="220" spans="1:13" ht="12.75">
      <c r="A220" t="s">
        <v>46</v>
      </c>
      <c r="C220" s="31" t="s">
        <v>92</v>
      </c>
      <c r="E220" s="33" t="s">
        <v>2177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272</v>
      </c>
      <c s="34" t="s">
        <v>5315</v>
      </c>
      <c s="35" t="s">
        <v>52</v>
      </c>
      <c s="6" t="s">
        <v>5316</v>
      </c>
      <c s="36" t="s">
        <v>110</v>
      </c>
      <c s="37">
        <v>29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4725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5317</v>
      </c>
    </row>
    <row r="224" spans="1:5" ht="12.75">
      <c r="A224" t="s">
        <v>60</v>
      </c>
      <c r="E224" s="39" t="s">
        <v>52</v>
      </c>
    </row>
    <row r="225" spans="1:13" ht="12.75">
      <c r="A225" t="s">
        <v>46</v>
      </c>
      <c r="C225" s="31" t="s">
        <v>5318</v>
      </c>
      <c r="E225" s="33" t="s">
        <v>5319</v>
      </c>
      <c r="J225" s="32">
        <f>0</f>
      </c>
      <c s="32">
        <f>0</f>
      </c>
      <c s="32">
        <f>0+L226</f>
      </c>
      <c s="32">
        <f>0+M226</f>
      </c>
    </row>
    <row r="226" spans="1:16" ht="12.75">
      <c r="A226" t="s">
        <v>49</v>
      </c>
      <c s="34" t="s">
        <v>275</v>
      </c>
      <c s="34" t="s">
        <v>5320</v>
      </c>
      <c s="35" t="s">
        <v>52</v>
      </c>
      <c s="6" t="s">
        <v>5321</v>
      </c>
      <c s="36" t="s">
        <v>443</v>
      </c>
      <c s="37">
        <v>80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4725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9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COUNTIFS(L8:L92,"=0",A8:A92,"P")+COUNTIFS(L8:L92,"",A8:A92,"P")+SUM(Q8:Q92)</f>
      </c>
    </row>
    <row r="8" spans="1:13" ht="12.75">
      <c r="A8" t="s">
        <v>44</v>
      </c>
      <c r="C8" s="28" t="s">
        <v>5324</v>
      </c>
      <c r="E8" s="30" t="s">
        <v>5323</v>
      </c>
      <c r="J8" s="29">
        <f>0+J9+J86+J91</f>
      </c>
      <c s="29">
        <f>0+K9+K86+K91</f>
      </c>
      <c s="29">
        <f>0+L9+L86+L91</f>
      </c>
      <c s="29">
        <f>0+M9+M86+M91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</f>
      </c>
      <c s="32">
        <f>0+M10+M14+M18+M22+M26+M30+M34+M38+M42+M46+M50+M54+M58+M62+M66+M70+M74+M78+M82</f>
      </c>
    </row>
    <row r="10" spans="1:16" ht="25.5">
      <c r="A10" t="s">
        <v>49</v>
      </c>
      <c s="34" t="s">
        <v>50</v>
      </c>
      <c s="34" t="s">
        <v>4727</v>
      </c>
      <c s="35" t="s">
        <v>52</v>
      </c>
      <c s="6" t="s">
        <v>4728</v>
      </c>
      <c s="36" t="s">
        <v>110</v>
      </c>
      <c s="37">
        <v>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5325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4736</v>
      </c>
      <c s="35" t="s">
        <v>52</v>
      </c>
      <c s="6" t="s">
        <v>4737</v>
      </c>
      <c s="36" t="s">
        <v>2093</v>
      </c>
      <c s="37">
        <v>280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52</v>
      </c>
    </row>
    <row r="18" spans="1:16" ht="38.25">
      <c r="A18" t="s">
        <v>49</v>
      </c>
      <c s="34" t="s">
        <v>26</v>
      </c>
      <c s="34" t="s">
        <v>4738</v>
      </c>
      <c s="35" t="s">
        <v>52</v>
      </c>
      <c s="6" t="s">
        <v>4739</v>
      </c>
      <c s="36" t="s">
        <v>2093</v>
      </c>
      <c s="37">
        <v>335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.5">
      <c r="A20" s="35" t="s">
        <v>58</v>
      </c>
      <c r="E20" s="40" t="s">
        <v>5326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4741</v>
      </c>
      <c s="35" t="s">
        <v>52</v>
      </c>
      <c s="6" t="s">
        <v>4742</v>
      </c>
      <c s="36" t="s">
        <v>65</v>
      </c>
      <c s="37">
        <v>18.3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5.5">
      <c r="A24" s="35" t="s">
        <v>58</v>
      </c>
      <c r="E24" s="40" t="s">
        <v>5327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4744</v>
      </c>
      <c s="35" t="s">
        <v>52</v>
      </c>
      <c s="6" t="s">
        <v>4745</v>
      </c>
      <c s="36" t="s">
        <v>71</v>
      </c>
      <c s="37">
        <v>332.5</v>
      </c>
      <c s="36">
        <v>0.00011</v>
      </c>
      <c s="36">
        <f>ROUND(G26*H26,6)</f>
      </c>
      <c r="L26" s="38">
        <v>0</v>
      </c>
      <c s="32">
        <f>ROUND(ROUND(L26,2)*ROUND(G26,3),2)</f>
      </c>
      <c s="36" t="s">
        <v>4725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5328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4747</v>
      </c>
      <c s="35" t="s">
        <v>52</v>
      </c>
      <c s="6" t="s">
        <v>4748</v>
      </c>
      <c s="36" t="s">
        <v>110</v>
      </c>
      <c s="37">
        <v>171</v>
      </c>
      <c s="36">
        <v>0.02806</v>
      </c>
      <c s="36">
        <f>ROUND(G30*H30,6)</f>
      </c>
      <c r="L30" s="38">
        <v>0</v>
      </c>
      <c s="32">
        <f>ROUND(ROUND(L30,2)*ROUND(G30,3),2)</f>
      </c>
      <c s="36" t="s">
        <v>4725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5329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4750</v>
      </c>
      <c s="35" t="s">
        <v>52</v>
      </c>
      <c s="6" t="s">
        <v>4751</v>
      </c>
      <c s="36" t="s">
        <v>110</v>
      </c>
      <c s="37">
        <v>38</v>
      </c>
      <c s="36">
        <v>0.0256</v>
      </c>
      <c s="36">
        <f>ROUND(G34*H34,6)</f>
      </c>
      <c r="L34" s="38">
        <v>0</v>
      </c>
      <c s="32">
        <f>ROUND(ROUND(L34,2)*ROUND(G34,3),2)</f>
      </c>
      <c s="36" t="s">
        <v>4725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5330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4853</v>
      </c>
      <c s="35" t="s">
        <v>52</v>
      </c>
      <c s="6" t="s">
        <v>4854</v>
      </c>
      <c s="36" t="s">
        <v>2093</v>
      </c>
      <c s="37">
        <v>980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4725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5331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4856</v>
      </c>
      <c s="35" t="s">
        <v>52</v>
      </c>
      <c s="6" t="s">
        <v>4857</v>
      </c>
      <c s="36" t="s">
        <v>71</v>
      </c>
      <c s="37">
        <v>135</v>
      </c>
      <c s="36">
        <v>1E-05</v>
      </c>
      <c s="36">
        <f>ROUND(G42*H42,6)</f>
      </c>
      <c r="L42" s="38">
        <v>0</v>
      </c>
      <c s="32">
        <f>ROUND(ROUND(L42,2)*ROUND(G42,3),2)</f>
      </c>
      <c s="36" t="s">
        <v>4725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5332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4768</v>
      </c>
      <c s="35" t="s">
        <v>52</v>
      </c>
      <c s="6" t="s">
        <v>4769</v>
      </c>
      <c s="36" t="s">
        <v>657</v>
      </c>
      <c s="37">
        <v>2.445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4725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5333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4783</v>
      </c>
      <c s="35" t="s">
        <v>52</v>
      </c>
      <c s="6" t="s">
        <v>4784</v>
      </c>
      <c s="36" t="s">
        <v>2093</v>
      </c>
      <c s="37">
        <v>280</v>
      </c>
      <c s="36">
        <v>0.00014</v>
      </c>
      <c s="36">
        <f>ROUND(G50*H50,6)</f>
      </c>
      <c r="L50" s="38">
        <v>0</v>
      </c>
      <c s="32">
        <f>ROUND(ROUND(L50,2)*ROUND(G50,3),2)</f>
      </c>
      <c s="36" t="s">
        <v>4725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5334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4786</v>
      </c>
      <c s="35" t="s">
        <v>52</v>
      </c>
      <c s="6" t="s">
        <v>4787</v>
      </c>
      <c s="36" t="s">
        <v>2093</v>
      </c>
      <c s="37">
        <v>1176</v>
      </c>
      <c s="36">
        <v>0.00147</v>
      </c>
      <c s="36">
        <f>ROUND(G54*H54,6)</f>
      </c>
      <c r="L54" s="38">
        <v>0</v>
      </c>
      <c s="32">
        <f>ROUND(ROUND(L54,2)*ROUND(G54,3),2)</f>
      </c>
      <c s="36" t="s">
        <v>4725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5335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4789</v>
      </c>
      <c s="35" t="s">
        <v>52</v>
      </c>
      <c s="6" t="s">
        <v>4790</v>
      </c>
      <c s="36" t="s">
        <v>71</v>
      </c>
      <c s="37">
        <v>162</v>
      </c>
      <c s="36">
        <v>0.00036</v>
      </c>
      <c s="36">
        <f>ROUND(G58*H58,6)</f>
      </c>
      <c r="L58" s="38">
        <v>0</v>
      </c>
      <c s="32">
        <f>ROUND(ROUND(L58,2)*ROUND(G58,3),2)</f>
      </c>
      <c s="36" t="s">
        <v>4725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5336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4792</v>
      </c>
      <c s="35" t="s">
        <v>52</v>
      </c>
      <c s="6" t="s">
        <v>4793</v>
      </c>
      <c s="36" t="s">
        <v>2093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4725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1961</v>
      </c>
      <c s="35" t="s">
        <v>1962</v>
      </c>
      <c s="6" t="s">
        <v>1963</v>
      </c>
      <c s="36" t="s">
        <v>657</v>
      </c>
      <c s="37">
        <v>45.75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658</v>
      </c>
    </row>
    <row r="68" spans="1:5" ht="12.75">
      <c r="A68" s="35" t="s">
        <v>58</v>
      </c>
      <c r="E68" s="40" t="s">
        <v>5337</v>
      </c>
    </row>
    <row r="69" spans="1:5" ht="25.5">
      <c r="A69" t="s">
        <v>60</v>
      </c>
      <c r="E69" s="39" t="s">
        <v>658</v>
      </c>
    </row>
    <row r="70" spans="1:16" ht="25.5">
      <c r="A70" t="s">
        <v>49</v>
      </c>
      <c s="34" t="s">
        <v>115</v>
      </c>
      <c s="34" t="s">
        <v>1976</v>
      </c>
      <c s="35" t="s">
        <v>1977</v>
      </c>
      <c s="6" t="s">
        <v>1978</v>
      </c>
      <c s="36" t="s">
        <v>657</v>
      </c>
      <c s="37">
        <v>2.445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658</v>
      </c>
    </row>
    <row r="72" spans="1:5" ht="12.75">
      <c r="A72" s="35" t="s">
        <v>58</v>
      </c>
      <c r="E72" s="40" t="s">
        <v>5338</v>
      </c>
    </row>
    <row r="73" spans="1:5" ht="25.5">
      <c r="A73" t="s">
        <v>60</v>
      </c>
      <c r="E73" s="39" t="s">
        <v>658</v>
      </c>
    </row>
    <row r="74" spans="1:16" ht="25.5">
      <c r="A74" t="s">
        <v>49</v>
      </c>
      <c s="34" t="s">
        <v>119</v>
      </c>
      <c s="34" t="s">
        <v>4796</v>
      </c>
      <c s="35" t="s">
        <v>52</v>
      </c>
      <c s="6" t="s">
        <v>4797</v>
      </c>
      <c s="36" t="s">
        <v>65</v>
      </c>
      <c s="37">
        <v>8.15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38.25">
      <c r="A76" s="35" t="s">
        <v>58</v>
      </c>
      <c r="E76" s="40" t="s">
        <v>5339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4799</v>
      </c>
      <c s="35" t="s">
        <v>52</v>
      </c>
      <c s="6" t="s">
        <v>4800</v>
      </c>
      <c s="36" t="s">
        <v>2093</v>
      </c>
      <c s="37">
        <v>116.8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5340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4802</v>
      </c>
      <c s="35" t="s">
        <v>52</v>
      </c>
      <c s="6" t="s">
        <v>4803</v>
      </c>
      <c s="36" t="s">
        <v>2093</v>
      </c>
      <c s="37">
        <v>116.8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3" ht="12.75">
      <c r="A86" t="s">
        <v>46</v>
      </c>
      <c r="C86" s="31" t="s">
        <v>3142</v>
      </c>
      <c r="E86" s="33" t="s">
        <v>4809</v>
      </c>
      <c r="J86" s="32">
        <f>0</f>
      </c>
      <c s="32">
        <f>0</f>
      </c>
      <c s="32">
        <f>0+L87</f>
      </c>
      <c s="32">
        <f>0+M87</f>
      </c>
    </row>
    <row r="87" spans="1:16" ht="12.75">
      <c r="A87" t="s">
        <v>49</v>
      </c>
      <c s="34" t="s">
        <v>172</v>
      </c>
      <c s="34" t="s">
        <v>4810</v>
      </c>
      <c s="35" t="s">
        <v>52</v>
      </c>
      <c s="6" t="s">
        <v>4811</v>
      </c>
      <c s="36" t="s">
        <v>2093</v>
      </c>
      <c s="37">
        <v>17.425</v>
      </c>
      <c s="36">
        <v>0.00014</v>
      </c>
      <c s="36">
        <f>ROUND(G87*H87,6)</f>
      </c>
      <c r="L87" s="38">
        <v>0</v>
      </c>
      <c s="32">
        <f>ROUND(ROUND(L87,2)*ROUND(G87,3),2)</f>
      </c>
      <c s="36" t="s">
        <v>4725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5341</v>
      </c>
    </row>
    <row r="90" spans="1:5" ht="12.75">
      <c r="A90" t="s">
        <v>60</v>
      </c>
      <c r="E90" s="39" t="s">
        <v>52</v>
      </c>
    </row>
    <row r="91" spans="1:13" ht="12.75">
      <c r="A91" t="s">
        <v>46</v>
      </c>
      <c r="C91" s="31" t="s">
        <v>4813</v>
      </c>
      <c r="E91" s="33" t="s">
        <v>4814</v>
      </c>
      <c r="J91" s="32">
        <f>0</f>
      </c>
      <c s="32">
        <f>0</f>
      </c>
      <c s="32">
        <f>0+L92</f>
      </c>
      <c s="32">
        <f>0+M92</f>
      </c>
    </row>
    <row r="92" spans="1:16" ht="25.5">
      <c r="A92" t="s">
        <v>49</v>
      </c>
      <c s="34" t="s">
        <v>175</v>
      </c>
      <c s="34" t="s">
        <v>4815</v>
      </c>
      <c s="35" t="s">
        <v>52</v>
      </c>
      <c s="6" t="s">
        <v>4816</v>
      </c>
      <c s="36" t="s">
        <v>2093</v>
      </c>
      <c s="37">
        <v>34.85</v>
      </c>
      <c s="36">
        <v>0.00021</v>
      </c>
      <c s="36">
        <f>ROUND(G92*H92,6)</f>
      </c>
      <c r="L92" s="38">
        <v>0</v>
      </c>
      <c s="32">
        <f>ROUND(ROUND(L92,2)*ROUND(G92,3),2)</f>
      </c>
      <c s="36" t="s">
        <v>4725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5342</v>
      </c>
    </row>
    <row r="95" spans="1:5" ht="12.75">
      <c r="A95" t="s">
        <v>60</v>
      </c>
      <c r="E9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5345</v>
      </c>
      <c r="E8" s="30" t="s">
        <v>5344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4727</v>
      </c>
      <c s="35" t="s">
        <v>52</v>
      </c>
      <c s="6" t="s">
        <v>4728</v>
      </c>
      <c s="36" t="s">
        <v>110</v>
      </c>
      <c s="37">
        <v>37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5346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4730</v>
      </c>
      <c s="35" t="s">
        <v>52</v>
      </c>
      <c s="6" t="s">
        <v>4731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5120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4733</v>
      </c>
      <c s="35" t="s">
        <v>52</v>
      </c>
      <c s="6" t="s">
        <v>4734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4735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4736</v>
      </c>
      <c s="35" t="s">
        <v>52</v>
      </c>
      <c s="6" t="s">
        <v>4737</v>
      </c>
      <c s="36" t="s">
        <v>2093</v>
      </c>
      <c s="37">
        <v>240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4738</v>
      </c>
      <c s="35" t="s">
        <v>52</v>
      </c>
      <c s="6" t="s">
        <v>4739</v>
      </c>
      <c s="36" t="s">
        <v>2093</v>
      </c>
      <c s="37">
        <v>584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5347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4741</v>
      </c>
      <c s="35" t="s">
        <v>52</v>
      </c>
      <c s="6" t="s">
        <v>4742</v>
      </c>
      <c s="36" t="s">
        <v>65</v>
      </c>
      <c s="37">
        <v>22.8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5348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4744</v>
      </c>
      <c s="35" t="s">
        <v>52</v>
      </c>
      <c s="6" t="s">
        <v>4745</v>
      </c>
      <c s="36" t="s">
        <v>71</v>
      </c>
      <c s="37">
        <v>62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4725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5349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4750</v>
      </c>
      <c s="35" t="s">
        <v>52</v>
      </c>
      <c s="6" t="s">
        <v>4751</v>
      </c>
      <c s="36" t="s">
        <v>110</v>
      </c>
      <c s="37">
        <v>31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4725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5350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4753</v>
      </c>
      <c s="35" t="s">
        <v>52</v>
      </c>
      <c s="6" t="s">
        <v>4754</v>
      </c>
      <c s="36" t="s">
        <v>110</v>
      </c>
      <c s="37">
        <v>163</v>
      </c>
      <c s="36">
        <v>0.0264</v>
      </c>
      <c s="36">
        <f>ROUND(G42*H42,6)</f>
      </c>
      <c r="L42" s="38">
        <v>0</v>
      </c>
      <c s="32">
        <f>ROUND(ROUND(L42,2)*ROUND(G42,3),2)</f>
      </c>
      <c s="36" t="s">
        <v>4725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5351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4853</v>
      </c>
      <c s="35" t="s">
        <v>52</v>
      </c>
      <c s="6" t="s">
        <v>4854</v>
      </c>
      <c s="36" t="s">
        <v>2093</v>
      </c>
      <c s="37">
        <v>854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4725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5352</v>
      </c>
    </row>
    <row r="49" spans="1:5" ht="12.75">
      <c r="A49" t="s">
        <v>60</v>
      </c>
      <c r="E49" s="39" t="s">
        <v>52</v>
      </c>
    </row>
    <row r="50" spans="1:16" ht="12.75">
      <c r="A50" t="s">
        <v>49</v>
      </c>
      <c s="34" t="s">
        <v>98</v>
      </c>
      <c s="34" t="s">
        <v>4950</v>
      </c>
      <c s="35" t="s">
        <v>52</v>
      </c>
      <c s="6" t="s">
        <v>4951</v>
      </c>
      <c s="36" t="s">
        <v>2093</v>
      </c>
      <c s="37">
        <v>170.8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4725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5353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4856</v>
      </c>
      <c s="35" t="s">
        <v>52</v>
      </c>
      <c s="6" t="s">
        <v>4857</v>
      </c>
      <c s="36" t="s">
        <v>71</v>
      </c>
      <c s="37">
        <v>135</v>
      </c>
      <c s="36">
        <v>1E-05</v>
      </c>
      <c s="36">
        <f>ROUND(G54*H54,6)</f>
      </c>
      <c r="L54" s="38">
        <v>0</v>
      </c>
      <c s="32">
        <f>ROUND(ROUND(L54,2)*ROUND(G54,3),2)</f>
      </c>
      <c s="36" t="s">
        <v>4725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5354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4768</v>
      </c>
      <c s="35" t="s">
        <v>52</v>
      </c>
      <c s="6" t="s">
        <v>4769</v>
      </c>
      <c s="36" t="s">
        <v>657</v>
      </c>
      <c s="37">
        <v>8.172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4725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5355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4783</v>
      </c>
      <c s="35" t="s">
        <v>52</v>
      </c>
      <c s="6" t="s">
        <v>4784</v>
      </c>
      <c s="36" t="s">
        <v>2093</v>
      </c>
      <c s="37">
        <v>240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4725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5356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4786</v>
      </c>
      <c s="35" t="s">
        <v>52</v>
      </c>
      <c s="6" t="s">
        <v>4787</v>
      </c>
      <c s="36" t="s">
        <v>2093</v>
      </c>
      <c s="37">
        <v>1024.8</v>
      </c>
      <c s="36">
        <v>0.00147</v>
      </c>
      <c s="36">
        <f>ROUND(G66*H66,6)</f>
      </c>
      <c r="L66" s="38">
        <v>0</v>
      </c>
      <c s="32">
        <f>ROUND(ROUND(L66,2)*ROUND(G66,3),2)</f>
      </c>
      <c s="36" t="s">
        <v>4725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25.5">
      <c r="A68" s="35" t="s">
        <v>58</v>
      </c>
      <c r="E68" s="40" t="s">
        <v>5357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4789</v>
      </c>
      <c s="35" t="s">
        <v>52</v>
      </c>
      <c s="6" t="s">
        <v>4790</v>
      </c>
      <c s="36" t="s">
        <v>71</v>
      </c>
      <c s="37">
        <v>162</v>
      </c>
      <c s="36">
        <v>0.00036</v>
      </c>
      <c s="36">
        <f>ROUND(G70*H70,6)</f>
      </c>
      <c r="L70" s="38">
        <v>0</v>
      </c>
      <c s="32">
        <f>ROUND(ROUND(L70,2)*ROUND(G70,3),2)</f>
      </c>
      <c s="36" t="s">
        <v>4725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5336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4792</v>
      </c>
      <c s="35" t="s">
        <v>52</v>
      </c>
      <c s="6" t="s">
        <v>4793</v>
      </c>
      <c s="36" t="s">
        <v>2093</v>
      </c>
      <c s="37">
        <v>240</v>
      </c>
      <c s="36">
        <v>0.0002</v>
      </c>
      <c s="36">
        <f>ROUND(G74*H74,6)</f>
      </c>
      <c r="L74" s="38">
        <v>0</v>
      </c>
      <c s="32">
        <f>ROUND(ROUND(L74,2)*ROUND(G74,3),2)</f>
      </c>
      <c s="36" t="s">
        <v>4725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4988</v>
      </c>
      <c s="35" t="s">
        <v>52</v>
      </c>
      <c s="6" t="s">
        <v>4989</v>
      </c>
      <c s="36" t="s">
        <v>2093</v>
      </c>
      <c s="37">
        <v>204.96</v>
      </c>
      <c s="36">
        <v>0.00032</v>
      </c>
      <c s="36">
        <f>ROUND(G78*H78,6)</f>
      </c>
      <c r="L78" s="38">
        <v>0</v>
      </c>
      <c s="32">
        <f>ROUND(ROUND(L78,2)*ROUND(G78,3),2)</f>
      </c>
      <c s="36" t="s">
        <v>4725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5358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1961</v>
      </c>
      <c s="35" t="s">
        <v>1962</v>
      </c>
      <c s="6" t="s">
        <v>1963</v>
      </c>
      <c s="36" t="s">
        <v>657</v>
      </c>
      <c s="37">
        <v>57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658</v>
      </c>
    </row>
    <row r="84" spans="1:5" ht="12.75">
      <c r="A84" s="35" t="s">
        <v>58</v>
      </c>
      <c r="E84" s="40" t="s">
        <v>5359</v>
      </c>
    </row>
    <row r="85" spans="1:5" ht="25.5">
      <c r="A85" t="s">
        <v>60</v>
      </c>
      <c r="E85" s="39" t="s">
        <v>658</v>
      </c>
    </row>
    <row r="86" spans="1:16" ht="25.5">
      <c r="A86" t="s">
        <v>49</v>
      </c>
      <c s="34" t="s">
        <v>172</v>
      </c>
      <c s="34" t="s">
        <v>1976</v>
      </c>
      <c s="35" t="s">
        <v>1977</v>
      </c>
      <c s="6" t="s">
        <v>1978</v>
      </c>
      <c s="36" t="s">
        <v>657</v>
      </c>
      <c s="37">
        <v>8.172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658</v>
      </c>
    </row>
    <row r="88" spans="1:5" ht="12.75">
      <c r="A88" s="35" t="s">
        <v>58</v>
      </c>
      <c r="E88" s="40" t="s">
        <v>5360</v>
      </c>
    </row>
    <row r="89" spans="1:5" ht="25.5">
      <c r="A89" t="s">
        <v>60</v>
      </c>
      <c r="E89" s="39" t="s">
        <v>658</v>
      </c>
    </row>
    <row r="90" spans="1:16" ht="25.5">
      <c r="A90" t="s">
        <v>49</v>
      </c>
      <c s="34" t="s">
        <v>175</v>
      </c>
      <c s="34" t="s">
        <v>4796</v>
      </c>
      <c s="35" t="s">
        <v>52</v>
      </c>
      <c s="6" t="s">
        <v>4797</v>
      </c>
      <c s="36" t="s">
        <v>65</v>
      </c>
      <c s="37">
        <v>27.24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63.75">
      <c r="A92" s="35" t="s">
        <v>58</v>
      </c>
      <c r="E92" s="40" t="s">
        <v>5361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4799</v>
      </c>
      <c s="35" t="s">
        <v>52</v>
      </c>
      <c s="6" t="s">
        <v>4800</v>
      </c>
      <c s="36" t="s">
        <v>2093</v>
      </c>
      <c s="37">
        <v>100.8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5362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4802</v>
      </c>
      <c s="35" t="s">
        <v>52</v>
      </c>
      <c s="6" t="s">
        <v>4803</v>
      </c>
      <c s="36" t="s">
        <v>2093</v>
      </c>
      <c s="37">
        <v>100.8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4899</v>
      </c>
      <c s="35" t="s">
        <v>52</v>
      </c>
      <c s="6" t="s">
        <v>4900</v>
      </c>
      <c s="36" t="s">
        <v>110</v>
      </c>
      <c s="37">
        <v>4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5363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3142</v>
      </c>
      <c r="E106" s="33" t="s">
        <v>4809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4810</v>
      </c>
      <c s="35" t="s">
        <v>52</v>
      </c>
      <c s="6" t="s">
        <v>4811</v>
      </c>
      <c s="36" t="s">
        <v>2093</v>
      </c>
      <c s="37">
        <v>19.37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4725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5364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4813</v>
      </c>
      <c r="E111" s="33" t="s">
        <v>4814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4815</v>
      </c>
      <c s="35" t="s">
        <v>52</v>
      </c>
      <c s="6" t="s">
        <v>4816</v>
      </c>
      <c s="36" t="s">
        <v>2093</v>
      </c>
      <c s="37">
        <v>38.74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4725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5365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5368</v>
      </c>
      <c r="E8" s="30" t="s">
        <v>5367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4723</v>
      </c>
      <c s="35" t="s">
        <v>52</v>
      </c>
      <c s="6" t="s">
        <v>4724</v>
      </c>
      <c s="36" t="s">
        <v>2093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5369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4727</v>
      </c>
      <c s="35" t="s">
        <v>52</v>
      </c>
      <c s="6" t="s">
        <v>4728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5120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4730</v>
      </c>
      <c s="35" t="s">
        <v>52</v>
      </c>
      <c s="6" t="s">
        <v>4731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5370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4736</v>
      </c>
      <c s="35" t="s">
        <v>52</v>
      </c>
      <c s="6" t="s">
        <v>4737</v>
      </c>
      <c s="36" t="s">
        <v>2093</v>
      </c>
      <c s="37">
        <v>540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4738</v>
      </c>
      <c s="35" t="s">
        <v>52</v>
      </c>
      <c s="6" t="s">
        <v>4739</v>
      </c>
      <c s="36" t="s">
        <v>2093</v>
      </c>
      <c s="37">
        <v>435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5371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4741</v>
      </c>
      <c s="35" t="s">
        <v>52</v>
      </c>
      <c s="6" t="s">
        <v>4742</v>
      </c>
      <c s="36" t="s">
        <v>65</v>
      </c>
      <c s="37">
        <v>12.12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5372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4744</v>
      </c>
      <c s="35" t="s">
        <v>52</v>
      </c>
      <c s="6" t="s">
        <v>4745</v>
      </c>
      <c s="36" t="s">
        <v>71</v>
      </c>
      <c s="37">
        <v>83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4725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5373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4847</v>
      </c>
      <c s="35" t="s">
        <v>52</v>
      </c>
      <c s="6" t="s">
        <v>4848</v>
      </c>
      <c s="36" t="s">
        <v>71</v>
      </c>
      <c s="37">
        <v>14.3</v>
      </c>
      <c s="36">
        <v>0.00067</v>
      </c>
      <c s="36">
        <f>ROUND(G38*H38,6)</f>
      </c>
      <c r="L38" s="38">
        <v>0</v>
      </c>
      <c s="32">
        <f>ROUND(ROUND(L38,2)*ROUND(G38,3),2)</f>
      </c>
      <c s="36" t="s">
        <v>4725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5374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4747</v>
      </c>
      <c s="35" t="s">
        <v>52</v>
      </c>
      <c s="6" t="s">
        <v>4748</v>
      </c>
      <c s="36" t="s">
        <v>110</v>
      </c>
      <c s="37">
        <v>30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4725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5375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4750</v>
      </c>
      <c s="35" t="s">
        <v>52</v>
      </c>
      <c s="6" t="s">
        <v>4751</v>
      </c>
      <c s="36" t="s">
        <v>110</v>
      </c>
      <c s="37">
        <v>19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4725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5376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4753</v>
      </c>
      <c s="35" t="s">
        <v>52</v>
      </c>
      <c s="6" t="s">
        <v>4754</v>
      </c>
      <c s="36" t="s">
        <v>110</v>
      </c>
      <c s="37">
        <v>14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4725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5377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4853</v>
      </c>
      <c s="35" t="s">
        <v>52</v>
      </c>
      <c s="6" t="s">
        <v>4854</v>
      </c>
      <c s="36" t="s">
        <v>2093</v>
      </c>
      <c s="37">
        <v>155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4725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5378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4950</v>
      </c>
      <c s="35" t="s">
        <v>52</v>
      </c>
      <c s="6" t="s">
        <v>4951</v>
      </c>
      <c s="36" t="s">
        <v>2093</v>
      </c>
      <c s="37">
        <v>31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4725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5379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4856</v>
      </c>
      <c s="35" t="s">
        <v>52</v>
      </c>
      <c s="6" t="s">
        <v>4857</v>
      </c>
      <c s="36" t="s">
        <v>71</v>
      </c>
      <c s="37">
        <v>70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4725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5380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4756</v>
      </c>
      <c s="35" t="s">
        <v>52</v>
      </c>
      <c s="6" t="s">
        <v>4757</v>
      </c>
      <c s="36" t="s">
        <v>110</v>
      </c>
      <c s="37">
        <v>7</v>
      </c>
      <c s="36">
        <v>0.01427</v>
      </c>
      <c s="36">
        <f>ROUND(G66*H66,6)</f>
      </c>
      <c r="L66" s="38">
        <v>0</v>
      </c>
      <c s="32">
        <f>ROUND(ROUND(L66,2)*ROUND(G66,3),2)</f>
      </c>
      <c s="36" t="s">
        <v>4725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5381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4859</v>
      </c>
      <c s="35" t="s">
        <v>52</v>
      </c>
      <c s="6" t="s">
        <v>4860</v>
      </c>
      <c s="36" t="s">
        <v>110</v>
      </c>
      <c s="37">
        <v>11</v>
      </c>
      <c s="36">
        <v>0.1371</v>
      </c>
      <c s="36">
        <f>ROUND(G70*H70,6)</f>
      </c>
      <c r="L70" s="38">
        <v>0</v>
      </c>
      <c s="32">
        <f>ROUND(ROUND(L70,2)*ROUND(G70,3),2)</f>
      </c>
      <c s="36" t="s">
        <v>4725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5382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4759</v>
      </c>
      <c s="35" t="s">
        <v>52</v>
      </c>
      <c s="6" t="s">
        <v>4760</v>
      </c>
      <c s="36" t="s">
        <v>110</v>
      </c>
      <c s="37">
        <v>14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4725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5383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4762</v>
      </c>
      <c s="35" t="s">
        <v>52</v>
      </c>
      <c s="6" t="s">
        <v>4763</v>
      </c>
      <c s="36" t="s">
        <v>2093</v>
      </c>
      <c s="37">
        <v>96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4725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5384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4765</v>
      </c>
      <c s="35" t="s">
        <v>52</v>
      </c>
      <c s="6" t="s">
        <v>4766</v>
      </c>
      <c s="36" t="s">
        <v>71</v>
      </c>
      <c s="37">
        <v>204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4725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5385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4768</v>
      </c>
      <c s="35" t="s">
        <v>52</v>
      </c>
      <c s="6" t="s">
        <v>4769</v>
      </c>
      <c s="36" t="s">
        <v>657</v>
      </c>
      <c s="37">
        <v>3.765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4725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5386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4783</v>
      </c>
      <c s="35" t="s">
        <v>52</v>
      </c>
      <c s="6" t="s">
        <v>4784</v>
      </c>
      <c s="36" t="s">
        <v>2093</v>
      </c>
      <c s="37">
        <v>540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4725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5387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4786</v>
      </c>
      <c s="35" t="s">
        <v>52</v>
      </c>
      <c s="6" t="s">
        <v>4787</v>
      </c>
      <c s="36" t="s">
        <v>2093</v>
      </c>
      <c s="37">
        <v>229.2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4725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5388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4879</v>
      </c>
      <c s="35" t="s">
        <v>52</v>
      </c>
      <c s="6" t="s">
        <v>4880</v>
      </c>
      <c s="36" t="s">
        <v>2093</v>
      </c>
      <c s="37">
        <v>72</v>
      </c>
      <c s="36">
        <v>0.00165</v>
      </c>
      <c s="36">
        <f>ROUND(G98*H98,6)</f>
      </c>
      <c r="L98" s="38">
        <v>0</v>
      </c>
      <c s="32">
        <f>ROUND(ROUND(L98,2)*ROUND(G98,3),2)</f>
      </c>
      <c s="36" t="s">
        <v>4725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5389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4789</v>
      </c>
      <c s="35" t="s">
        <v>52</v>
      </c>
      <c s="6" t="s">
        <v>4790</v>
      </c>
      <c s="36" t="s">
        <v>71</v>
      </c>
      <c s="37">
        <v>328.8</v>
      </c>
      <c s="36">
        <v>0.00036</v>
      </c>
      <c s="36">
        <f>ROUND(G102*H102,6)</f>
      </c>
      <c r="L102" s="38">
        <v>0</v>
      </c>
      <c s="32">
        <f>ROUND(ROUND(L102,2)*ROUND(G102,3),2)</f>
      </c>
      <c s="36" t="s">
        <v>4725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5390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4792</v>
      </c>
      <c s="35" t="s">
        <v>52</v>
      </c>
      <c s="6" t="s">
        <v>4793</v>
      </c>
      <c s="36" t="s">
        <v>2093</v>
      </c>
      <c s="37">
        <v>540</v>
      </c>
      <c s="36">
        <v>0.0002</v>
      </c>
      <c s="36">
        <f>ROUND(G106*H106,6)</f>
      </c>
      <c r="L106" s="38">
        <v>0</v>
      </c>
      <c s="32">
        <f>ROUND(ROUND(L106,2)*ROUND(G106,3),2)</f>
      </c>
      <c s="36" t="s">
        <v>4725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4988</v>
      </c>
      <c s="35" t="s">
        <v>52</v>
      </c>
      <c s="6" t="s">
        <v>4989</v>
      </c>
      <c s="36" t="s">
        <v>2093</v>
      </c>
      <c s="37">
        <v>37.2</v>
      </c>
      <c s="36">
        <v>0.00032</v>
      </c>
      <c s="36">
        <f>ROUND(G110*H110,6)</f>
      </c>
      <c r="L110" s="38">
        <v>0</v>
      </c>
      <c s="32">
        <f>ROUND(ROUND(L110,2)*ROUND(G110,3),2)</f>
      </c>
      <c s="36" t="s">
        <v>4725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5391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1961</v>
      </c>
      <c s="35" t="s">
        <v>1962</v>
      </c>
      <c s="6" t="s">
        <v>1963</v>
      </c>
      <c s="36" t="s">
        <v>657</v>
      </c>
      <c s="37">
        <v>30.3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658</v>
      </c>
    </row>
    <row r="116" spans="1:5" ht="12.75">
      <c r="A116" s="35" t="s">
        <v>58</v>
      </c>
      <c r="E116" s="40" t="s">
        <v>5392</v>
      </c>
    </row>
    <row r="117" spans="1:5" ht="25.5">
      <c r="A117" t="s">
        <v>60</v>
      </c>
      <c r="E117" s="39" t="s">
        <v>658</v>
      </c>
    </row>
    <row r="118" spans="1:16" ht="25.5">
      <c r="A118" t="s">
        <v>49</v>
      </c>
      <c s="34" t="s">
        <v>196</v>
      </c>
      <c s="34" t="s">
        <v>1976</v>
      </c>
      <c s="35" t="s">
        <v>1977</v>
      </c>
      <c s="6" t="s">
        <v>1978</v>
      </c>
      <c s="36" t="s">
        <v>657</v>
      </c>
      <c s="37">
        <v>3.765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658</v>
      </c>
    </row>
    <row r="120" spans="1:5" ht="12.75">
      <c r="A120" s="35" t="s">
        <v>58</v>
      </c>
      <c r="E120" s="40" t="s">
        <v>5393</v>
      </c>
    </row>
    <row r="121" spans="1:5" ht="25.5">
      <c r="A121" t="s">
        <v>60</v>
      </c>
      <c r="E121" s="39" t="s">
        <v>658</v>
      </c>
    </row>
    <row r="122" spans="1:16" ht="25.5">
      <c r="A122" t="s">
        <v>49</v>
      </c>
      <c s="34" t="s">
        <v>199</v>
      </c>
      <c s="34" t="s">
        <v>4796</v>
      </c>
      <c s="35" t="s">
        <v>52</v>
      </c>
      <c s="6" t="s">
        <v>4797</v>
      </c>
      <c s="36" t="s">
        <v>65</v>
      </c>
      <c s="37">
        <v>12.55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63.75">
      <c r="A124" s="35" t="s">
        <v>58</v>
      </c>
      <c r="E124" s="40" t="s">
        <v>5394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4799</v>
      </c>
      <c s="35" t="s">
        <v>52</v>
      </c>
      <c s="6" t="s">
        <v>4800</v>
      </c>
      <c s="36" t="s">
        <v>2093</v>
      </c>
      <c s="37">
        <v>225.6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5395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4802</v>
      </c>
      <c s="35" t="s">
        <v>52</v>
      </c>
      <c s="6" t="s">
        <v>4803</v>
      </c>
      <c s="36" t="s">
        <v>2093</v>
      </c>
      <c s="37">
        <v>225.6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4899</v>
      </c>
      <c s="35" t="s">
        <v>52</v>
      </c>
      <c s="6" t="s">
        <v>4900</v>
      </c>
      <c s="36" t="s">
        <v>110</v>
      </c>
      <c s="37">
        <v>1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3142</v>
      </c>
      <c r="E138" s="33" t="s">
        <v>4809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4810</v>
      </c>
      <c s="35" t="s">
        <v>52</v>
      </c>
      <c s="6" t="s">
        <v>4811</v>
      </c>
      <c s="36" t="s">
        <v>2093</v>
      </c>
      <c s="37">
        <v>12.984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4725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40.25">
      <c r="A141" s="35" t="s">
        <v>58</v>
      </c>
      <c r="E141" s="40" t="s">
        <v>5396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4813</v>
      </c>
      <c r="E143" s="33" t="s">
        <v>4814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4815</v>
      </c>
      <c s="35" t="s">
        <v>52</v>
      </c>
      <c s="6" t="s">
        <v>4816</v>
      </c>
      <c s="36" t="s">
        <v>2093</v>
      </c>
      <c s="37">
        <v>25.968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4725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5397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5400</v>
      </c>
      <c r="E8" s="30" t="s">
        <v>5399</v>
      </c>
      <c r="J8" s="29">
        <f>0+J9+J114+J119</f>
      </c>
      <c s="29">
        <f>0+K9+K114+K119</f>
      </c>
      <c s="29">
        <f>0+L9+L114+L119</f>
      </c>
      <c s="29">
        <f>0+M9+M114+M119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</f>
      </c>
      <c s="32">
        <f>0+M10+M14+M18+M22+M26+M30+M34+M38+M42+M46+M50+M54+M58+M62+M66+M70+M74+M78+M82+M86+M90+M94+M98+M102+M106+M110</f>
      </c>
    </row>
    <row r="10" spans="1:16" ht="25.5">
      <c r="A10" t="s">
        <v>49</v>
      </c>
      <c s="34" t="s">
        <v>50</v>
      </c>
      <c s="34" t="s">
        <v>4727</v>
      </c>
      <c s="35" t="s">
        <v>52</v>
      </c>
      <c s="6" t="s">
        <v>4728</v>
      </c>
      <c s="36" t="s">
        <v>110</v>
      </c>
      <c s="37">
        <v>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4735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4730</v>
      </c>
      <c s="35" t="s">
        <v>52</v>
      </c>
      <c s="6" t="s">
        <v>4731</v>
      </c>
      <c s="36" t="s">
        <v>110</v>
      </c>
      <c s="37">
        <v>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4735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5401</v>
      </c>
      <c s="35" t="s">
        <v>52</v>
      </c>
      <c s="6" t="s">
        <v>5402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4736</v>
      </c>
      <c s="35" t="s">
        <v>52</v>
      </c>
      <c s="6" t="s">
        <v>4737</v>
      </c>
      <c s="36" t="s">
        <v>2093</v>
      </c>
      <c s="37">
        <v>200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12.75">
      <c r="A26" t="s">
        <v>49</v>
      </c>
      <c s="34" t="s">
        <v>77</v>
      </c>
      <c s="34" t="s">
        <v>5266</v>
      </c>
      <c s="35" t="s">
        <v>52</v>
      </c>
      <c s="6" t="s">
        <v>5267</v>
      </c>
      <c s="36" t="s">
        <v>110</v>
      </c>
      <c s="37">
        <v>5</v>
      </c>
      <c s="36">
        <v>0.004</v>
      </c>
      <c s="36">
        <f>ROUND(G26*H26,6)</f>
      </c>
      <c r="L26" s="38">
        <v>0</v>
      </c>
      <c s="32">
        <f>ROUND(ROUND(L26,2)*ROUND(G26,3),2)</f>
      </c>
      <c s="36" t="s">
        <v>4725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4827</v>
      </c>
      <c s="35" t="s">
        <v>52</v>
      </c>
      <c s="6" t="s">
        <v>4828</v>
      </c>
      <c s="36" t="s">
        <v>71</v>
      </c>
      <c s="37">
        <v>30</v>
      </c>
      <c s="36">
        <v>0.00298</v>
      </c>
      <c s="36">
        <f>ROUND(G30*H30,6)</f>
      </c>
      <c r="L30" s="38">
        <v>0</v>
      </c>
      <c s="32">
        <f>ROUND(ROUND(L30,2)*ROUND(G30,3),2)</f>
      </c>
      <c s="36" t="s">
        <v>4725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4829</v>
      </c>
      <c s="35" t="s">
        <v>52</v>
      </c>
      <c s="6" t="s">
        <v>4830</v>
      </c>
      <c s="36" t="s">
        <v>110</v>
      </c>
      <c s="37">
        <v>5</v>
      </c>
      <c s="36">
        <v>0.00032</v>
      </c>
      <c s="36">
        <f>ROUND(G34*H34,6)</f>
      </c>
      <c r="L34" s="38">
        <v>0</v>
      </c>
      <c s="32">
        <f>ROUND(ROUND(L34,2)*ROUND(G34,3),2)</f>
      </c>
      <c s="36" t="s">
        <v>4725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5403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4832</v>
      </c>
      <c s="35" t="s">
        <v>52</v>
      </c>
      <c s="6" t="s">
        <v>4833</v>
      </c>
      <c s="36" t="s">
        <v>110</v>
      </c>
      <c s="37">
        <v>5</v>
      </c>
      <c s="36">
        <v>0.00071</v>
      </c>
      <c s="36">
        <f>ROUND(G38*H38,6)</f>
      </c>
      <c r="L38" s="38">
        <v>0</v>
      </c>
      <c s="32">
        <f>ROUND(ROUND(L38,2)*ROUND(G38,3),2)</f>
      </c>
      <c s="36" t="s">
        <v>4725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4835</v>
      </c>
      <c s="35" t="s">
        <v>52</v>
      </c>
      <c s="6" t="s">
        <v>4836</v>
      </c>
      <c s="36" t="s">
        <v>71</v>
      </c>
      <c s="37">
        <v>30</v>
      </c>
      <c s="36">
        <v>0.03363</v>
      </c>
      <c s="36">
        <f>ROUND(G42*H42,6)</f>
      </c>
      <c r="L42" s="38">
        <v>0</v>
      </c>
      <c s="32">
        <f>ROUND(ROUND(L42,2)*ROUND(G42,3),2)</f>
      </c>
      <c s="36" t="s">
        <v>4725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5404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4738</v>
      </c>
      <c s="35" t="s">
        <v>52</v>
      </c>
      <c s="6" t="s">
        <v>4739</v>
      </c>
      <c s="36" t="s">
        <v>2093</v>
      </c>
      <c s="37">
        <v>165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4725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5405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4741</v>
      </c>
      <c s="35" t="s">
        <v>52</v>
      </c>
      <c s="6" t="s">
        <v>4742</v>
      </c>
      <c s="36" t="s">
        <v>65</v>
      </c>
      <c s="37">
        <v>15.66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4725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5406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4840</v>
      </c>
      <c s="35" t="s">
        <v>52</v>
      </c>
      <c s="6" t="s">
        <v>4841</v>
      </c>
      <c s="36" t="s">
        <v>65</v>
      </c>
      <c s="37">
        <v>18.42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4725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5407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4868</v>
      </c>
      <c s="35" t="s">
        <v>52</v>
      </c>
      <c s="6" t="s">
        <v>4869</v>
      </c>
      <c s="36" t="s">
        <v>657</v>
      </c>
      <c s="37">
        <v>1.545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4725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5408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4783</v>
      </c>
      <c s="35" t="s">
        <v>52</v>
      </c>
      <c s="6" t="s">
        <v>4784</v>
      </c>
      <c s="36" t="s">
        <v>2093</v>
      </c>
      <c s="37">
        <v>200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4725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5409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4872</v>
      </c>
      <c s="35" t="s">
        <v>52</v>
      </c>
      <c s="6" t="s">
        <v>4873</v>
      </c>
      <c s="36" t="s">
        <v>443</v>
      </c>
      <c s="37">
        <v>30</v>
      </c>
      <c s="36">
        <v>4E-05</v>
      </c>
      <c s="36">
        <f>ROUND(G66*H66,6)</f>
      </c>
      <c r="L66" s="38">
        <v>0</v>
      </c>
      <c s="32">
        <f>ROUND(ROUND(L66,2)*ROUND(G66,3),2)</f>
      </c>
      <c s="36" t="s">
        <v>4725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5410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4875</v>
      </c>
      <c s="35" t="s">
        <v>52</v>
      </c>
      <c s="6" t="s">
        <v>4876</v>
      </c>
      <c s="36" t="s">
        <v>71</v>
      </c>
      <c s="37">
        <v>30</v>
      </c>
      <c s="36">
        <v>0.00012</v>
      </c>
      <c s="36">
        <f>ROUND(G70*H70,6)</f>
      </c>
      <c r="L70" s="38">
        <v>0</v>
      </c>
      <c s="32">
        <f>ROUND(ROUND(L70,2)*ROUND(G70,3),2)</f>
      </c>
      <c s="36" t="s">
        <v>4725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5411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4886</v>
      </c>
      <c s="35" t="s">
        <v>52</v>
      </c>
      <c s="6" t="s">
        <v>4887</v>
      </c>
      <c s="36" t="s">
        <v>657</v>
      </c>
      <c s="37">
        <v>0.521</v>
      </c>
      <c s="36">
        <v>1</v>
      </c>
      <c s="36">
        <f>ROUND(G74*H74,6)</f>
      </c>
      <c r="L74" s="38">
        <v>0</v>
      </c>
      <c s="32">
        <f>ROUND(ROUND(L74,2)*ROUND(G74,3),2)</f>
      </c>
      <c s="36" t="s">
        <v>4725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5412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4792</v>
      </c>
      <c s="35" t="s">
        <v>52</v>
      </c>
      <c s="6" t="s">
        <v>4793</v>
      </c>
      <c s="36" t="s">
        <v>2093</v>
      </c>
      <c s="37">
        <v>200</v>
      </c>
      <c s="36">
        <v>0.0002</v>
      </c>
      <c s="36">
        <f>ROUND(G78*H78,6)</f>
      </c>
      <c r="L78" s="38">
        <v>0</v>
      </c>
      <c s="32">
        <f>ROUND(ROUND(L78,2)*ROUND(G78,3),2)</f>
      </c>
      <c s="36" t="s">
        <v>4725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1961</v>
      </c>
      <c s="35" t="s">
        <v>1962</v>
      </c>
      <c s="6" t="s">
        <v>1963</v>
      </c>
      <c s="36" t="s">
        <v>657</v>
      </c>
      <c s="37">
        <v>85.2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658</v>
      </c>
    </row>
    <row r="84" spans="1:5" ht="38.25">
      <c r="A84" s="35" t="s">
        <v>58</v>
      </c>
      <c r="E84" s="40" t="s">
        <v>5413</v>
      </c>
    </row>
    <row r="85" spans="1:5" ht="25.5">
      <c r="A85" t="s">
        <v>60</v>
      </c>
      <c r="E85" s="39" t="s">
        <v>658</v>
      </c>
    </row>
    <row r="86" spans="1:16" ht="25.5">
      <c r="A86" t="s">
        <v>49</v>
      </c>
      <c s="34" t="s">
        <v>172</v>
      </c>
      <c s="34" t="s">
        <v>1976</v>
      </c>
      <c s="35" t="s">
        <v>1977</v>
      </c>
      <c s="6" t="s">
        <v>1978</v>
      </c>
      <c s="36" t="s">
        <v>657</v>
      </c>
      <c s="37">
        <v>1.545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658</v>
      </c>
    </row>
    <row r="88" spans="1:5" ht="12.75">
      <c r="A88" s="35" t="s">
        <v>58</v>
      </c>
      <c r="E88" s="40" t="s">
        <v>5414</v>
      </c>
    </row>
    <row r="89" spans="1:5" ht="25.5">
      <c r="A89" t="s">
        <v>60</v>
      </c>
      <c r="E89" s="39" t="s">
        <v>658</v>
      </c>
    </row>
    <row r="90" spans="1:16" ht="25.5">
      <c r="A90" t="s">
        <v>49</v>
      </c>
      <c s="34" t="s">
        <v>175</v>
      </c>
      <c s="34" t="s">
        <v>4796</v>
      </c>
      <c s="35" t="s">
        <v>52</v>
      </c>
      <c s="6" t="s">
        <v>4797</v>
      </c>
      <c s="36" t="s">
        <v>65</v>
      </c>
      <c s="37">
        <v>5.15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5415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4799</v>
      </c>
      <c s="35" t="s">
        <v>52</v>
      </c>
      <c s="6" t="s">
        <v>4800</v>
      </c>
      <c s="36" t="s">
        <v>2093</v>
      </c>
      <c s="37">
        <v>84.8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5416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4802</v>
      </c>
      <c s="35" t="s">
        <v>52</v>
      </c>
      <c s="6" t="s">
        <v>4803</v>
      </c>
      <c s="36" t="s">
        <v>2093</v>
      </c>
      <c s="37">
        <v>84.8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38.25">
      <c r="A102" t="s">
        <v>49</v>
      </c>
      <c s="34" t="s">
        <v>184</v>
      </c>
      <c s="34" t="s">
        <v>4893</v>
      </c>
      <c s="35" t="s">
        <v>52</v>
      </c>
      <c s="6" t="s">
        <v>4894</v>
      </c>
      <c s="36" t="s">
        <v>71</v>
      </c>
      <c s="37">
        <v>30</v>
      </c>
      <c s="36">
        <v>0.0008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5417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4905</v>
      </c>
      <c s="35" t="s">
        <v>52</v>
      </c>
      <c s="6" t="s">
        <v>4906</v>
      </c>
      <c s="36" t="s">
        <v>110</v>
      </c>
      <c s="37">
        <v>25</v>
      </c>
      <c s="36">
        <v>1E-05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5418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196</v>
      </c>
      <c s="34" t="s">
        <v>2027</v>
      </c>
      <c s="35" t="s">
        <v>2028</v>
      </c>
      <c s="6" t="s">
        <v>2029</v>
      </c>
      <c s="36" t="s">
        <v>657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658</v>
      </c>
    </row>
    <row r="112" spans="1:5" ht="12.75">
      <c r="A112" s="35" t="s">
        <v>58</v>
      </c>
      <c r="E112" s="40" t="s">
        <v>5419</v>
      </c>
    </row>
    <row r="113" spans="1:5" ht="25.5">
      <c r="A113" t="s">
        <v>60</v>
      </c>
      <c r="E113" s="39" t="s">
        <v>658</v>
      </c>
    </row>
    <row r="114" spans="1:13" ht="12.75">
      <c r="A114" t="s">
        <v>46</v>
      </c>
      <c r="C114" s="31" t="s">
        <v>3142</v>
      </c>
      <c r="E114" s="33" t="s">
        <v>4809</v>
      </c>
      <c r="J114" s="32">
        <f>0</f>
      </c>
      <c s="32">
        <f>0</f>
      </c>
      <c s="32">
        <f>0+L115</f>
      </c>
      <c s="32">
        <f>0+M115</f>
      </c>
    </row>
    <row r="115" spans="1:16" ht="12.75">
      <c r="A115" t="s">
        <v>49</v>
      </c>
      <c s="34" t="s">
        <v>190</v>
      </c>
      <c s="34" t="s">
        <v>4810</v>
      </c>
      <c s="35" t="s">
        <v>52</v>
      </c>
      <c s="6" t="s">
        <v>4811</v>
      </c>
      <c s="36" t="s">
        <v>2093</v>
      </c>
      <c s="37">
        <v>0.604</v>
      </c>
      <c s="36">
        <v>0.00014</v>
      </c>
      <c s="36">
        <f>ROUND(G115*H115,6)</f>
      </c>
      <c r="L115" s="38">
        <v>0</v>
      </c>
      <c s="32">
        <f>ROUND(ROUND(L115,2)*ROUND(G115,3),2)</f>
      </c>
      <c s="36" t="s">
        <v>4725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25.5">
      <c r="A117" s="35" t="s">
        <v>58</v>
      </c>
      <c r="E117" s="40" t="s">
        <v>5420</v>
      </c>
    </row>
    <row r="118" spans="1:5" ht="12.75">
      <c r="A118" t="s">
        <v>60</v>
      </c>
      <c r="E118" s="39" t="s">
        <v>52</v>
      </c>
    </row>
    <row r="119" spans="1:13" ht="12.75">
      <c r="A119" t="s">
        <v>46</v>
      </c>
      <c r="C119" s="31" t="s">
        <v>4813</v>
      </c>
      <c r="E119" s="33" t="s">
        <v>4814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193</v>
      </c>
      <c s="34" t="s">
        <v>4815</v>
      </c>
      <c s="35" t="s">
        <v>52</v>
      </c>
      <c s="6" t="s">
        <v>4816</v>
      </c>
      <c s="36" t="s">
        <v>2093</v>
      </c>
      <c s="37">
        <v>1.208</v>
      </c>
      <c s="36">
        <v>0.00021</v>
      </c>
      <c s="36">
        <f>ROUND(G120*H120,6)</f>
      </c>
      <c r="L120" s="38">
        <v>0</v>
      </c>
      <c s="32">
        <f>ROUND(ROUND(L120,2)*ROUND(G120,3),2)</f>
      </c>
      <c s="36" t="s">
        <v>4725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5421</v>
      </c>
    </row>
    <row r="123" spans="1:5" ht="12.75">
      <c r="A123" t="s">
        <v>60</v>
      </c>
      <c r="E12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5424</v>
      </c>
      <c r="E8" s="30" t="s">
        <v>5423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4727</v>
      </c>
      <c s="35" t="s">
        <v>52</v>
      </c>
      <c s="6" t="s">
        <v>4728</v>
      </c>
      <c s="36" t="s">
        <v>110</v>
      </c>
      <c s="37">
        <v>13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5425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4730</v>
      </c>
      <c s="35" t="s">
        <v>52</v>
      </c>
      <c s="6" t="s">
        <v>4731</v>
      </c>
      <c s="36" t="s">
        <v>110</v>
      </c>
      <c s="37">
        <v>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5426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4736</v>
      </c>
      <c s="35" t="s">
        <v>52</v>
      </c>
      <c s="6" t="s">
        <v>4737</v>
      </c>
      <c s="36" t="s">
        <v>2093</v>
      </c>
      <c s="37">
        <v>400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38.25">
      <c r="A22" t="s">
        <v>49</v>
      </c>
      <c s="34" t="s">
        <v>72</v>
      </c>
      <c s="34" t="s">
        <v>4738</v>
      </c>
      <c s="35" t="s">
        <v>52</v>
      </c>
      <c s="6" t="s">
        <v>4739</v>
      </c>
      <c s="36" t="s">
        <v>2093</v>
      </c>
      <c s="37">
        <v>298.5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5427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4741</v>
      </c>
      <c s="35" t="s">
        <v>52</v>
      </c>
      <c s="6" t="s">
        <v>4742</v>
      </c>
      <c s="36" t="s">
        <v>65</v>
      </c>
      <c s="37">
        <v>31.2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25.5">
      <c r="A28" s="35" t="s">
        <v>58</v>
      </c>
      <c r="E28" s="40" t="s">
        <v>5428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4744</v>
      </c>
      <c s="35" t="s">
        <v>52</v>
      </c>
      <c s="6" t="s">
        <v>4745</v>
      </c>
      <c s="36" t="s">
        <v>71</v>
      </c>
      <c s="37">
        <v>296</v>
      </c>
      <c s="36">
        <v>0.00011</v>
      </c>
      <c s="36">
        <f>ROUND(G30*H30,6)</f>
      </c>
      <c r="L30" s="38">
        <v>0</v>
      </c>
      <c s="32">
        <f>ROUND(ROUND(L30,2)*ROUND(G30,3),2)</f>
      </c>
      <c s="36" t="s">
        <v>4725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5429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4747</v>
      </c>
      <c s="35" t="s">
        <v>52</v>
      </c>
      <c s="6" t="s">
        <v>4748</v>
      </c>
      <c s="36" t="s">
        <v>110</v>
      </c>
      <c s="37">
        <v>136</v>
      </c>
      <c s="36">
        <v>0.02806</v>
      </c>
      <c s="36">
        <f>ROUND(G34*H34,6)</f>
      </c>
      <c r="L34" s="38">
        <v>0</v>
      </c>
      <c s="32">
        <f>ROUND(ROUND(L34,2)*ROUND(G34,3),2)</f>
      </c>
      <c s="36" t="s">
        <v>4725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5430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4750</v>
      </c>
      <c s="35" t="s">
        <v>52</v>
      </c>
      <c s="6" t="s">
        <v>4751</v>
      </c>
      <c s="36" t="s">
        <v>110</v>
      </c>
      <c s="37">
        <v>46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4725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5431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4853</v>
      </c>
      <c s="35" t="s">
        <v>52</v>
      </c>
      <c s="6" t="s">
        <v>4854</v>
      </c>
      <c s="36" t="s">
        <v>2093</v>
      </c>
      <c s="37">
        <v>733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4725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5432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4950</v>
      </c>
      <c s="35" t="s">
        <v>52</v>
      </c>
      <c s="6" t="s">
        <v>4951</v>
      </c>
      <c s="36" t="s">
        <v>2093</v>
      </c>
      <c s="37">
        <v>134.6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4725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5433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4856</v>
      </c>
      <c s="35" t="s">
        <v>52</v>
      </c>
      <c s="6" t="s">
        <v>4857</v>
      </c>
      <c s="36" t="s">
        <v>71</v>
      </c>
      <c s="37">
        <v>210</v>
      </c>
      <c s="36">
        <v>1E-05</v>
      </c>
      <c s="36">
        <f>ROUND(G50*H50,6)</f>
      </c>
      <c r="L50" s="38">
        <v>0</v>
      </c>
      <c s="32">
        <f>ROUND(ROUND(L50,2)*ROUND(G50,3),2)</f>
      </c>
      <c s="36" t="s">
        <v>4725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5434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4868</v>
      </c>
      <c s="35" t="s">
        <v>52</v>
      </c>
      <c s="6" t="s">
        <v>4869</v>
      </c>
      <c s="36" t="s">
        <v>657</v>
      </c>
      <c s="37">
        <v>8.576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4725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5435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4783</v>
      </c>
      <c s="35" t="s">
        <v>52</v>
      </c>
      <c s="6" t="s">
        <v>4784</v>
      </c>
      <c s="36" t="s">
        <v>2093</v>
      </c>
      <c s="37">
        <v>400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4725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5436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4786</v>
      </c>
      <c s="35" t="s">
        <v>52</v>
      </c>
      <c s="6" t="s">
        <v>4787</v>
      </c>
      <c s="36" t="s">
        <v>2093</v>
      </c>
      <c s="37">
        <v>879.6</v>
      </c>
      <c s="36">
        <v>0.00147</v>
      </c>
      <c s="36">
        <f>ROUND(G62*H62,6)</f>
      </c>
      <c r="L62" s="38">
        <v>0</v>
      </c>
      <c s="32">
        <f>ROUND(ROUND(L62,2)*ROUND(G62,3),2)</f>
      </c>
      <c s="36" t="s">
        <v>4725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5437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4789</v>
      </c>
      <c s="35" t="s">
        <v>52</v>
      </c>
      <c s="6" t="s">
        <v>4790</v>
      </c>
      <c s="36" t="s">
        <v>71</v>
      </c>
      <c s="37">
        <v>252</v>
      </c>
      <c s="36">
        <v>0.00036</v>
      </c>
      <c s="36">
        <f>ROUND(G66*H66,6)</f>
      </c>
      <c r="L66" s="38">
        <v>0</v>
      </c>
      <c s="32">
        <f>ROUND(ROUND(L66,2)*ROUND(G66,3),2)</f>
      </c>
      <c s="36" t="s">
        <v>4725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5438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4792</v>
      </c>
      <c s="35" t="s">
        <v>52</v>
      </c>
      <c s="6" t="s">
        <v>4793</v>
      </c>
      <c s="36" t="s">
        <v>2093</v>
      </c>
      <c s="37">
        <v>400</v>
      </c>
      <c s="36">
        <v>0.0002</v>
      </c>
      <c s="36">
        <f>ROUND(G70*H70,6)</f>
      </c>
      <c r="L70" s="38">
        <v>0</v>
      </c>
      <c s="32">
        <f>ROUND(ROUND(L70,2)*ROUND(G70,3),2)</f>
      </c>
      <c s="36" t="s">
        <v>4725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4988</v>
      </c>
      <c s="35" t="s">
        <v>52</v>
      </c>
      <c s="6" t="s">
        <v>4989</v>
      </c>
      <c s="36" t="s">
        <v>2093</v>
      </c>
      <c s="37">
        <v>148.06</v>
      </c>
      <c s="36">
        <v>0.00032</v>
      </c>
      <c s="36">
        <f>ROUND(G74*H74,6)</f>
      </c>
      <c r="L74" s="38">
        <v>0</v>
      </c>
      <c s="32">
        <f>ROUND(ROUND(L74,2)*ROUND(G74,3),2)</f>
      </c>
      <c s="36" t="s">
        <v>4725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5439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1961</v>
      </c>
      <c s="35" t="s">
        <v>1962</v>
      </c>
      <c s="6" t="s">
        <v>1963</v>
      </c>
      <c s="36" t="s">
        <v>657</v>
      </c>
      <c s="37">
        <v>78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25.5">
      <c r="A79" s="35" t="s">
        <v>56</v>
      </c>
      <c r="E79" s="39" t="s">
        <v>658</v>
      </c>
    </row>
    <row r="80" spans="1:5" ht="12.75">
      <c r="A80" s="35" t="s">
        <v>58</v>
      </c>
      <c r="E80" s="40" t="s">
        <v>5440</v>
      </c>
    </row>
    <row r="81" spans="1:5" ht="25.5">
      <c r="A81" t="s">
        <v>60</v>
      </c>
      <c r="E81" s="39" t="s">
        <v>658</v>
      </c>
    </row>
    <row r="82" spans="1:16" ht="25.5">
      <c r="A82" t="s">
        <v>49</v>
      </c>
      <c s="34" t="s">
        <v>169</v>
      </c>
      <c s="34" t="s">
        <v>1976</v>
      </c>
      <c s="35" t="s">
        <v>1977</v>
      </c>
      <c s="6" t="s">
        <v>1978</v>
      </c>
      <c s="36" t="s">
        <v>657</v>
      </c>
      <c s="37">
        <v>8.576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658</v>
      </c>
    </row>
    <row r="84" spans="1:5" ht="12.75">
      <c r="A84" s="35" t="s">
        <v>58</v>
      </c>
      <c r="E84" s="40" t="s">
        <v>5441</v>
      </c>
    </row>
    <row r="85" spans="1:5" ht="25.5">
      <c r="A85" t="s">
        <v>60</v>
      </c>
      <c r="E85" s="39" t="s">
        <v>658</v>
      </c>
    </row>
    <row r="86" spans="1:16" ht="25.5">
      <c r="A86" t="s">
        <v>49</v>
      </c>
      <c s="34" t="s">
        <v>172</v>
      </c>
      <c s="34" t="s">
        <v>4796</v>
      </c>
      <c s="35" t="s">
        <v>52</v>
      </c>
      <c s="6" t="s">
        <v>4797</v>
      </c>
      <c s="36" t="s">
        <v>65</v>
      </c>
      <c s="37">
        <v>28.585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5442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4799</v>
      </c>
      <c s="35" t="s">
        <v>52</v>
      </c>
      <c s="6" t="s">
        <v>4800</v>
      </c>
      <c s="36" t="s">
        <v>2093</v>
      </c>
      <c s="37">
        <v>174.4</v>
      </c>
      <c s="36">
        <v>0.001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76.5">
      <c r="A92" s="35" t="s">
        <v>58</v>
      </c>
      <c r="E92" s="40" t="s">
        <v>5443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4802</v>
      </c>
      <c s="35" t="s">
        <v>52</v>
      </c>
      <c s="6" t="s">
        <v>4803</v>
      </c>
      <c s="36" t="s">
        <v>2093</v>
      </c>
      <c s="37">
        <v>174.4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4896</v>
      </c>
      <c s="35" t="s">
        <v>52</v>
      </c>
      <c s="6" t="s">
        <v>4897</v>
      </c>
      <c s="36" t="s">
        <v>2093</v>
      </c>
      <c s="37">
        <v>90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5444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4899</v>
      </c>
      <c s="35" t="s">
        <v>52</v>
      </c>
      <c s="6" t="s">
        <v>4900</v>
      </c>
      <c s="36" t="s">
        <v>110</v>
      </c>
      <c s="37">
        <v>9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5445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3142</v>
      </c>
      <c r="E106" s="33" t="s">
        <v>4809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4810</v>
      </c>
      <c s="35" t="s">
        <v>52</v>
      </c>
      <c s="6" t="s">
        <v>4811</v>
      </c>
      <c s="36" t="s">
        <v>2093</v>
      </c>
      <c s="37">
        <v>13.326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4725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5446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4813</v>
      </c>
      <c r="E111" s="33" t="s">
        <v>4814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4815</v>
      </c>
      <c s="35" t="s">
        <v>52</v>
      </c>
      <c s="6" t="s">
        <v>4816</v>
      </c>
      <c s="36" t="s">
        <v>2093</v>
      </c>
      <c s="37">
        <v>26.652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4725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5447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3090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3090</v>
      </c>
      <c r="E4" s="26" t="s">
        <v>3091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5450</v>
      </c>
      <c r="E8" s="30" t="s">
        <v>5449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</f>
      </c>
      <c s="32">
        <f>0+M10+M14+M18+M22+M26+M30+M34+M38+M42+M46+M50+M54+M58+M62+M66+M70+M74+M78+M82+M86+M90</f>
      </c>
    </row>
    <row r="10" spans="1:16" ht="25.5">
      <c r="A10" t="s">
        <v>49</v>
      </c>
      <c s="34" t="s">
        <v>50</v>
      </c>
      <c s="34" t="s">
        <v>4723</v>
      </c>
      <c s="35" t="s">
        <v>52</v>
      </c>
      <c s="6" t="s">
        <v>4724</v>
      </c>
      <c s="36" t="s">
        <v>2093</v>
      </c>
      <c s="37">
        <v>108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5451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4727</v>
      </c>
      <c s="35" t="s">
        <v>52</v>
      </c>
      <c s="6" t="s">
        <v>4728</v>
      </c>
      <c s="36" t="s">
        <v>110</v>
      </c>
      <c s="37">
        <v>16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4822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4730</v>
      </c>
      <c s="35" t="s">
        <v>52</v>
      </c>
      <c s="6" t="s">
        <v>4731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5370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4736</v>
      </c>
      <c s="35" t="s">
        <v>52</v>
      </c>
      <c s="6" t="s">
        <v>4737</v>
      </c>
      <c s="36" t="s">
        <v>2093</v>
      </c>
      <c s="37">
        <v>280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4738</v>
      </c>
      <c s="35" t="s">
        <v>52</v>
      </c>
      <c s="6" t="s">
        <v>4739</v>
      </c>
      <c s="36" t="s">
        <v>2093</v>
      </c>
      <c s="37">
        <v>362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89.25">
      <c r="A28" s="35" t="s">
        <v>58</v>
      </c>
      <c r="E28" s="40" t="s">
        <v>5452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4741</v>
      </c>
      <c s="35" t="s">
        <v>52</v>
      </c>
      <c s="6" t="s">
        <v>4742</v>
      </c>
      <c s="36" t="s">
        <v>65</v>
      </c>
      <c s="37">
        <v>37.76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5453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4840</v>
      </c>
      <c s="35" t="s">
        <v>52</v>
      </c>
      <c s="6" t="s">
        <v>4841</v>
      </c>
      <c s="36" t="s">
        <v>65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4868</v>
      </c>
      <c s="35" t="s">
        <v>52</v>
      </c>
      <c s="6" t="s">
        <v>4869</v>
      </c>
      <c s="36" t="s">
        <v>657</v>
      </c>
      <c s="37">
        <v>237.196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4725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5454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4771</v>
      </c>
      <c s="35" t="s">
        <v>52</v>
      </c>
      <c s="6" t="s">
        <v>4772</v>
      </c>
      <c s="36" t="s">
        <v>65</v>
      </c>
      <c s="37">
        <v>116.888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4725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5455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4774</v>
      </c>
      <c s="35" t="s">
        <v>52</v>
      </c>
      <c s="6" t="s">
        <v>4775</v>
      </c>
      <c s="36" t="s">
        <v>2093</v>
      </c>
      <c s="37">
        <v>137.879</v>
      </c>
      <c s="36">
        <v>0.05718</v>
      </c>
      <c s="36">
        <f>ROUND(G46*H46,6)</f>
      </c>
      <c r="L46" s="38">
        <v>0</v>
      </c>
      <c s="32">
        <f>ROUND(ROUND(L46,2)*ROUND(G46,3),2)</f>
      </c>
      <c s="36" t="s">
        <v>4725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5456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4777</v>
      </c>
      <c s="35" t="s">
        <v>52</v>
      </c>
      <c s="6" t="s">
        <v>4778</v>
      </c>
      <c s="36" t="s">
        <v>2093</v>
      </c>
      <c s="37">
        <v>74.642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4725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5457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4780</v>
      </c>
      <c s="35" t="s">
        <v>52</v>
      </c>
      <c s="6" t="s">
        <v>4781</v>
      </c>
      <c s="36" t="s">
        <v>65</v>
      </c>
      <c s="37">
        <v>116.888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4725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5458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4783</v>
      </c>
      <c s="35" t="s">
        <v>52</v>
      </c>
      <c s="6" t="s">
        <v>4784</v>
      </c>
      <c s="36" t="s">
        <v>2093</v>
      </c>
      <c s="37">
        <v>280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4725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5334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4792</v>
      </c>
      <c s="35" t="s">
        <v>52</v>
      </c>
      <c s="6" t="s">
        <v>4793</v>
      </c>
      <c s="36" t="s">
        <v>2093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4725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1961</v>
      </c>
      <c s="35" t="s">
        <v>1962</v>
      </c>
      <c s="6" t="s">
        <v>1963</v>
      </c>
      <c s="36" t="s">
        <v>657</v>
      </c>
      <c s="37">
        <v>99.4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658</v>
      </c>
    </row>
    <row r="68" spans="1:5" ht="38.25">
      <c r="A68" s="35" t="s">
        <v>58</v>
      </c>
      <c r="E68" s="40" t="s">
        <v>5459</v>
      </c>
    </row>
    <row r="69" spans="1:5" ht="25.5">
      <c r="A69" t="s">
        <v>60</v>
      </c>
      <c r="E69" s="39" t="s">
        <v>658</v>
      </c>
    </row>
    <row r="70" spans="1:16" ht="25.5">
      <c r="A70" t="s">
        <v>49</v>
      </c>
      <c s="34" t="s">
        <v>115</v>
      </c>
      <c s="34" t="s">
        <v>1976</v>
      </c>
      <c s="35" t="s">
        <v>1977</v>
      </c>
      <c s="6" t="s">
        <v>1978</v>
      </c>
      <c s="36" t="s">
        <v>657</v>
      </c>
      <c s="37">
        <v>3.42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658</v>
      </c>
    </row>
    <row r="72" spans="1:5" ht="12.75">
      <c r="A72" s="35" t="s">
        <v>58</v>
      </c>
      <c r="E72" s="40" t="s">
        <v>5460</v>
      </c>
    </row>
    <row r="73" spans="1:5" ht="25.5">
      <c r="A73" t="s">
        <v>60</v>
      </c>
      <c r="E73" s="39" t="s">
        <v>658</v>
      </c>
    </row>
    <row r="74" spans="1:16" ht="25.5">
      <c r="A74" t="s">
        <v>49</v>
      </c>
      <c s="34" t="s">
        <v>119</v>
      </c>
      <c s="34" t="s">
        <v>4796</v>
      </c>
      <c s="35" t="s">
        <v>52</v>
      </c>
      <c s="6" t="s">
        <v>4797</v>
      </c>
      <c s="36" t="s">
        <v>65</v>
      </c>
      <c s="37">
        <v>11.4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5461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4799</v>
      </c>
      <c s="35" t="s">
        <v>52</v>
      </c>
      <c s="6" t="s">
        <v>4800</v>
      </c>
      <c s="36" t="s">
        <v>2093</v>
      </c>
      <c s="37">
        <v>121.6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5462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4802</v>
      </c>
      <c s="35" t="s">
        <v>52</v>
      </c>
      <c s="6" t="s">
        <v>4803</v>
      </c>
      <c s="36" t="s">
        <v>2093</v>
      </c>
      <c s="37">
        <v>121.6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4896</v>
      </c>
      <c s="35" t="s">
        <v>52</v>
      </c>
      <c s="6" t="s">
        <v>4897</v>
      </c>
      <c s="36" t="s">
        <v>2093</v>
      </c>
      <c s="37">
        <v>20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5463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4899</v>
      </c>
      <c s="35" t="s">
        <v>52</v>
      </c>
      <c s="6" t="s">
        <v>4900</v>
      </c>
      <c s="36" t="s">
        <v>110</v>
      </c>
      <c s="37">
        <v>2</v>
      </c>
      <c s="36">
        <v>0.08968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5112</v>
      </c>
    </row>
    <row r="93" spans="1:5" ht="12.75">
      <c r="A93" t="s">
        <v>60</v>
      </c>
      <c r="E9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1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5464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5464</v>
      </c>
      <c r="E4" s="26" t="s">
        <v>5465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COUNTIFS(L8:L102,"=0",A8:A102,"P")+COUNTIFS(L8:L102,"",A8:A102,"P")+SUM(Q8:Q102)</f>
      </c>
    </row>
    <row r="8" spans="1:13" ht="12.75">
      <c r="A8" t="s">
        <v>44</v>
      </c>
      <c r="C8" s="28" t="s">
        <v>5468</v>
      </c>
      <c r="E8" s="30" t="s">
        <v>5467</v>
      </c>
      <c r="J8" s="29">
        <f>0+J9+J18+J59+J68+J73</f>
      </c>
      <c s="29">
        <f>0+K9+K18+K59+K68+K73</f>
      </c>
      <c s="29">
        <f>0+L9+L18+L59+L68+L73</f>
      </c>
      <c s="29">
        <f>0+M9+M18+M59+M68+M73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217.401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2405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60.768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5469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0+L19+L23+L27+L31+L35+L39+L43+L47+L51+L55</f>
      </c>
      <c s="32">
        <f>0+M19+M23+M27+M31+M35+M39+M43+M47+M51+M55</f>
      </c>
    </row>
    <row r="19" spans="1:16" ht="25.5">
      <c r="A19" t="s">
        <v>49</v>
      </c>
      <c s="34" t="s">
        <v>26</v>
      </c>
      <c s="34" t="s">
        <v>2852</v>
      </c>
      <c s="35" t="s">
        <v>52</v>
      </c>
      <c s="6" t="s">
        <v>2853</v>
      </c>
      <c s="36" t="s">
        <v>65</v>
      </c>
      <c s="37">
        <v>25.32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5470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2423</v>
      </c>
      <c s="35" t="s">
        <v>50</v>
      </c>
      <c s="6" t="s">
        <v>2424</v>
      </c>
      <c s="36" t="s">
        <v>65</v>
      </c>
      <c s="37">
        <v>61.72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2425</v>
      </c>
    </row>
    <row r="25" spans="1:5" ht="12.75">
      <c r="A25" s="35" t="s">
        <v>58</v>
      </c>
      <c r="E25" s="40" t="s">
        <v>5471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2423</v>
      </c>
      <c s="35" t="s">
        <v>27</v>
      </c>
      <c s="6" t="s">
        <v>2424</v>
      </c>
      <c s="36" t="s">
        <v>65</v>
      </c>
      <c s="37">
        <v>1.6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5472</v>
      </c>
    </row>
    <row r="29" spans="1:5" ht="12.75">
      <c r="A29" s="35" t="s">
        <v>58</v>
      </c>
      <c r="E29" s="40" t="s">
        <v>5473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1469</v>
      </c>
      <c s="35" t="s">
        <v>52</v>
      </c>
      <c s="6" t="s">
        <v>1470</v>
      </c>
      <c s="36" t="s">
        <v>65</v>
      </c>
      <c s="37">
        <v>61.72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5471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1471</v>
      </c>
      <c s="35" t="s">
        <v>52</v>
      </c>
      <c s="6" t="s">
        <v>1472</v>
      </c>
      <c s="36" t="s">
        <v>65</v>
      </c>
      <c s="37">
        <v>103.524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5474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61.72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2439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61.72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5475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5476</v>
      </c>
      <c s="35" t="s">
        <v>52</v>
      </c>
      <c s="6" t="s">
        <v>5477</v>
      </c>
      <c s="36" t="s">
        <v>2093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5478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5479</v>
      </c>
      <c s="35" t="s">
        <v>52</v>
      </c>
      <c s="6" t="s">
        <v>5480</v>
      </c>
      <c s="36" t="s">
        <v>2093</v>
      </c>
      <c s="37">
        <v>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5478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5478</v>
      </c>
    </row>
    <row r="58" spans="1:5" ht="12.75">
      <c r="A58" t="s">
        <v>60</v>
      </c>
      <c r="E58" s="39" t="s">
        <v>68</v>
      </c>
    </row>
    <row r="59" spans="1:13" ht="12.75">
      <c r="A59" t="s">
        <v>46</v>
      </c>
      <c r="C59" s="31" t="s">
        <v>72</v>
      </c>
      <c r="E59" s="33" t="s">
        <v>2500</v>
      </c>
      <c r="J59" s="32">
        <f>0</f>
      </c>
      <c s="32">
        <f>0</f>
      </c>
      <c s="32">
        <f>0+L60+L64</f>
      </c>
      <c s="32">
        <f>0+M60+M64</f>
      </c>
    </row>
    <row r="60" spans="1:16" ht="12.75">
      <c r="A60" t="s">
        <v>49</v>
      </c>
      <c s="34" t="s">
        <v>104</v>
      </c>
      <c s="34" t="s">
        <v>5481</v>
      </c>
      <c s="35" t="s">
        <v>52</v>
      </c>
      <c s="6" t="s">
        <v>5482</v>
      </c>
      <c s="36" t="s">
        <v>65</v>
      </c>
      <c s="37">
        <v>1.8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5483</v>
      </c>
    </row>
    <row r="62" spans="1:5" ht="12.75">
      <c r="A62" s="35" t="s">
        <v>58</v>
      </c>
      <c r="E62" s="40" t="s">
        <v>5484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2510</v>
      </c>
      <c s="35" t="s">
        <v>52</v>
      </c>
      <c s="6" t="s">
        <v>2511</v>
      </c>
      <c s="36" t="s">
        <v>65</v>
      </c>
      <c s="37">
        <v>7.87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5485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3" ht="12.75">
      <c r="A68" t="s">
        <v>46</v>
      </c>
      <c r="C68" s="31" t="s">
        <v>83</v>
      </c>
      <c r="E68" s="33" t="s">
        <v>1818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112</v>
      </c>
      <c s="34" t="s">
        <v>5486</v>
      </c>
      <c s="35" t="s">
        <v>52</v>
      </c>
      <c s="6" t="s">
        <v>5487</v>
      </c>
      <c s="36" t="s">
        <v>2093</v>
      </c>
      <c s="37">
        <v>19.6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5488</v>
      </c>
    </row>
    <row r="71" spans="1:5" ht="12.75">
      <c r="A71" s="35" t="s">
        <v>58</v>
      </c>
      <c r="E71" s="40" t="s">
        <v>5489</v>
      </c>
    </row>
    <row r="72" spans="1:5" ht="12.75">
      <c r="A72" t="s">
        <v>60</v>
      </c>
      <c r="E72" s="39" t="s">
        <v>68</v>
      </c>
    </row>
    <row r="73" spans="1:13" ht="12.75">
      <c r="A73" t="s">
        <v>46</v>
      </c>
      <c r="C73" s="31" t="s">
        <v>88</v>
      </c>
      <c r="E73" s="33" t="s">
        <v>2291</v>
      </c>
      <c r="J73" s="32">
        <f>0</f>
      </c>
      <c s="32">
        <f>0</f>
      </c>
      <c s="32">
        <f>0+L74+L78+L82+L86+L90+L94+L98+L102</f>
      </c>
      <c s="32">
        <f>0+M74+M78+M82+M86+M90+M94+M98+M102</f>
      </c>
    </row>
    <row r="74" spans="1:16" ht="12.75">
      <c r="A74" t="s">
        <v>49</v>
      </c>
      <c s="34" t="s">
        <v>115</v>
      </c>
      <c s="34" t="s">
        <v>2905</v>
      </c>
      <c s="35" t="s">
        <v>52</v>
      </c>
      <c s="6" t="s">
        <v>2906</v>
      </c>
      <c s="36" t="s">
        <v>71</v>
      </c>
      <c s="37">
        <v>62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5490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5491</v>
      </c>
      <c s="35" t="s">
        <v>52</v>
      </c>
      <c s="6" t="s">
        <v>5492</v>
      </c>
      <c s="36" t="s">
        <v>110</v>
      </c>
      <c s="37">
        <v>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5493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5494</v>
      </c>
      <c s="35" t="s">
        <v>52</v>
      </c>
      <c s="6" t="s">
        <v>5495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5496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5497</v>
      </c>
      <c s="35" t="s">
        <v>52</v>
      </c>
      <c s="6" t="s">
        <v>5498</v>
      </c>
      <c s="36" t="s">
        <v>71</v>
      </c>
      <c s="37">
        <v>55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5499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5500</v>
      </c>
      <c s="35" t="s">
        <v>52</v>
      </c>
      <c s="6" t="s">
        <v>5501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5502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2562</v>
      </c>
      <c s="35" t="s">
        <v>52</v>
      </c>
      <c s="6" t="s">
        <v>2563</v>
      </c>
      <c s="36" t="s">
        <v>65</v>
      </c>
      <c s="37">
        <v>0.504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5503</v>
      </c>
    </row>
    <row r="96" spans="1:5" ht="12.75">
      <c r="A96" s="35" t="s">
        <v>58</v>
      </c>
      <c r="E96" s="40" t="s">
        <v>5504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5505</v>
      </c>
      <c s="35" t="s">
        <v>52</v>
      </c>
      <c s="6" t="s">
        <v>5506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5507</v>
      </c>
      <c s="35" t="s">
        <v>52</v>
      </c>
      <c s="6" t="s">
        <v>5508</v>
      </c>
      <c s="36" t="s">
        <v>71</v>
      </c>
      <c s="37">
        <v>60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5464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5464</v>
      </c>
      <c r="E4" s="26" t="s">
        <v>5465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COUNTIFS(L8:L110,"=0",A8:A110,"P")+COUNTIFS(L8:L110,"",A8:A110,"P")+SUM(Q8:Q110)</f>
      </c>
    </row>
    <row r="8" spans="1:13" ht="12.75">
      <c r="A8" t="s">
        <v>44</v>
      </c>
      <c r="C8" s="28" t="s">
        <v>5511</v>
      </c>
      <c r="E8" s="30" t="s">
        <v>5510</v>
      </c>
      <c r="J8" s="29">
        <f>0+J9+J18+J43+J56+J65</f>
      </c>
      <c s="29">
        <f>0+K9+K18+K43+K56+K65</f>
      </c>
      <c s="29">
        <f>0+L9+L18+L43+L56+L65</f>
      </c>
      <c s="29">
        <f>0+M9+M18+M43+M56+M65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92.375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2405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53.808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5512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25.5">
      <c r="A19" t="s">
        <v>49</v>
      </c>
      <c s="34" t="s">
        <v>26</v>
      </c>
      <c s="34" t="s">
        <v>2852</v>
      </c>
      <c s="35" t="s">
        <v>52</v>
      </c>
      <c s="6" t="s">
        <v>2853</v>
      </c>
      <c s="36" t="s">
        <v>65</v>
      </c>
      <c s="37">
        <v>22.42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5513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2423</v>
      </c>
      <c s="35" t="s">
        <v>50</v>
      </c>
      <c s="6" t="s">
        <v>2424</v>
      </c>
      <c s="36" t="s">
        <v>65</v>
      </c>
      <c s="37">
        <v>48.89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2425</v>
      </c>
    </row>
    <row r="25" spans="1:5" ht="12.75">
      <c r="A25" s="35" t="s">
        <v>58</v>
      </c>
      <c r="E25" s="40" t="s">
        <v>5471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1469</v>
      </c>
      <c s="35" t="s">
        <v>52</v>
      </c>
      <c s="6" t="s">
        <v>1470</v>
      </c>
      <c s="36" t="s">
        <v>65</v>
      </c>
      <c s="37">
        <v>48.89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5471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1471</v>
      </c>
      <c s="35" t="s">
        <v>52</v>
      </c>
      <c s="6" t="s">
        <v>1472</v>
      </c>
      <c s="36" t="s">
        <v>65</v>
      </c>
      <c s="37">
        <v>43.988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5514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48.89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2439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48.89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5515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72</v>
      </c>
      <c r="E43" s="33" t="s">
        <v>2500</v>
      </c>
      <c r="J43" s="32">
        <f>0</f>
      </c>
      <c s="32">
        <f>0</f>
      </c>
      <c s="32">
        <f>0+L44+L48+L52</f>
      </c>
      <c s="32">
        <f>0+M44+M48+M52</f>
      </c>
    </row>
    <row r="44" spans="1:16" ht="12.75">
      <c r="A44" t="s">
        <v>49</v>
      </c>
      <c s="34" t="s">
        <v>92</v>
      </c>
      <c s="34" t="s">
        <v>5481</v>
      </c>
      <c s="35" t="s">
        <v>52</v>
      </c>
      <c s="6" t="s">
        <v>5482</v>
      </c>
      <c s="36" t="s">
        <v>65</v>
      </c>
      <c s="37">
        <v>1.05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5483</v>
      </c>
    </row>
    <row r="46" spans="1:5" ht="12.75">
      <c r="A46" s="35" t="s">
        <v>58</v>
      </c>
      <c r="E46" s="40" t="s">
        <v>5516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2504</v>
      </c>
      <c s="35" t="s">
        <v>52</v>
      </c>
      <c s="6" t="s">
        <v>2505</v>
      </c>
      <c s="36" t="s">
        <v>65</v>
      </c>
      <c s="37">
        <v>0.05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5517</v>
      </c>
    </row>
    <row r="50" spans="1:5" ht="12.75">
      <c r="A50" s="35" t="s">
        <v>58</v>
      </c>
      <c r="E50" s="40" t="s">
        <v>5518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2510</v>
      </c>
      <c s="35" t="s">
        <v>52</v>
      </c>
      <c s="6" t="s">
        <v>2511</v>
      </c>
      <c s="36" t="s">
        <v>65</v>
      </c>
      <c s="37">
        <v>5.59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5485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1818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101</v>
      </c>
      <c s="34" t="s">
        <v>5519</v>
      </c>
      <c s="35" t="s">
        <v>52</v>
      </c>
      <c s="6" t="s">
        <v>5520</v>
      </c>
      <c s="36" t="s">
        <v>2093</v>
      </c>
      <c s="37">
        <v>14.82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5521</v>
      </c>
    </row>
    <row r="59" spans="1:5" ht="12.75">
      <c r="A59" s="35" t="s">
        <v>58</v>
      </c>
      <c r="E59" s="40" t="s">
        <v>5522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5523</v>
      </c>
      <c s="35" t="s">
        <v>52</v>
      </c>
      <c s="6" t="s">
        <v>5524</v>
      </c>
      <c s="36" t="s">
        <v>2093</v>
      </c>
      <c s="37">
        <v>16.9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5521</v>
      </c>
    </row>
    <row r="63" spans="1:5" ht="12.75">
      <c r="A63" s="35" t="s">
        <v>58</v>
      </c>
      <c r="E63" s="40" t="s">
        <v>5525</v>
      </c>
    </row>
    <row r="64" spans="1:5" ht="12.75">
      <c r="A64" t="s">
        <v>60</v>
      </c>
      <c r="E64" s="39" t="s">
        <v>68</v>
      </c>
    </row>
    <row r="65" spans="1:13" ht="12.75">
      <c r="A65" t="s">
        <v>46</v>
      </c>
      <c r="C65" s="31" t="s">
        <v>88</v>
      </c>
      <c r="E65" s="33" t="s">
        <v>2291</v>
      </c>
      <c r="J65" s="32">
        <f>0</f>
      </c>
      <c s="32">
        <f>0</f>
      </c>
      <c s="32">
        <f>0+L66+L70+L74+L78+L82+L86+L90+L94+L98+L102+L106+L110</f>
      </c>
      <c s="32">
        <f>0+M66+M70+M74+M78+M82+M86+M90+M94+M98+M102+M106+M110</f>
      </c>
    </row>
    <row r="66" spans="1:16" ht="12.75">
      <c r="A66" t="s">
        <v>49</v>
      </c>
      <c s="34" t="s">
        <v>107</v>
      </c>
      <c s="34" t="s">
        <v>5526</v>
      </c>
      <c s="35" t="s">
        <v>52</v>
      </c>
      <c s="6" t="s">
        <v>5527</v>
      </c>
      <c s="36" t="s">
        <v>71</v>
      </c>
      <c s="37">
        <v>56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5528</v>
      </c>
    </row>
    <row r="68" spans="1:5" ht="12.75">
      <c r="A68" s="35" t="s">
        <v>58</v>
      </c>
      <c r="E68" s="40" t="s">
        <v>52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5529</v>
      </c>
      <c s="35" t="s">
        <v>52</v>
      </c>
      <c s="6" t="s">
        <v>5530</v>
      </c>
      <c s="36" t="s">
        <v>110</v>
      </c>
      <c s="37">
        <v>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5531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5532</v>
      </c>
      <c s="35" t="s">
        <v>52</v>
      </c>
      <c s="6" t="s">
        <v>5533</v>
      </c>
      <c s="36" t="s">
        <v>110</v>
      </c>
      <c s="37">
        <v>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5534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5535</v>
      </c>
      <c s="35" t="s">
        <v>52</v>
      </c>
      <c s="6" t="s">
        <v>5536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5537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5538</v>
      </c>
      <c s="35" t="s">
        <v>52</v>
      </c>
      <c s="6" t="s">
        <v>5539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5540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5541</v>
      </c>
      <c s="35" t="s">
        <v>52</v>
      </c>
      <c s="6" t="s">
        <v>5542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5531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5543</v>
      </c>
      <c s="35" t="s">
        <v>52</v>
      </c>
      <c s="6" t="s">
        <v>5544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38.25">
      <c r="A91" s="35" t="s">
        <v>56</v>
      </c>
      <c r="E91" s="39" t="s">
        <v>5545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5546</v>
      </c>
      <c s="35" t="s">
        <v>52</v>
      </c>
      <c s="6" t="s">
        <v>5547</v>
      </c>
      <c s="36" t="s">
        <v>71</v>
      </c>
      <c s="37">
        <v>60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25.5">
      <c r="A95" s="35" t="s">
        <v>56</v>
      </c>
      <c r="E95" s="39" t="s">
        <v>5548</v>
      </c>
    </row>
    <row r="96" spans="1:5" ht="12.75">
      <c r="A96" s="35" t="s">
        <v>58</v>
      </c>
      <c r="E96" s="40" t="s">
        <v>5549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5497</v>
      </c>
      <c s="35" t="s">
        <v>52</v>
      </c>
      <c s="6" t="s">
        <v>5498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5499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5550</v>
      </c>
      <c s="35" t="s">
        <v>52</v>
      </c>
      <c s="6" t="s">
        <v>5551</v>
      </c>
      <c s="36" t="s">
        <v>71</v>
      </c>
      <c s="37">
        <v>56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5552</v>
      </c>
      <c s="35" t="s">
        <v>52</v>
      </c>
      <c s="6" t="s">
        <v>5553</v>
      </c>
      <c s="36" t="s">
        <v>71</v>
      </c>
      <c s="37">
        <v>56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5554</v>
      </c>
      <c s="35" t="s">
        <v>52</v>
      </c>
      <c s="6" t="s">
        <v>5555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5556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5557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5557</v>
      </c>
      <c r="E4" s="26" t="s">
        <v>5558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5561</v>
      </c>
      <c r="E8" s="30" t="s">
        <v>5560</v>
      </c>
      <c r="J8" s="29">
        <f>0+J9+J26+J95+J108+J117+J138+J183+J188</f>
      </c>
      <c s="29">
        <f>0+K9+K26+K95+K108+K117+K138+K183+K188</f>
      </c>
      <c s="29">
        <f>0+L9+L26+L95+L108+L117+L138+L183+L188</f>
      </c>
      <c s="29">
        <f>0+M9+M26+M95+M108+M117+M138+M183+M188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794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5562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248.4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5563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657</v>
      </c>
      <c s="37">
        <v>18.72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2406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36.8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5564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</f>
      </c>
      <c s="32">
        <f>0+M27+M31+M35+M39+M43+M47+M51+M55+M59+M63+M67+M71+M75+M79+M83+M87+M91</f>
      </c>
    </row>
    <row r="27" spans="1:16" ht="25.5">
      <c r="A27" t="s">
        <v>49</v>
      </c>
      <c s="34" t="s">
        <v>77</v>
      </c>
      <c s="34" t="s">
        <v>2852</v>
      </c>
      <c s="35" t="s">
        <v>52</v>
      </c>
      <c s="6" t="s">
        <v>2853</v>
      </c>
      <c s="36" t="s">
        <v>65</v>
      </c>
      <c s="37">
        <v>103.5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5565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5566</v>
      </c>
      <c s="35" t="s">
        <v>52</v>
      </c>
      <c s="6" t="s">
        <v>5567</v>
      </c>
      <c s="36" t="s">
        <v>65</v>
      </c>
      <c s="37">
        <v>16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5568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2611</v>
      </c>
      <c s="35" t="s">
        <v>52</v>
      </c>
      <c s="6" t="s">
        <v>2612</v>
      </c>
      <c s="36" t="s">
        <v>65</v>
      </c>
      <c s="37">
        <v>503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2413</v>
      </c>
    </row>
    <row r="37" spans="1:5" ht="12.75">
      <c r="A37" s="35" t="s">
        <v>58</v>
      </c>
      <c r="E37" s="40" t="s">
        <v>5569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2607</v>
      </c>
      <c s="35" t="s">
        <v>52</v>
      </c>
      <c s="6" t="s">
        <v>2608</v>
      </c>
      <c s="36" t="s">
        <v>65</v>
      </c>
      <c s="37">
        <v>397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5570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2423</v>
      </c>
      <c s="35" t="s">
        <v>50</v>
      </c>
      <c s="6" t="s">
        <v>2424</v>
      </c>
      <c s="36" t="s">
        <v>65</v>
      </c>
      <c s="37">
        <v>503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2425</v>
      </c>
    </row>
    <row r="45" spans="1:5" ht="12.75">
      <c r="A45" s="35" t="s">
        <v>58</v>
      </c>
      <c r="E45" s="40" t="s">
        <v>5471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2626</v>
      </c>
      <c s="35" t="s">
        <v>52</v>
      </c>
      <c s="6" t="s">
        <v>2627</v>
      </c>
      <c s="36" t="s">
        <v>65</v>
      </c>
      <c s="37">
        <v>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5571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5572</v>
      </c>
      <c s="35" t="s">
        <v>52</v>
      </c>
      <c s="6" t="s">
        <v>5573</v>
      </c>
      <c s="36" t="s">
        <v>65</v>
      </c>
      <c s="37">
        <v>465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5574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2437</v>
      </c>
      <c s="35" t="s">
        <v>52</v>
      </c>
      <c s="6" t="s">
        <v>2438</v>
      </c>
      <c s="36" t="s">
        <v>65</v>
      </c>
      <c s="37">
        <v>503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2439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73</v>
      </c>
      <c s="35" t="s">
        <v>52</v>
      </c>
      <c s="6" t="s">
        <v>74</v>
      </c>
      <c s="36" t="s">
        <v>65</v>
      </c>
      <c s="37">
        <v>38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5575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2446</v>
      </c>
      <c s="35" t="s">
        <v>50</v>
      </c>
      <c s="6" t="s">
        <v>2447</v>
      </c>
      <c s="36" t="s">
        <v>65</v>
      </c>
      <c s="37">
        <v>2.8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5576</v>
      </c>
    </row>
    <row r="65" spans="1:5" ht="12.75">
      <c r="A65" s="35" t="s">
        <v>58</v>
      </c>
      <c r="E65" s="40" t="s">
        <v>5577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2645</v>
      </c>
      <c s="35" t="s">
        <v>52</v>
      </c>
      <c s="6" t="s">
        <v>2646</v>
      </c>
      <c s="36" t="s">
        <v>2093</v>
      </c>
      <c s="37">
        <v>1076.4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5578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2465</v>
      </c>
      <c s="35" t="s">
        <v>52</v>
      </c>
      <c s="6" t="s">
        <v>2466</v>
      </c>
      <c s="36" t="s">
        <v>2093</v>
      </c>
      <c s="37">
        <v>933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5579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5479</v>
      </c>
      <c s="35" t="s">
        <v>52</v>
      </c>
      <c s="6" t="s">
        <v>5480</v>
      </c>
      <c s="36" t="s">
        <v>2093</v>
      </c>
      <c s="37">
        <v>933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5580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2470</v>
      </c>
      <c s="35" t="s">
        <v>52</v>
      </c>
      <c s="6" t="s">
        <v>2471</v>
      </c>
      <c s="36" t="s">
        <v>2093</v>
      </c>
      <c s="37">
        <v>933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5580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2472</v>
      </c>
      <c s="35" t="s">
        <v>52</v>
      </c>
      <c s="6" t="s">
        <v>2473</v>
      </c>
      <c s="36" t="s">
        <v>2093</v>
      </c>
      <c s="37">
        <v>3732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5581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2475</v>
      </c>
      <c s="35" t="s">
        <v>52</v>
      </c>
      <c s="6" t="s">
        <v>2476</v>
      </c>
      <c s="36" t="s">
        <v>2093</v>
      </c>
      <c s="37">
        <v>1399.5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5582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2478</v>
      </c>
      <c s="35" t="s">
        <v>52</v>
      </c>
      <c s="6" t="s">
        <v>2479</v>
      </c>
      <c s="36" t="s">
        <v>65</v>
      </c>
      <c s="37">
        <v>46.65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5583</v>
      </c>
    </row>
    <row r="94" spans="1:5" ht="12.75">
      <c r="A94" t="s">
        <v>60</v>
      </c>
      <c r="E94" s="39" t="s">
        <v>68</v>
      </c>
    </row>
    <row r="95" spans="1:13" ht="12.75">
      <c r="A95" t="s">
        <v>46</v>
      </c>
      <c r="C95" s="31" t="s">
        <v>27</v>
      </c>
      <c r="E95" s="33" t="s">
        <v>664</v>
      </c>
      <c r="J95" s="32">
        <f>0</f>
      </c>
      <c s="32">
        <f>0</f>
      </c>
      <c s="32">
        <f>0+L96+L100+L104</f>
      </c>
      <c s="32">
        <f>0+M96+M100+M104</f>
      </c>
    </row>
    <row r="96" spans="1:16" ht="12.75">
      <c r="A96" t="s">
        <v>49</v>
      </c>
      <c s="34" t="s">
        <v>178</v>
      </c>
      <c s="34" t="s">
        <v>5584</v>
      </c>
      <c s="35" t="s">
        <v>52</v>
      </c>
      <c s="6" t="s">
        <v>5585</v>
      </c>
      <c s="36" t="s">
        <v>2093</v>
      </c>
      <c s="37">
        <v>177.6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5586</v>
      </c>
    </row>
    <row r="98" spans="1:5" ht="12.75">
      <c r="A98" s="35" t="s">
        <v>58</v>
      </c>
      <c r="E98" s="40" t="s">
        <v>5587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5588</v>
      </c>
      <c s="35" t="s">
        <v>52</v>
      </c>
      <c s="6" t="s">
        <v>5589</v>
      </c>
      <c s="36" t="s">
        <v>71</v>
      </c>
      <c s="37">
        <v>74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5590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2666</v>
      </c>
      <c s="35" t="s">
        <v>52</v>
      </c>
      <c s="6" t="s">
        <v>2667</v>
      </c>
      <c s="36" t="s">
        <v>2093</v>
      </c>
      <c s="37">
        <v>19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5591</v>
      </c>
    </row>
    <row r="106" spans="1:5" ht="12.75">
      <c r="A106" s="35" t="s">
        <v>58</v>
      </c>
      <c r="E106" s="40" t="s">
        <v>5592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26</v>
      </c>
      <c r="E108" s="33" t="s">
        <v>2487</v>
      </c>
      <c r="J108" s="32">
        <f>0</f>
      </c>
      <c s="32">
        <f>0</f>
      </c>
      <c s="32">
        <f>0+L109+L113</f>
      </c>
      <c s="32">
        <f>0+M109+M113</f>
      </c>
    </row>
    <row r="109" spans="1:16" ht="12.75">
      <c r="A109" t="s">
        <v>49</v>
      </c>
      <c s="34" t="s">
        <v>187</v>
      </c>
      <c s="34" t="s">
        <v>2491</v>
      </c>
      <c s="35" t="s">
        <v>52</v>
      </c>
      <c s="6" t="s">
        <v>2492</v>
      </c>
      <c s="36" t="s">
        <v>2093</v>
      </c>
      <c s="37">
        <v>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5593</v>
      </c>
    </row>
    <row r="111" spans="1:5" ht="12.75">
      <c r="A111" s="35" t="s">
        <v>58</v>
      </c>
      <c r="E111" s="40" t="s">
        <v>5594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5595</v>
      </c>
      <c s="35" t="s">
        <v>52</v>
      </c>
      <c s="6" t="s">
        <v>5596</v>
      </c>
      <c s="36" t="s">
        <v>2093</v>
      </c>
      <c s="37">
        <v>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5593</v>
      </c>
    </row>
    <row r="115" spans="1:5" ht="12.75">
      <c r="A115" s="35" t="s">
        <v>58</v>
      </c>
      <c r="E115" s="40" t="s">
        <v>5597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72</v>
      </c>
      <c r="E117" s="33" t="s">
        <v>2500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12.75">
      <c r="A118" t="s">
        <v>49</v>
      </c>
      <c s="34" t="s">
        <v>193</v>
      </c>
      <c s="34" t="s">
        <v>2507</v>
      </c>
      <c s="35" t="s">
        <v>52</v>
      </c>
      <c s="6" t="s">
        <v>2508</v>
      </c>
      <c s="36" t="s">
        <v>65</v>
      </c>
      <c s="37">
        <v>12.6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5598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2510</v>
      </c>
      <c s="35" t="s">
        <v>52</v>
      </c>
      <c s="6" t="s">
        <v>2511</v>
      </c>
      <c s="36" t="s">
        <v>65</v>
      </c>
      <c s="37">
        <v>0.2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5599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2504</v>
      </c>
      <c s="35" t="s">
        <v>52</v>
      </c>
      <c s="6" t="s">
        <v>2505</v>
      </c>
      <c s="36" t="s">
        <v>65</v>
      </c>
      <c s="37">
        <v>4.2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5600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2707</v>
      </c>
      <c s="35" t="s">
        <v>52</v>
      </c>
      <c s="6" t="s">
        <v>2708</v>
      </c>
      <c s="36" t="s">
        <v>65</v>
      </c>
      <c s="37">
        <v>10.7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5601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2712</v>
      </c>
      <c s="35" t="s">
        <v>52</v>
      </c>
      <c s="6" t="s">
        <v>2713</v>
      </c>
      <c s="36" t="s">
        <v>65</v>
      </c>
      <c s="37">
        <v>21.4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5602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77</v>
      </c>
      <c r="E138" s="33" t="s">
        <v>2128</v>
      </c>
      <c r="J138" s="32">
        <f>0</f>
      </c>
      <c s="32">
        <f>0</f>
      </c>
      <c s="32">
        <f>0+L139+L143+L147+L151+L155+L159+L163+L167+L171+L175+L179</f>
      </c>
      <c s="32">
        <f>0+M139+M143+M147+M151+M155+M159+M163+M167+M171+M175+M179</f>
      </c>
    </row>
    <row r="139" spans="1:16" ht="12.75">
      <c r="A139" t="s">
        <v>49</v>
      </c>
      <c s="34" t="s">
        <v>208</v>
      </c>
      <c s="34" t="s">
        <v>3043</v>
      </c>
      <c s="35" t="s">
        <v>52</v>
      </c>
      <c s="6" t="s">
        <v>3044</v>
      </c>
      <c s="36" t="s">
        <v>2093</v>
      </c>
      <c s="37">
        <v>244.8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5603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5604</v>
      </c>
      <c s="35" t="s">
        <v>52</v>
      </c>
      <c s="6" t="s">
        <v>5605</v>
      </c>
      <c s="36" t="s">
        <v>2093</v>
      </c>
      <c s="37">
        <v>598.8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25.5">
      <c r="A145" s="35" t="s">
        <v>58</v>
      </c>
      <c r="E145" s="40" t="s">
        <v>5606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5607</v>
      </c>
      <c s="35" t="s">
        <v>52</v>
      </c>
      <c s="6" t="s">
        <v>5608</v>
      </c>
      <c s="36" t="s">
        <v>2093</v>
      </c>
      <c s="37">
        <v>119.6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5609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5610</v>
      </c>
      <c s="35" t="s">
        <v>52</v>
      </c>
      <c s="6" t="s">
        <v>5611</v>
      </c>
      <c s="36" t="s">
        <v>2093</v>
      </c>
      <c s="37">
        <v>92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25.5">
      <c r="A152" s="35" t="s">
        <v>56</v>
      </c>
      <c r="E152" s="39" t="s">
        <v>5612</v>
      </c>
    </row>
    <row r="153" spans="1:5" ht="12.75">
      <c r="A153" s="35" t="s">
        <v>58</v>
      </c>
      <c r="E153" s="40" t="s">
        <v>5613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4492</v>
      </c>
      <c s="35" t="s">
        <v>52</v>
      </c>
      <c s="6" t="s">
        <v>4493</v>
      </c>
      <c s="36" t="s">
        <v>2093</v>
      </c>
      <c s="37">
        <v>89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5614</v>
      </c>
    </row>
    <row r="157" spans="1:5" ht="12.75">
      <c r="A157" s="35" t="s">
        <v>58</v>
      </c>
      <c r="E157" s="40" t="s">
        <v>5615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5616</v>
      </c>
      <c s="35" t="s">
        <v>52</v>
      </c>
      <c s="6" t="s">
        <v>5617</v>
      </c>
      <c s="36" t="s">
        <v>2093</v>
      </c>
      <c s="37">
        <v>474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5618</v>
      </c>
    </row>
    <row r="161" spans="1:5" ht="12.75">
      <c r="A161" s="35" t="s">
        <v>58</v>
      </c>
      <c r="E161" s="40" t="s">
        <v>5619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3048</v>
      </c>
      <c s="35" t="s">
        <v>52</v>
      </c>
      <c s="6" t="s">
        <v>3049</v>
      </c>
      <c s="36" t="s">
        <v>2093</v>
      </c>
      <c s="37">
        <v>214.2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5620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3045</v>
      </c>
      <c s="35" t="s">
        <v>52</v>
      </c>
      <c s="6" t="s">
        <v>3046</v>
      </c>
      <c s="36" t="s">
        <v>2093</v>
      </c>
      <c s="37">
        <v>214.2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5620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3056</v>
      </c>
      <c s="35" t="s">
        <v>52</v>
      </c>
      <c s="6" t="s">
        <v>3057</v>
      </c>
      <c s="36" t="s">
        <v>2093</v>
      </c>
      <c s="37">
        <v>204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3058</v>
      </c>
    </row>
    <row r="173" spans="1:5" ht="12.75">
      <c r="A173" s="35" t="s">
        <v>58</v>
      </c>
      <c r="E173" s="40" t="s">
        <v>5621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3067</v>
      </c>
      <c s="35" t="s">
        <v>52</v>
      </c>
      <c s="6" t="s">
        <v>3068</v>
      </c>
      <c s="36" t="s">
        <v>2093</v>
      </c>
      <c s="37">
        <v>4.6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3070</v>
      </c>
      <c s="35" t="s">
        <v>52</v>
      </c>
      <c s="6" t="s">
        <v>3071</v>
      </c>
      <c s="36" t="s">
        <v>71</v>
      </c>
      <c s="37">
        <v>50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3" ht="12.75">
      <c r="A183" t="s">
        <v>46</v>
      </c>
      <c r="C183" s="31" t="s">
        <v>88</v>
      </c>
      <c r="E183" s="33" t="s">
        <v>2291</v>
      </c>
      <c r="J183" s="32">
        <f>0</f>
      </c>
      <c s="32">
        <f>0</f>
      </c>
      <c s="32">
        <f>0+L184</f>
      </c>
      <c s="32">
        <f>0+M184</f>
      </c>
    </row>
    <row r="184" spans="1:16" ht="12.75">
      <c r="A184" t="s">
        <v>49</v>
      </c>
      <c s="34" t="s">
        <v>242</v>
      </c>
      <c s="34" t="s">
        <v>5622</v>
      </c>
      <c s="35" t="s">
        <v>52</v>
      </c>
      <c s="6" t="s">
        <v>5623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5580</v>
      </c>
    </row>
    <row r="187" spans="1:5" ht="12.75">
      <c r="A187" t="s">
        <v>60</v>
      </c>
      <c r="E187" s="39" t="s">
        <v>68</v>
      </c>
    </row>
    <row r="188" spans="1:13" ht="12.75">
      <c r="A188" t="s">
        <v>46</v>
      </c>
      <c r="C188" s="31" t="s">
        <v>92</v>
      </c>
      <c r="E188" s="33" t="s">
        <v>2177</v>
      </c>
      <c r="J188" s="32">
        <f>0</f>
      </c>
      <c s="32">
        <f>0</f>
      </c>
      <c s="32">
        <f>0+L189+L193+L197+L201+L205+L209</f>
      </c>
      <c s="32">
        <f>0+M189+M193+M197+M201+M205+M209</f>
      </c>
    </row>
    <row r="189" spans="1:16" ht="12.75">
      <c r="A189" t="s">
        <v>49</v>
      </c>
      <c s="34" t="s">
        <v>245</v>
      </c>
      <c s="34" t="s">
        <v>3074</v>
      </c>
      <c s="35" t="s">
        <v>52</v>
      </c>
      <c s="6" t="s">
        <v>3075</v>
      </c>
      <c s="36" t="s">
        <v>71</v>
      </c>
      <c s="37">
        <v>376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3076</v>
      </c>
    </row>
    <row r="191" spans="1:5" ht="12.75">
      <c r="A191" s="35" t="s">
        <v>58</v>
      </c>
      <c r="E191" s="40" t="s">
        <v>5624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5625</v>
      </c>
      <c s="35" t="s">
        <v>52</v>
      </c>
      <c s="6" t="s">
        <v>5626</v>
      </c>
      <c s="36" t="s">
        <v>71</v>
      </c>
      <c s="37">
        <v>171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5627</v>
      </c>
    </row>
    <row r="195" spans="1:5" ht="12.75">
      <c r="A195" s="35" t="s">
        <v>58</v>
      </c>
      <c r="E195" s="40" t="s">
        <v>5580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2567</v>
      </c>
      <c s="35" t="s">
        <v>52</v>
      </c>
      <c s="6" t="s">
        <v>2568</v>
      </c>
      <c s="36" t="s">
        <v>71</v>
      </c>
      <c s="37">
        <v>42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5628</v>
      </c>
    </row>
    <row r="199" spans="1:5" ht="12.75">
      <c r="A199" s="35" t="s">
        <v>58</v>
      </c>
      <c r="E199" s="40" t="s">
        <v>2570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3083</v>
      </c>
      <c s="35" t="s">
        <v>52</v>
      </c>
      <c s="6" t="s">
        <v>3084</v>
      </c>
      <c s="36" t="s">
        <v>71</v>
      </c>
      <c s="37">
        <v>17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25.5">
      <c r="A202" s="35" t="s">
        <v>56</v>
      </c>
      <c r="E202" s="39" t="s">
        <v>5629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3079</v>
      </c>
      <c s="35" t="s">
        <v>52</v>
      </c>
      <c s="6" t="s">
        <v>3080</v>
      </c>
      <c s="36" t="s">
        <v>71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3025</v>
      </c>
      <c s="35" t="s">
        <v>52</v>
      </c>
      <c s="6" t="s">
        <v>3026</v>
      </c>
      <c s="36" t="s">
        <v>65</v>
      </c>
      <c s="37">
        <v>7.2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5630</v>
      </c>
    </row>
    <row r="211" spans="1:5" ht="12.75">
      <c r="A211" s="35" t="s">
        <v>58</v>
      </c>
      <c r="E211" s="40" t="s">
        <v>5631</v>
      </c>
    </row>
    <row r="212" spans="1:5" ht="12.75">
      <c r="A212" t="s">
        <v>60</v>
      </c>
      <c r="E21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0.xml><?xml version="1.0" encoding="utf-8"?>
<worksheet xmlns="http://schemas.openxmlformats.org/spreadsheetml/2006/main" xmlns:r="http://schemas.openxmlformats.org/officeDocument/2006/relationships">
  <dimension ref="A1:T1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5557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5557</v>
      </c>
      <c r="E4" s="26" t="s">
        <v>5558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COUNTIFS(L8:L114,"=0",A8:A114,"P")+COUNTIFS(L8:L114,"",A8:A114,"P")+SUM(Q8:Q114)</f>
      </c>
    </row>
    <row r="8" spans="1:13" ht="12.75">
      <c r="A8" t="s">
        <v>44</v>
      </c>
      <c r="C8" s="28" t="s">
        <v>5634</v>
      </c>
      <c r="E8" s="30" t="s">
        <v>5633</v>
      </c>
      <c r="J8" s="29">
        <f>0+J9+J66+J71+J84+J101</f>
      </c>
      <c s="29">
        <f>0+K9+K66+K71+K84+K101</f>
      </c>
      <c s="29">
        <f>0+L9+L66+L71+L84+L101</f>
      </c>
      <c s="29">
        <f>0+M9+M66+M71+M84+M101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2611</v>
      </c>
      <c s="35" t="s">
        <v>52</v>
      </c>
      <c s="6" t="s">
        <v>2612</v>
      </c>
      <c s="36" t="s">
        <v>65</v>
      </c>
      <c s="37">
        <v>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2413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50</v>
      </c>
      <c s="6" t="s">
        <v>2424</v>
      </c>
      <c s="36" t="s">
        <v>65</v>
      </c>
      <c s="37">
        <v>28.5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12.75">
      <c r="A16" s="35" t="s">
        <v>58</v>
      </c>
      <c r="E16" s="40" t="s">
        <v>5471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5635</v>
      </c>
      <c s="35" t="s">
        <v>52</v>
      </c>
      <c s="6" t="s">
        <v>5636</v>
      </c>
      <c s="36" t="s">
        <v>65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5637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5572</v>
      </c>
      <c s="35" t="s">
        <v>52</v>
      </c>
      <c s="6" t="s">
        <v>5573</v>
      </c>
      <c s="36" t="s">
        <v>65</v>
      </c>
      <c s="37">
        <v>28.5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5638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28.5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2439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2446</v>
      </c>
      <c s="35" t="s">
        <v>50</v>
      </c>
      <c s="6" t="s">
        <v>2447</v>
      </c>
      <c s="36" t="s">
        <v>65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5576</v>
      </c>
    </row>
    <row r="32" spans="1:5" ht="12.75">
      <c r="A32" s="35" t="s">
        <v>58</v>
      </c>
      <c r="E32" s="40" t="s">
        <v>5639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2645</v>
      </c>
      <c s="35" t="s">
        <v>52</v>
      </c>
      <c s="6" t="s">
        <v>2646</v>
      </c>
      <c s="36" t="s">
        <v>2093</v>
      </c>
      <c s="37">
        <v>585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5640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2465</v>
      </c>
      <c s="35" t="s">
        <v>52</v>
      </c>
      <c s="6" t="s">
        <v>2466</v>
      </c>
      <c s="36" t="s">
        <v>2093</v>
      </c>
      <c s="37">
        <v>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5579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5479</v>
      </c>
      <c s="35" t="s">
        <v>52</v>
      </c>
      <c s="6" t="s">
        <v>5480</v>
      </c>
      <c s="36" t="s">
        <v>2093</v>
      </c>
      <c s="37">
        <v>57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5580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2470</v>
      </c>
      <c s="35" t="s">
        <v>52</v>
      </c>
      <c s="6" t="s">
        <v>2471</v>
      </c>
      <c s="36" t="s">
        <v>2093</v>
      </c>
      <c s="37">
        <v>57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5580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2472</v>
      </c>
      <c s="35" t="s">
        <v>52</v>
      </c>
      <c s="6" t="s">
        <v>2473</v>
      </c>
      <c s="36" t="s">
        <v>2093</v>
      </c>
      <c s="37">
        <v>228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5641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2475</v>
      </c>
      <c s="35" t="s">
        <v>52</v>
      </c>
      <c s="6" t="s">
        <v>2476</v>
      </c>
      <c s="36" t="s">
        <v>2093</v>
      </c>
      <c s="37">
        <v>85.5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5642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2478</v>
      </c>
      <c s="35" t="s">
        <v>52</v>
      </c>
      <c s="6" t="s">
        <v>2479</v>
      </c>
      <c s="36" t="s">
        <v>65</v>
      </c>
      <c s="37">
        <v>2.85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5643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190</v>
      </c>
      <c s="34" t="s">
        <v>2435</v>
      </c>
      <c s="35" t="s">
        <v>52</v>
      </c>
      <c s="6" t="s">
        <v>2436</v>
      </c>
      <c s="36" t="s">
        <v>65</v>
      </c>
      <c s="37">
        <v>691.5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5644</v>
      </c>
    </row>
    <row r="65" spans="1:5" ht="12.75">
      <c r="A65" t="s">
        <v>60</v>
      </c>
      <c r="E65" s="39" t="s">
        <v>68</v>
      </c>
    </row>
    <row r="66" spans="1:13" ht="12.75">
      <c r="A66" t="s">
        <v>46</v>
      </c>
      <c r="C66" s="31" t="s">
        <v>27</v>
      </c>
      <c r="E66" s="33" t="s">
        <v>664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107</v>
      </c>
      <c s="34" t="s">
        <v>2666</v>
      </c>
      <c s="35" t="s">
        <v>52</v>
      </c>
      <c s="6" t="s">
        <v>2667</v>
      </c>
      <c s="36" t="s">
        <v>2093</v>
      </c>
      <c s="37">
        <v>9.5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5591</v>
      </c>
    </row>
    <row r="69" spans="1:5" ht="12.75">
      <c r="A69" s="35" t="s">
        <v>58</v>
      </c>
      <c r="E69" s="40" t="s">
        <v>5645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72</v>
      </c>
      <c r="E71" s="33" t="s">
        <v>2500</v>
      </c>
      <c r="J71" s="32">
        <f>0</f>
      </c>
      <c s="32">
        <f>0</f>
      </c>
      <c s="32">
        <f>0+L72+L76+L80</f>
      </c>
      <c s="32">
        <f>0+M72+M76+M80</f>
      </c>
    </row>
    <row r="72" spans="1:16" ht="12.75">
      <c r="A72" t="s">
        <v>49</v>
      </c>
      <c s="34" t="s">
        <v>112</v>
      </c>
      <c s="34" t="s">
        <v>2510</v>
      </c>
      <c s="35" t="s">
        <v>52</v>
      </c>
      <c s="6" t="s">
        <v>2511</v>
      </c>
      <c s="36" t="s">
        <v>65</v>
      </c>
      <c s="37">
        <v>0.1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5646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115</v>
      </c>
      <c s="34" t="s">
        <v>2707</v>
      </c>
      <c s="35" t="s">
        <v>52</v>
      </c>
      <c s="6" t="s">
        <v>2708</v>
      </c>
      <c s="36" t="s">
        <v>65</v>
      </c>
      <c s="37">
        <v>8.25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5647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119</v>
      </c>
      <c s="34" t="s">
        <v>2712</v>
      </c>
      <c s="35" t="s">
        <v>52</v>
      </c>
      <c s="6" t="s">
        <v>2713</v>
      </c>
      <c s="36" t="s">
        <v>65</v>
      </c>
      <c s="37">
        <v>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5648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77</v>
      </c>
      <c r="E84" s="33" t="s">
        <v>2128</v>
      </c>
      <c r="J84" s="32">
        <f>0</f>
      </c>
      <c s="32">
        <f>0</f>
      </c>
      <c s="32">
        <f>0+L85+L89+L93+L97</f>
      </c>
      <c s="32">
        <f>0+M85+M89+M93+M97</f>
      </c>
    </row>
    <row r="85" spans="1:16" ht="12.75">
      <c r="A85" t="s">
        <v>49</v>
      </c>
      <c s="34" t="s">
        <v>122</v>
      </c>
      <c s="34" t="s">
        <v>5604</v>
      </c>
      <c s="35" t="s">
        <v>52</v>
      </c>
      <c s="6" t="s">
        <v>5605</v>
      </c>
      <c s="36" t="s">
        <v>2093</v>
      </c>
      <c s="37">
        <v>474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5649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169</v>
      </c>
      <c s="34" t="s">
        <v>5650</v>
      </c>
      <c s="35" t="s">
        <v>52</v>
      </c>
      <c s="6" t="s">
        <v>5651</v>
      </c>
      <c s="36" t="s">
        <v>2093</v>
      </c>
      <c s="37">
        <v>395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5652</v>
      </c>
    </row>
    <row r="91" spans="1:5" ht="12.75">
      <c r="A91" s="35" t="s">
        <v>58</v>
      </c>
      <c r="E91" s="40" t="s">
        <v>5653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172</v>
      </c>
      <c s="34" t="s">
        <v>3048</v>
      </c>
      <c s="35" t="s">
        <v>52</v>
      </c>
      <c s="6" t="s">
        <v>3049</v>
      </c>
      <c s="36" t="s">
        <v>2093</v>
      </c>
      <c s="37">
        <v>414.75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5654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175</v>
      </c>
      <c s="34" t="s">
        <v>3045</v>
      </c>
      <c s="35" t="s">
        <v>52</v>
      </c>
      <c s="6" t="s">
        <v>3046</v>
      </c>
      <c s="36" t="s">
        <v>2093</v>
      </c>
      <c s="37">
        <v>414.75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5654</v>
      </c>
    </row>
    <row r="100" spans="1:5" ht="12.75">
      <c r="A100" t="s">
        <v>60</v>
      </c>
      <c r="E100" s="39" t="s">
        <v>68</v>
      </c>
    </row>
    <row r="101" spans="1:13" ht="12.75">
      <c r="A101" t="s">
        <v>46</v>
      </c>
      <c r="C101" s="31" t="s">
        <v>92</v>
      </c>
      <c r="E101" s="33" t="s">
        <v>2177</v>
      </c>
      <c r="J101" s="32">
        <f>0</f>
      </c>
      <c s="32">
        <f>0</f>
      </c>
      <c s="32">
        <f>0+L102+L106+L110+L114</f>
      </c>
      <c s="32">
        <f>0+M102+M106+M110+M114</f>
      </c>
    </row>
    <row r="102" spans="1:16" ht="25.5">
      <c r="A102" t="s">
        <v>49</v>
      </c>
      <c s="34" t="s">
        <v>178</v>
      </c>
      <c s="34" t="s">
        <v>5655</v>
      </c>
      <c s="35" t="s">
        <v>52</v>
      </c>
      <c s="6" t="s">
        <v>5656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181</v>
      </c>
      <c s="34" t="s">
        <v>5657</v>
      </c>
      <c s="35" t="s">
        <v>52</v>
      </c>
      <c s="6" t="s">
        <v>5658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5659</v>
      </c>
      <c s="35" t="s">
        <v>52</v>
      </c>
      <c s="6" t="s">
        <v>5660</v>
      </c>
      <c s="36" t="s">
        <v>110</v>
      </c>
      <c s="37">
        <v>10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5661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2908</v>
      </c>
      <c s="35" t="s">
        <v>52</v>
      </c>
      <c s="6" t="s">
        <v>2909</v>
      </c>
      <c s="36" t="s">
        <v>71</v>
      </c>
      <c s="37">
        <v>98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5557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5557</v>
      </c>
      <c r="E4" s="26" t="s">
        <v>5558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5663</v>
      </c>
      <c r="E8" s="30" t="s">
        <v>2032</v>
      </c>
      <c r="J8" s="29">
        <f>0+J9+J30+J67+J104+J109</f>
      </c>
      <c s="29">
        <f>0+K9+K30+K67+K104+K109</f>
      </c>
      <c s="29">
        <f>0+L9+L30+L67+L104+L109</f>
      </c>
      <c s="29">
        <f>0+M9+M30+M67+M104+M109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5664</v>
      </c>
      <c s="35" t="s">
        <v>52</v>
      </c>
      <c s="6" t="s">
        <v>5665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2308</v>
      </c>
    </row>
    <row r="14" spans="1:16" ht="12.75">
      <c r="A14" t="s">
        <v>49</v>
      </c>
      <c s="34" t="s">
        <v>27</v>
      </c>
      <c s="34" t="s">
        <v>5666</v>
      </c>
      <c s="35" t="s">
        <v>52</v>
      </c>
      <c s="6" t="s">
        <v>5667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2308</v>
      </c>
    </row>
    <row r="18" spans="1:16" ht="25.5">
      <c r="A18" t="s">
        <v>49</v>
      </c>
      <c s="34" t="s">
        <v>26</v>
      </c>
      <c s="34" t="s">
        <v>654</v>
      </c>
      <c s="35" t="s">
        <v>655</v>
      </c>
      <c s="6" t="s">
        <v>656</v>
      </c>
      <c s="36" t="s">
        <v>657</v>
      </c>
      <c s="37">
        <v>3000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5562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1967</v>
      </c>
      <c s="35" t="s">
        <v>1968</v>
      </c>
      <c s="6" t="s">
        <v>1969</v>
      </c>
      <c s="36" t="s">
        <v>657</v>
      </c>
      <c s="37">
        <v>446.76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5668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1970</v>
      </c>
      <c s="35" t="s">
        <v>1971</v>
      </c>
      <c s="6" t="s">
        <v>1972</v>
      </c>
      <c s="36" t="s">
        <v>657</v>
      </c>
      <c s="37">
        <v>4289.717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5669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25.5">
      <c r="A31" t="s">
        <v>49</v>
      </c>
      <c s="34" t="s">
        <v>80</v>
      </c>
      <c s="34" t="s">
        <v>5670</v>
      </c>
      <c s="35" t="s">
        <v>52</v>
      </c>
      <c s="6" t="s">
        <v>5671</v>
      </c>
      <c s="36" t="s">
        <v>65</v>
      </c>
      <c s="37">
        <v>1750.905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5672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5673</v>
      </c>
      <c s="35" t="s">
        <v>52</v>
      </c>
      <c s="6" t="s">
        <v>5674</v>
      </c>
      <c s="36" t="s">
        <v>65</v>
      </c>
      <c s="37">
        <v>186.15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5675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5676</v>
      </c>
      <c s="35" t="s">
        <v>52</v>
      </c>
      <c s="6" t="s">
        <v>5677</v>
      </c>
      <c s="36" t="s">
        <v>71</v>
      </c>
      <c s="37">
        <v>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25.5">
      <c r="A40" s="35" t="s">
        <v>56</v>
      </c>
      <c r="E40" s="39" t="s">
        <v>5678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2607</v>
      </c>
      <c s="35" t="s">
        <v>52</v>
      </c>
      <c s="6" t="s">
        <v>2608</v>
      </c>
      <c s="36" t="s">
        <v>65</v>
      </c>
      <c s="37">
        <v>1500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25.5">
      <c r="A45" s="35" t="s">
        <v>58</v>
      </c>
      <c r="E45" s="40" t="s">
        <v>5679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2423</v>
      </c>
      <c s="35" t="s">
        <v>50</v>
      </c>
      <c s="6" t="s">
        <v>2424</v>
      </c>
      <c s="36" t="s">
        <v>65</v>
      </c>
      <c s="37">
        <v>1500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2425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5572</v>
      </c>
      <c s="35" t="s">
        <v>52</v>
      </c>
      <c s="6" t="s">
        <v>5573</v>
      </c>
      <c s="36" t="s">
        <v>65</v>
      </c>
      <c s="37">
        <v>1500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25.5">
      <c r="A53" s="35" t="s">
        <v>58</v>
      </c>
      <c r="E53" s="40" t="s">
        <v>5680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2645</v>
      </c>
      <c s="35" t="s">
        <v>52</v>
      </c>
      <c s="6" t="s">
        <v>2646</v>
      </c>
      <c s="36" t="s">
        <v>2093</v>
      </c>
      <c s="37">
        <v>26660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5681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5682</v>
      </c>
      <c s="35" t="s">
        <v>52</v>
      </c>
      <c s="6" t="s">
        <v>5683</v>
      </c>
      <c s="36" t="s">
        <v>2093</v>
      </c>
      <c s="37">
        <v>26660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5681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5684</v>
      </c>
      <c s="35" t="s">
        <v>52</v>
      </c>
      <c s="6" t="s">
        <v>5685</v>
      </c>
      <c s="36" t="s">
        <v>2093</v>
      </c>
      <c s="37">
        <v>192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25.5">
      <c r="A64" s="35" t="s">
        <v>56</v>
      </c>
      <c r="E64" s="39" t="s">
        <v>5686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77</v>
      </c>
      <c r="E67" s="33" t="s">
        <v>2128</v>
      </c>
      <c r="J67" s="32">
        <f>0</f>
      </c>
      <c s="32">
        <f>0</f>
      </c>
      <c s="32">
        <f>0+L68+L72+L76+L80+L84+L88+L92+L96+L100</f>
      </c>
      <c s="32">
        <f>0+M68+M72+M76+M80+M84+M88+M92+M96+M100</f>
      </c>
    </row>
    <row r="68" spans="1:16" ht="12.75">
      <c r="A68" t="s">
        <v>49</v>
      </c>
      <c s="34" t="s">
        <v>112</v>
      </c>
      <c s="34" t="s">
        <v>3043</v>
      </c>
      <c s="35" t="s">
        <v>52</v>
      </c>
      <c s="6" t="s">
        <v>3044</v>
      </c>
      <c s="36" t="s">
        <v>2093</v>
      </c>
      <c s="37">
        <v>24280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5687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5604</v>
      </c>
      <c s="35" t="s">
        <v>52</v>
      </c>
      <c s="6" t="s">
        <v>5605</v>
      </c>
      <c s="36" t="s">
        <v>2093</v>
      </c>
      <c s="37">
        <v>2380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5687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5688</v>
      </c>
      <c s="35" t="s">
        <v>52</v>
      </c>
      <c s="6" t="s">
        <v>5689</v>
      </c>
      <c s="36" t="s">
        <v>2093</v>
      </c>
      <c s="37">
        <v>24280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5690</v>
      </c>
    </row>
    <row r="78" spans="1:5" ht="12.75">
      <c r="A78" s="35" t="s">
        <v>58</v>
      </c>
      <c r="E78" s="40" t="s">
        <v>5687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5691</v>
      </c>
      <c s="35" t="s">
        <v>52</v>
      </c>
      <c s="6" t="s">
        <v>5692</v>
      </c>
      <c s="36" t="s">
        <v>2093</v>
      </c>
      <c s="37">
        <v>2380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5693</v>
      </c>
    </row>
    <row r="82" spans="1:5" ht="12.75">
      <c r="A82" s="35" t="s">
        <v>58</v>
      </c>
      <c r="E82" s="40" t="s">
        <v>5687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5694</v>
      </c>
      <c s="35" t="s">
        <v>52</v>
      </c>
      <c s="6" t="s">
        <v>5695</v>
      </c>
      <c s="36" t="s">
        <v>2093</v>
      </c>
      <c s="37">
        <v>4797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5696</v>
      </c>
    </row>
    <row r="86" spans="1:5" ht="38.25">
      <c r="A86" s="35" t="s">
        <v>58</v>
      </c>
      <c r="E86" s="40" t="s">
        <v>5697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5698</v>
      </c>
      <c s="35" t="s">
        <v>52</v>
      </c>
      <c s="6" t="s">
        <v>5699</v>
      </c>
      <c s="36" t="s">
        <v>2093</v>
      </c>
      <c s="37">
        <v>39200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5700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5701</v>
      </c>
      <c s="35" t="s">
        <v>52</v>
      </c>
      <c s="6" t="s">
        <v>5702</v>
      </c>
      <c s="36" t="s">
        <v>2093</v>
      </c>
      <c s="37">
        <v>39200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5700</v>
      </c>
    </row>
    <row r="95" spans="1:5" ht="12.75">
      <c r="A95" t="s">
        <v>60</v>
      </c>
      <c r="E95" s="39" t="s">
        <v>5703</v>
      </c>
    </row>
    <row r="96" spans="1:16" ht="12.75">
      <c r="A96" t="s">
        <v>49</v>
      </c>
      <c s="34" t="s">
        <v>178</v>
      </c>
      <c s="34" t="s">
        <v>5704</v>
      </c>
      <c s="35" t="s">
        <v>52</v>
      </c>
      <c s="6" t="s">
        <v>5705</v>
      </c>
      <c s="36" t="s">
        <v>2093</v>
      </c>
      <c s="37">
        <v>3723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5675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5706</v>
      </c>
      <c s="35" t="s">
        <v>52</v>
      </c>
      <c s="6" t="s">
        <v>5707</v>
      </c>
      <c s="36" t="s">
        <v>65</v>
      </c>
      <c s="37">
        <v>186.15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5675</v>
      </c>
    </row>
    <row r="102" spans="1:5" ht="12.75">
      <c r="A102" s="35" t="s">
        <v>58</v>
      </c>
      <c r="E102" s="40" t="s">
        <v>5668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80</v>
      </c>
      <c r="E104" s="33" t="s">
        <v>5708</v>
      </c>
      <c r="J104" s="32">
        <f>0</f>
      </c>
      <c s="32">
        <f>0</f>
      </c>
      <c s="32">
        <f>0+L105</f>
      </c>
      <c s="32">
        <f>0+M105</f>
      </c>
    </row>
    <row r="105" spans="1:16" ht="12.75">
      <c r="A105" t="s">
        <v>49</v>
      </c>
      <c s="34" t="s">
        <v>184</v>
      </c>
      <c s="34" t="s">
        <v>5709</v>
      </c>
      <c s="35" t="s">
        <v>52</v>
      </c>
      <c s="6" t="s">
        <v>5710</v>
      </c>
      <c s="36" t="s">
        <v>2093</v>
      </c>
      <c s="37">
        <v>84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5711</v>
      </c>
    </row>
    <row r="107" spans="1:5" ht="140.25">
      <c r="A107" s="35" t="s">
        <v>58</v>
      </c>
      <c r="E107" s="40" t="s">
        <v>5712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92</v>
      </c>
      <c r="E109" s="33" t="s">
        <v>2177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5713</v>
      </c>
      <c s="35" t="s">
        <v>52</v>
      </c>
      <c s="6" t="s">
        <v>5714</v>
      </c>
      <c s="36" t="s">
        <v>71</v>
      </c>
      <c s="37">
        <v>95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  <row r="114" spans="1:16" ht="25.5">
      <c r="A114" t="s">
        <v>49</v>
      </c>
      <c s="34" t="s">
        <v>190</v>
      </c>
      <c s="34" t="s">
        <v>5715</v>
      </c>
      <c s="35" t="s">
        <v>52</v>
      </c>
      <c s="6" t="s">
        <v>5716</v>
      </c>
      <c s="36" t="s">
        <v>2073</v>
      </c>
      <c s="37">
        <v>75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38.25">
      <c r="A117" t="s">
        <v>60</v>
      </c>
      <c r="E117" s="39" t="s">
        <v>317</v>
      </c>
    </row>
    <row r="118" spans="1:16" ht="25.5">
      <c r="A118" t="s">
        <v>49</v>
      </c>
      <c s="34" t="s">
        <v>193</v>
      </c>
      <c s="34" t="s">
        <v>5717</v>
      </c>
      <c s="35" t="s">
        <v>52</v>
      </c>
      <c s="6" t="s">
        <v>5718</v>
      </c>
      <c s="36" t="s">
        <v>2878</v>
      </c>
      <c s="37">
        <v>416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38.25">
      <c r="A121" t="s">
        <v>60</v>
      </c>
      <c r="E121" s="39" t="s">
        <v>317</v>
      </c>
    </row>
    <row r="122" spans="1:16" ht="12.75">
      <c r="A122" t="s">
        <v>49</v>
      </c>
      <c s="34" t="s">
        <v>196</v>
      </c>
      <c s="34" t="s">
        <v>5719</v>
      </c>
      <c s="35" t="s">
        <v>52</v>
      </c>
      <c s="6" t="s">
        <v>5720</v>
      </c>
      <c s="36" t="s">
        <v>71</v>
      </c>
      <c s="37">
        <v>2475000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5721</v>
      </c>
    </row>
    <row r="124" spans="1:5" ht="12.75">
      <c r="A124" s="35" t="s">
        <v>58</v>
      </c>
      <c r="E124" s="40" t="s">
        <v>5722</v>
      </c>
    </row>
    <row r="125" spans="1:5" ht="25.5">
      <c r="A125" t="s">
        <v>60</v>
      </c>
      <c r="E125" s="39" t="s">
        <v>5723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>
  <dimension ref="A1:T1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5557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5557</v>
      </c>
      <c r="E4" s="26" t="s">
        <v>5558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COUNTIFS(L8:L97,"=0",A8:A97,"P")+COUNTIFS(L8:L97,"",A8:A97,"P")+SUM(Q8:Q97)</f>
      </c>
    </row>
    <row r="8" spans="1:13" ht="12.75">
      <c r="A8" t="s">
        <v>44</v>
      </c>
      <c r="C8" s="28" t="s">
        <v>5726</v>
      </c>
      <c r="E8" s="30" t="s">
        <v>5725</v>
      </c>
      <c r="J8" s="29">
        <f>0+J9+J14+J63+J92</f>
      </c>
      <c s="29">
        <f>0+K9+K14+K63+K92</f>
      </c>
      <c s="29">
        <f>0+L9+L14+L63+L92</f>
      </c>
      <c s="29">
        <f>0+M9+M14+M63+M92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1967</v>
      </c>
      <c s="35" t="s">
        <v>1968</v>
      </c>
      <c s="6" t="s">
        <v>1969</v>
      </c>
      <c s="36" t="s">
        <v>657</v>
      </c>
      <c s="37">
        <v>312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5727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0+L15+L19+L23+L27+L31+L35+L39+L43+L47+L51+L55+L59</f>
      </c>
      <c s="32">
        <f>0+M15+M19+M23+M27+M31+M35+M39+M43+M47+M51+M55+M59</f>
      </c>
    </row>
    <row r="15" spans="1:16" ht="25.5">
      <c r="A15" t="s">
        <v>49</v>
      </c>
      <c s="34" t="s">
        <v>27</v>
      </c>
      <c s="34" t="s">
        <v>2852</v>
      </c>
      <c s="35" t="s">
        <v>52</v>
      </c>
      <c s="6" t="s">
        <v>2853</v>
      </c>
      <c s="36" t="s">
        <v>65</v>
      </c>
      <c s="37">
        <v>130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5728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2611</v>
      </c>
      <c s="35" t="s">
        <v>52</v>
      </c>
      <c s="6" t="s">
        <v>2612</v>
      </c>
      <c s="36" t="s">
        <v>65</v>
      </c>
      <c s="37">
        <v>215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2413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2423</v>
      </c>
      <c s="35" t="s">
        <v>50</v>
      </c>
      <c s="6" t="s">
        <v>2424</v>
      </c>
      <c s="36" t="s">
        <v>65</v>
      </c>
      <c s="37">
        <v>912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2425</v>
      </c>
    </row>
    <row r="25" spans="1:5" ht="12.75">
      <c r="A25" s="35" t="s">
        <v>58</v>
      </c>
      <c r="E25" s="40" t="s">
        <v>5471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5572</v>
      </c>
      <c s="35" t="s">
        <v>52</v>
      </c>
      <c s="6" t="s">
        <v>5573</v>
      </c>
      <c s="36" t="s">
        <v>65</v>
      </c>
      <c s="37">
        <v>912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5574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2437</v>
      </c>
      <c s="35" t="s">
        <v>52</v>
      </c>
      <c s="6" t="s">
        <v>2438</v>
      </c>
      <c s="36" t="s">
        <v>65</v>
      </c>
      <c s="37">
        <v>215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2439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2645</v>
      </c>
      <c s="35" t="s">
        <v>52</v>
      </c>
      <c s="6" t="s">
        <v>2646</v>
      </c>
      <c s="36" t="s">
        <v>2093</v>
      </c>
      <c s="37">
        <v>656.5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5729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2465</v>
      </c>
      <c s="35" t="s">
        <v>52</v>
      </c>
      <c s="6" t="s">
        <v>2466</v>
      </c>
      <c s="36" t="s">
        <v>2093</v>
      </c>
      <c s="37">
        <v>300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5579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5479</v>
      </c>
      <c s="35" t="s">
        <v>52</v>
      </c>
      <c s="6" t="s">
        <v>5480</v>
      </c>
      <c s="36" t="s">
        <v>2093</v>
      </c>
      <c s="37">
        <v>300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5580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2470</v>
      </c>
      <c s="35" t="s">
        <v>52</v>
      </c>
      <c s="6" t="s">
        <v>2471</v>
      </c>
      <c s="36" t="s">
        <v>2093</v>
      </c>
      <c s="37">
        <v>300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5580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2472</v>
      </c>
      <c s="35" t="s">
        <v>52</v>
      </c>
      <c s="6" t="s">
        <v>2473</v>
      </c>
      <c s="36" t="s">
        <v>2093</v>
      </c>
      <c s="37">
        <v>1200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5730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2475</v>
      </c>
      <c s="35" t="s">
        <v>52</v>
      </c>
      <c s="6" t="s">
        <v>2476</v>
      </c>
      <c s="36" t="s">
        <v>2093</v>
      </c>
      <c s="37">
        <v>450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5731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2478</v>
      </c>
      <c s="35" t="s">
        <v>52</v>
      </c>
      <c s="6" t="s">
        <v>2479</v>
      </c>
      <c s="36" t="s">
        <v>65</v>
      </c>
      <c s="37">
        <v>15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5732</v>
      </c>
    </row>
    <row r="62" spans="1:5" ht="12.75">
      <c r="A62" t="s">
        <v>60</v>
      </c>
      <c r="E62" s="39" t="s">
        <v>68</v>
      </c>
    </row>
    <row r="63" spans="1:13" ht="12.75">
      <c r="A63" t="s">
        <v>46</v>
      </c>
      <c r="C63" s="31" t="s">
        <v>77</v>
      </c>
      <c r="E63" s="33" t="s">
        <v>2128</v>
      </c>
      <c r="J63" s="32">
        <f>0</f>
      </c>
      <c s="32">
        <f>0</f>
      </c>
      <c s="32">
        <f>0+L64+L68+L72+L76+L80+L84+L88</f>
      </c>
      <c s="32">
        <f>0+M64+M68+M72+M76+M80+M84+M88</f>
      </c>
    </row>
    <row r="64" spans="1:16" ht="12.75">
      <c r="A64" t="s">
        <v>49</v>
      </c>
      <c s="34" t="s">
        <v>107</v>
      </c>
      <c s="34" t="s">
        <v>3043</v>
      </c>
      <c s="35" t="s">
        <v>52</v>
      </c>
      <c s="6" t="s">
        <v>3044</v>
      </c>
      <c s="36" t="s">
        <v>2093</v>
      </c>
      <c s="37">
        <v>1237.25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5733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4492</v>
      </c>
      <c s="35" t="s">
        <v>52</v>
      </c>
      <c s="6" t="s">
        <v>4493</v>
      </c>
      <c s="36" t="s">
        <v>2093</v>
      </c>
      <c s="37">
        <v>137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5614</v>
      </c>
    </row>
    <row r="70" spans="1:5" ht="12.75">
      <c r="A70" s="35" t="s">
        <v>58</v>
      </c>
      <c r="E70" s="40" t="s">
        <v>5615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5734</v>
      </c>
      <c s="35" t="s">
        <v>52</v>
      </c>
      <c s="6" t="s">
        <v>5735</v>
      </c>
      <c s="36" t="s">
        <v>2093</v>
      </c>
      <c s="37">
        <v>530.25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5736</v>
      </c>
    </row>
    <row r="74" spans="1:5" ht="12.75">
      <c r="A74" s="35" t="s">
        <v>58</v>
      </c>
      <c r="E74" s="40" t="s">
        <v>5737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5738</v>
      </c>
      <c s="35" t="s">
        <v>52</v>
      </c>
      <c s="6" t="s">
        <v>5739</v>
      </c>
      <c s="36" t="s">
        <v>2093</v>
      </c>
      <c s="37">
        <v>505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5740</v>
      </c>
    </row>
    <row r="78" spans="1:5" ht="12.75">
      <c r="A78" s="35" t="s">
        <v>58</v>
      </c>
      <c r="E78" s="40" t="s">
        <v>5580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5741</v>
      </c>
      <c s="35" t="s">
        <v>52</v>
      </c>
      <c s="6" t="s">
        <v>5742</v>
      </c>
      <c s="36" t="s">
        <v>2093</v>
      </c>
      <c s="37">
        <v>505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5580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3048</v>
      </c>
      <c s="35" t="s">
        <v>52</v>
      </c>
      <c s="6" t="s">
        <v>3049</v>
      </c>
      <c s="36" t="s">
        <v>2093</v>
      </c>
      <c s="37">
        <v>530.25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5743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3070</v>
      </c>
      <c s="35" t="s">
        <v>52</v>
      </c>
      <c s="6" t="s">
        <v>3071</v>
      </c>
      <c s="36" t="s">
        <v>71</v>
      </c>
      <c s="37">
        <v>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5744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92</v>
      </c>
      <c r="E92" s="33" t="s">
        <v>2177</v>
      </c>
      <c r="J92" s="32">
        <f>0</f>
      </c>
      <c s="32">
        <f>0</f>
      </c>
      <c s="32">
        <f>0+L93+L97</f>
      </c>
      <c s="32">
        <f>0+M93+M97</f>
      </c>
    </row>
    <row r="93" spans="1:16" ht="25.5">
      <c r="A93" t="s">
        <v>49</v>
      </c>
      <c s="34" t="s">
        <v>175</v>
      </c>
      <c s="34" t="s">
        <v>5745</v>
      </c>
      <c s="35" t="s">
        <v>52</v>
      </c>
      <c s="6" t="s">
        <v>5746</v>
      </c>
      <c s="36" t="s">
        <v>71</v>
      </c>
      <c s="37">
        <v>24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5747</v>
      </c>
    </row>
    <row r="95" spans="1:5" ht="12.75">
      <c r="A95" s="35" t="s">
        <v>58</v>
      </c>
      <c r="E95" s="40" t="s">
        <v>5748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3079</v>
      </c>
      <c s="35" t="s">
        <v>52</v>
      </c>
      <c s="6" t="s">
        <v>3080</v>
      </c>
      <c s="36" t="s">
        <v>71</v>
      </c>
      <c s="37">
        <v>50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5744</v>
      </c>
    </row>
    <row r="100" spans="1:5" ht="12.75">
      <c r="A100" t="s">
        <v>60</v>
      </c>
      <c r="E1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5557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5557</v>
      </c>
      <c r="E4" s="26" t="s">
        <v>5558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5751</v>
      </c>
      <c r="E8" s="30" t="s">
        <v>5750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2177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5752</v>
      </c>
      <c s="35" t="s">
        <v>52</v>
      </c>
      <c s="6" t="s">
        <v>5753</v>
      </c>
      <c s="36" t="s">
        <v>110</v>
      </c>
      <c s="37">
        <v>128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42.25">
      <c r="A12" s="35" t="s">
        <v>58</v>
      </c>
      <c r="E12" s="40" t="s">
        <v>5754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5755</v>
      </c>
      <c s="35" t="s">
        <v>52</v>
      </c>
      <c s="6" t="s">
        <v>5756</v>
      </c>
      <c s="36" t="s">
        <v>110</v>
      </c>
      <c s="37">
        <v>136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5757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5758</v>
      </c>
      <c s="35" t="s">
        <v>52</v>
      </c>
      <c s="6" t="s">
        <v>5759</v>
      </c>
      <c s="36" t="s">
        <v>5760</v>
      </c>
      <c s="37">
        <v>2760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5">
      <c r="A20" s="35" t="s">
        <v>58</v>
      </c>
      <c r="E20" s="40" t="s">
        <v>5761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5762</v>
      </c>
      <c s="35" t="s">
        <v>52</v>
      </c>
      <c s="6" t="s">
        <v>5763</v>
      </c>
      <c s="36" t="s">
        <v>110</v>
      </c>
      <c s="37">
        <v>182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16.75">
      <c r="A24" s="35" t="s">
        <v>58</v>
      </c>
      <c r="E24" s="40" t="s">
        <v>5764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5765</v>
      </c>
      <c s="35" t="s">
        <v>52</v>
      </c>
      <c s="6" t="s">
        <v>5766</v>
      </c>
      <c s="36" t="s">
        <v>110</v>
      </c>
      <c s="37">
        <v>182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5757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5767</v>
      </c>
      <c s="35" t="s">
        <v>52</v>
      </c>
      <c s="6" t="s">
        <v>5768</v>
      </c>
      <c s="36" t="s">
        <v>5760</v>
      </c>
      <c s="37">
        <v>2104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16.75">
      <c r="A32" s="35" t="s">
        <v>58</v>
      </c>
      <c r="E32" s="40" t="s">
        <v>5769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5770</v>
      </c>
      <c s="35" t="s">
        <v>52</v>
      </c>
      <c s="6" t="s">
        <v>5771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25.5">
      <c r="A36" s="35" t="s">
        <v>58</v>
      </c>
      <c r="E36" s="40" t="s">
        <v>5772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5773</v>
      </c>
      <c s="35" t="s">
        <v>52</v>
      </c>
      <c s="6" t="s">
        <v>5774</v>
      </c>
      <c s="36" t="s">
        <v>110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5757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5775</v>
      </c>
      <c s="35" t="s">
        <v>52</v>
      </c>
      <c s="6" t="s">
        <v>5776</v>
      </c>
      <c s="36" t="s">
        <v>5760</v>
      </c>
      <c s="37">
        <v>12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5777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5778</v>
      </c>
      <c s="35" t="s">
        <v>52</v>
      </c>
      <c s="6" t="s">
        <v>5779</v>
      </c>
      <c s="36" t="s">
        <v>110</v>
      </c>
      <c s="37">
        <v>22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89.25">
      <c r="A48" s="35" t="s">
        <v>58</v>
      </c>
      <c r="E48" s="40" t="s">
        <v>5780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5781</v>
      </c>
      <c s="35" t="s">
        <v>52</v>
      </c>
      <c s="6" t="s">
        <v>5782</v>
      </c>
      <c s="36" t="s">
        <v>110</v>
      </c>
      <c s="37">
        <v>22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5757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5783</v>
      </c>
      <c s="35" t="s">
        <v>52</v>
      </c>
      <c s="6" t="s">
        <v>5784</v>
      </c>
      <c s="36" t="s">
        <v>5760</v>
      </c>
      <c s="37">
        <v>656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89.25">
      <c r="A56" s="35" t="s">
        <v>58</v>
      </c>
      <c r="E56" s="40" t="s">
        <v>5785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5786</v>
      </c>
      <c s="35" t="s">
        <v>52</v>
      </c>
      <c s="6" t="s">
        <v>5787</v>
      </c>
      <c s="36" t="s">
        <v>110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25.5">
      <c r="A61" t="s">
        <v>60</v>
      </c>
      <c r="E61" s="39" t="s">
        <v>5788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5789</v>
      </c>
      <c r="E4" s="26" t="s">
        <v>5790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5793</v>
      </c>
      <c r="E8" s="30" t="s">
        <v>5792</v>
      </c>
      <c r="J8" s="29">
        <f>0+J9+J18+J43+J52+J61</f>
      </c>
      <c s="29">
        <f>0+K9+K18+K43+K52+K61</f>
      </c>
      <c s="29">
        <f>0+L9+L18+L43+L52+L61</f>
      </c>
      <c s="29">
        <f>0+M9+M18+M43+M52+M61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24.64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5794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182.5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5795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12.75">
      <c r="A19" t="s">
        <v>49</v>
      </c>
      <c s="34" t="s">
        <v>26</v>
      </c>
      <c s="34" t="s">
        <v>2423</v>
      </c>
      <c s="35" t="s">
        <v>50</v>
      </c>
      <c s="6" t="s">
        <v>2424</v>
      </c>
      <c s="36" t="s">
        <v>65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2425</v>
      </c>
    </row>
    <row r="21" spans="1:5" ht="12.75">
      <c r="A21" s="35" t="s">
        <v>58</v>
      </c>
      <c r="E21" s="40" t="s">
        <v>5471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63</v>
      </c>
      <c s="35" t="s">
        <v>52</v>
      </c>
      <c s="6" t="s">
        <v>64</v>
      </c>
      <c s="36" t="s">
        <v>65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2427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2623</v>
      </c>
      <c s="35" t="s">
        <v>52</v>
      </c>
      <c s="6" t="s">
        <v>2624</v>
      </c>
      <c s="36" t="s">
        <v>65</v>
      </c>
      <c s="37">
        <v>12.32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5.5">
      <c r="A29" s="35" t="s">
        <v>58</v>
      </c>
      <c r="E29" s="40" t="s">
        <v>5796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2437</v>
      </c>
      <c s="35" t="s">
        <v>52</v>
      </c>
      <c s="6" t="s">
        <v>2438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2439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10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5797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5798</v>
      </c>
      <c s="35" t="s">
        <v>52</v>
      </c>
      <c s="6" t="s">
        <v>5799</v>
      </c>
      <c s="36" t="s">
        <v>65</v>
      </c>
      <c s="37">
        <v>2.4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5800</v>
      </c>
    </row>
    <row r="41" spans="1:5" ht="12.75">
      <c r="A41" s="35" t="s">
        <v>58</v>
      </c>
      <c r="E41" s="40" t="s">
        <v>5801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2662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92</v>
      </c>
      <c s="34" t="s">
        <v>2973</v>
      </c>
      <c s="35" t="s">
        <v>52</v>
      </c>
      <c s="6" t="s">
        <v>2974</v>
      </c>
      <c s="36" t="s">
        <v>65</v>
      </c>
      <c s="37">
        <v>22.32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5802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5803</v>
      </c>
      <c s="35" t="s">
        <v>52</v>
      </c>
      <c s="6" t="s">
        <v>5804</v>
      </c>
      <c s="36" t="s">
        <v>657</v>
      </c>
      <c s="37">
        <v>1.354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5805</v>
      </c>
    </row>
    <row r="51" spans="1:5" ht="12.75">
      <c r="A51" t="s">
        <v>60</v>
      </c>
      <c r="E51" s="39" t="s">
        <v>68</v>
      </c>
    </row>
    <row r="52" spans="1:13" ht="12.75">
      <c r="A52" t="s">
        <v>46</v>
      </c>
      <c r="C52" s="31" t="s">
        <v>72</v>
      </c>
      <c r="E52" s="33" t="s">
        <v>2500</v>
      </c>
      <c r="J52" s="32">
        <f>0</f>
      </c>
      <c s="32">
        <f>0</f>
      </c>
      <c s="32">
        <f>0+L53+L57</f>
      </c>
      <c s="32">
        <f>0+M53+M57</f>
      </c>
    </row>
    <row r="53" spans="1:16" ht="12.75">
      <c r="A53" t="s">
        <v>49</v>
      </c>
      <c s="34" t="s">
        <v>98</v>
      </c>
      <c s="34" t="s">
        <v>2504</v>
      </c>
      <c s="35" t="s">
        <v>52</v>
      </c>
      <c s="6" t="s">
        <v>2505</v>
      </c>
      <c s="36" t="s">
        <v>65</v>
      </c>
      <c s="37">
        <v>5.226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5806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5807</v>
      </c>
      <c s="35" t="s">
        <v>52</v>
      </c>
      <c s="6" t="s">
        <v>5808</v>
      </c>
      <c s="36" t="s">
        <v>65</v>
      </c>
      <c s="37">
        <v>0.048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5809</v>
      </c>
    </row>
    <row r="60" spans="1:5" ht="12.75">
      <c r="A60" t="s">
        <v>60</v>
      </c>
      <c r="E60" s="39" t="s">
        <v>68</v>
      </c>
    </row>
    <row r="61" spans="1:13" ht="12.75">
      <c r="A61" t="s">
        <v>46</v>
      </c>
      <c r="C61" s="31" t="s">
        <v>92</v>
      </c>
      <c r="E61" s="33" t="s">
        <v>2177</v>
      </c>
      <c r="J61" s="32">
        <f>0</f>
      </c>
      <c s="32">
        <f>0</f>
      </c>
      <c s="32">
        <f>0+L62+L66+L70+L74+L78+L82</f>
      </c>
      <c s="32">
        <f>0+M62+M66+M70+M74+M78+M82</f>
      </c>
    </row>
    <row r="62" spans="1:16" ht="12.75">
      <c r="A62" t="s">
        <v>49</v>
      </c>
      <c s="34" t="s">
        <v>104</v>
      </c>
      <c s="34" t="s">
        <v>3300</v>
      </c>
      <c s="35" t="s">
        <v>52</v>
      </c>
      <c s="6" t="s">
        <v>3301</v>
      </c>
      <c s="36" t="s">
        <v>65</v>
      </c>
      <c s="37">
        <v>73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5810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4322</v>
      </c>
      <c s="35" t="s">
        <v>52</v>
      </c>
      <c s="6" t="s">
        <v>4323</v>
      </c>
      <c s="36" t="s">
        <v>657</v>
      </c>
      <c s="37">
        <v>20.8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5811</v>
      </c>
    </row>
    <row r="68" spans="1:5" ht="12.75">
      <c r="A68" s="35" t="s">
        <v>58</v>
      </c>
      <c r="E68" s="40" t="s">
        <v>5812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5813</v>
      </c>
      <c s="35" t="s">
        <v>52</v>
      </c>
      <c s="6" t="s">
        <v>5814</v>
      </c>
      <c s="36" t="s">
        <v>110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38.25">
      <c r="A71" s="35" t="s">
        <v>56</v>
      </c>
      <c r="E71" s="39" t="s">
        <v>5815</v>
      </c>
    </row>
    <row r="72" spans="1:5" ht="12.75">
      <c r="A72" s="35" t="s">
        <v>58</v>
      </c>
      <c r="E72" s="40" t="s">
        <v>52</v>
      </c>
    </row>
    <row r="73" spans="1:5" ht="25.5">
      <c r="A73" t="s">
        <v>60</v>
      </c>
      <c r="E73" s="39" t="s">
        <v>5816</v>
      </c>
    </row>
    <row r="74" spans="1:16" ht="12.75">
      <c r="A74" t="s">
        <v>49</v>
      </c>
      <c s="34" t="s">
        <v>119</v>
      </c>
      <c s="34" t="s">
        <v>5817</v>
      </c>
      <c s="35" t="s">
        <v>52</v>
      </c>
      <c s="6" t="s">
        <v>5818</v>
      </c>
      <c s="36" t="s">
        <v>110</v>
      </c>
      <c s="37">
        <v>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5819</v>
      </c>
    </row>
    <row r="78" spans="1:16" ht="12.75">
      <c r="A78" t="s">
        <v>49</v>
      </c>
      <c s="34" t="s">
        <v>122</v>
      </c>
      <c s="34" t="s">
        <v>5820</v>
      </c>
      <c s="35" t="s">
        <v>52</v>
      </c>
      <c s="6" t="s">
        <v>5821</v>
      </c>
      <c s="36" t="s">
        <v>110</v>
      </c>
      <c s="37">
        <v>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25.5">
      <c r="A81" t="s">
        <v>60</v>
      </c>
      <c r="E81" s="39" t="s">
        <v>5822</v>
      </c>
    </row>
    <row r="82" spans="1:16" ht="12.75">
      <c r="A82" t="s">
        <v>49</v>
      </c>
      <c s="34" t="s">
        <v>169</v>
      </c>
      <c s="34" t="s">
        <v>5823</v>
      </c>
      <c s="35" t="s">
        <v>52</v>
      </c>
      <c s="6" t="s">
        <v>5824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5825</v>
      </c>
    </row>
    <row r="85" spans="1:5" ht="12.75">
      <c r="A85" t="s">
        <v>60</v>
      </c>
      <c r="E85" s="39" t="s">
        <v>5826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>
  <dimension ref="A1:T3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5789</v>
      </c>
      <c r="E4" s="26" t="s">
        <v>5790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COUNTIFS(L8:L356,"=0",A8:A356,"P")+COUNTIFS(L8:L356,"",A8:A356,"P")+SUM(Q8:Q356)</f>
      </c>
    </row>
    <row r="8" spans="1:13" ht="12.75">
      <c r="A8" t="s">
        <v>44</v>
      </c>
      <c r="C8" s="28" t="s">
        <v>5829</v>
      </c>
      <c r="E8" s="30" t="s">
        <v>5828</v>
      </c>
      <c r="J8" s="29">
        <f>0+J9+J14+J23+J56+J93+J106+J135+J160+J213+J258+J279+J300+J317+J330+J339</f>
      </c>
      <c s="29">
        <f>0+K9+K14+K23+K56+K93+K106+K135+K160+K213+K258+K279+K300+K317+K330+K339</f>
      </c>
      <c s="29">
        <f>0+L9+L14+L23+L56+L93+L106+L135+L160+L213+L258+L279+L300+L317+L330+L339</f>
      </c>
      <c s="29">
        <f>0+M9+M14+M23+M56+M93+M106+M135+M160+M213+M258+M279+M300+M317+M330+M339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107.08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5830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5831</v>
      </c>
      <c s="35" t="s">
        <v>52</v>
      </c>
      <c s="6" t="s">
        <v>5832</v>
      </c>
      <c s="36" t="s">
        <v>65</v>
      </c>
      <c s="37">
        <v>50.7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4725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5833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5834</v>
      </c>
      <c s="35" t="s">
        <v>52</v>
      </c>
      <c s="6" t="s">
        <v>5835</v>
      </c>
      <c s="36" t="s">
        <v>65</v>
      </c>
      <c s="37">
        <v>8.789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4725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5836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5837</v>
      </c>
      <c r="J23" s="32">
        <f>0</f>
      </c>
      <c s="32">
        <f>0</f>
      </c>
      <c s="32">
        <f>0+L24+L28+L32+L36+L40+L44+L48+L52</f>
      </c>
      <c s="32">
        <f>0+M24+M28+M32+M36+M40+M44+M48+M52</f>
      </c>
    </row>
    <row r="24" spans="1:16" ht="12.75">
      <c r="A24" t="s">
        <v>49</v>
      </c>
      <c s="34" t="s">
        <v>72</v>
      </c>
      <c s="34" t="s">
        <v>5838</v>
      </c>
      <c s="35" t="s">
        <v>52</v>
      </c>
      <c s="6" t="s">
        <v>5839</v>
      </c>
      <c s="36" t="s">
        <v>65</v>
      </c>
      <c s="37">
        <v>7.271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4725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5840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5841</v>
      </c>
      <c s="35" t="s">
        <v>52</v>
      </c>
      <c s="6" t="s">
        <v>5842</v>
      </c>
      <c s="36" t="s">
        <v>65</v>
      </c>
      <c s="37">
        <v>5.607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4725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5843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5844</v>
      </c>
      <c s="35" t="s">
        <v>52</v>
      </c>
      <c s="6" t="s">
        <v>5845</v>
      </c>
      <c s="36" t="s">
        <v>2093</v>
      </c>
      <c s="37">
        <v>4.485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4725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5846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5847</v>
      </c>
      <c s="35" t="s">
        <v>52</v>
      </c>
      <c s="6" t="s">
        <v>5848</v>
      </c>
      <c s="36" t="s">
        <v>2093</v>
      </c>
      <c s="37">
        <v>4.485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4725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5849</v>
      </c>
      <c s="35" t="s">
        <v>52</v>
      </c>
      <c s="6" t="s">
        <v>5850</v>
      </c>
      <c s="36" t="s">
        <v>657</v>
      </c>
      <c s="37">
        <v>0.199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4725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5851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5852</v>
      </c>
      <c s="35" t="s">
        <v>52</v>
      </c>
      <c s="6" t="s">
        <v>5853</v>
      </c>
      <c s="36" t="s">
        <v>65</v>
      </c>
      <c s="37">
        <v>12.258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4725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5854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5855</v>
      </c>
      <c s="35" t="s">
        <v>52</v>
      </c>
      <c s="6" t="s">
        <v>5856</v>
      </c>
      <c s="36" t="s">
        <v>2093</v>
      </c>
      <c s="37">
        <v>28.405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4725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5857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5858</v>
      </c>
      <c s="35" t="s">
        <v>52</v>
      </c>
      <c s="6" t="s">
        <v>5859</v>
      </c>
      <c s="36" t="s">
        <v>2093</v>
      </c>
      <c s="37">
        <v>28.405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4725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26</v>
      </c>
      <c r="E56" s="33" t="s">
        <v>2487</v>
      </c>
      <c r="J56" s="32">
        <f>0</f>
      </c>
      <c s="32">
        <f>0</f>
      </c>
      <c s="32">
        <f>0+L57+L61+L65+L69+L73+L77+L81+L85+L89</f>
      </c>
      <c s="32">
        <f>0+M57+M61+M65+M69+M73+M77+M81+M85+M89</f>
      </c>
    </row>
    <row r="57" spans="1:16" ht="25.5">
      <c r="A57" t="s">
        <v>49</v>
      </c>
      <c s="34" t="s">
        <v>101</v>
      </c>
      <c s="34" t="s">
        <v>5860</v>
      </c>
      <c s="35" t="s">
        <v>52</v>
      </c>
      <c s="6" t="s">
        <v>5861</v>
      </c>
      <c s="36" t="s">
        <v>2093</v>
      </c>
      <c s="37">
        <v>39.863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4725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5862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5863</v>
      </c>
      <c s="35" t="s">
        <v>52</v>
      </c>
      <c s="6" t="s">
        <v>5864</v>
      </c>
      <c s="36" t="s">
        <v>110</v>
      </c>
      <c s="37">
        <v>28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4725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5865</v>
      </c>
      <c s="35" t="s">
        <v>52</v>
      </c>
      <c s="6" t="s">
        <v>5866</v>
      </c>
      <c s="36" t="s">
        <v>110</v>
      </c>
      <c s="37">
        <v>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4725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5867</v>
      </c>
      <c s="35" t="s">
        <v>52</v>
      </c>
      <c s="6" t="s">
        <v>5868</v>
      </c>
      <c s="36" t="s">
        <v>71</v>
      </c>
      <c s="37">
        <v>38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4725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5869</v>
      </c>
      <c s="35" t="s">
        <v>52</v>
      </c>
      <c s="6" t="s">
        <v>5870</v>
      </c>
      <c s="36" t="s">
        <v>71</v>
      </c>
      <c s="37">
        <v>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4725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5871</v>
      </c>
      <c s="35" t="s">
        <v>52</v>
      </c>
      <c s="6" t="s">
        <v>5872</v>
      </c>
      <c s="36" t="s">
        <v>65</v>
      </c>
      <c s="37">
        <v>0.983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4725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51">
      <c r="A79" s="35" t="s">
        <v>58</v>
      </c>
      <c r="E79" s="40" t="s">
        <v>5873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5874</v>
      </c>
      <c s="35" t="s">
        <v>52</v>
      </c>
      <c s="6" t="s">
        <v>5875</v>
      </c>
      <c s="36" t="s">
        <v>71</v>
      </c>
      <c s="37">
        <v>9.5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4725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5876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5877</v>
      </c>
      <c s="35" t="s">
        <v>52</v>
      </c>
      <c s="6" t="s">
        <v>5878</v>
      </c>
      <c s="36" t="s">
        <v>2093</v>
      </c>
      <c s="37">
        <v>7.47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4725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5879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5880</v>
      </c>
      <c s="35" t="s">
        <v>52</v>
      </c>
      <c s="6" t="s">
        <v>5881</v>
      </c>
      <c s="36" t="s">
        <v>2093</v>
      </c>
      <c s="37">
        <v>13.92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4725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5882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72</v>
      </c>
      <c r="E93" s="33" t="s">
        <v>2500</v>
      </c>
      <c r="J93" s="32">
        <f>0</f>
      </c>
      <c s="32">
        <f>0</f>
      </c>
      <c s="32">
        <f>0+L94+L98+L102</f>
      </c>
      <c s="32">
        <f>0+M94+M98+M102</f>
      </c>
    </row>
    <row r="94" spans="1:16" ht="38.25">
      <c r="A94" t="s">
        <v>49</v>
      </c>
      <c s="34" t="s">
        <v>175</v>
      </c>
      <c s="34" t="s">
        <v>5883</v>
      </c>
      <c s="35" t="s">
        <v>52</v>
      </c>
      <c s="6" t="s">
        <v>5884</v>
      </c>
      <c s="36" t="s">
        <v>2093</v>
      </c>
      <c s="37">
        <v>32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4725</v>
      </c>
      <c>
        <f>(M94*21)/100</f>
      </c>
      <c t="s">
        <v>27</v>
      </c>
    </row>
    <row r="95" spans="1:5" ht="25.5">
      <c r="A95" s="35" t="s">
        <v>56</v>
      </c>
      <c r="E95" s="39" t="s">
        <v>5885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5886</v>
      </c>
      <c s="35" t="s">
        <v>52</v>
      </c>
      <c s="6" t="s">
        <v>5887</v>
      </c>
      <c s="36" t="s">
        <v>65</v>
      </c>
      <c s="37">
        <v>0.163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4725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5888</v>
      </c>
    </row>
    <row r="101" spans="1:5" ht="12.75">
      <c r="A101" t="s">
        <v>60</v>
      </c>
      <c r="E101" s="39" t="s">
        <v>68</v>
      </c>
    </row>
    <row r="102" spans="1:16" ht="38.25">
      <c r="A102" t="s">
        <v>49</v>
      </c>
      <c s="34" t="s">
        <v>181</v>
      </c>
      <c s="34" t="s">
        <v>5889</v>
      </c>
      <c s="35" t="s">
        <v>52</v>
      </c>
      <c s="6" t="s">
        <v>5890</v>
      </c>
      <c s="36" t="s">
        <v>71</v>
      </c>
      <c s="37">
        <v>29.8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4725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5891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80</v>
      </c>
      <c r="E106" s="33" t="s">
        <v>5708</v>
      </c>
      <c r="J106" s="32">
        <f>0</f>
      </c>
      <c s="32">
        <f>0</f>
      </c>
      <c s="32">
        <f>0+L107+L111+L115+L119+L123+L127+L131</f>
      </c>
      <c s="32">
        <f>0+M107+M111+M115+M119+M123+M127+M131</f>
      </c>
    </row>
    <row r="107" spans="1:16" ht="38.25">
      <c r="A107" t="s">
        <v>49</v>
      </c>
      <c s="34" t="s">
        <v>184</v>
      </c>
      <c s="34" t="s">
        <v>5892</v>
      </c>
      <c s="35" t="s">
        <v>52</v>
      </c>
      <c s="6" t="s">
        <v>5893</v>
      </c>
      <c s="36" t="s">
        <v>2093</v>
      </c>
      <c s="37">
        <v>25.78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4725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5894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5895</v>
      </c>
      <c s="35" t="s">
        <v>52</v>
      </c>
      <c s="6" t="s">
        <v>5896</v>
      </c>
      <c s="36" t="s">
        <v>2093</v>
      </c>
      <c s="37">
        <v>28.012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4725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5897</v>
      </c>
    </row>
    <row r="114" spans="1:5" ht="12.75">
      <c r="A114" t="s">
        <v>60</v>
      </c>
      <c r="E114" s="39" t="s">
        <v>68</v>
      </c>
    </row>
    <row r="115" spans="1:16" ht="38.25">
      <c r="A115" t="s">
        <v>49</v>
      </c>
      <c s="34" t="s">
        <v>190</v>
      </c>
      <c s="34" t="s">
        <v>5898</v>
      </c>
      <c s="35" t="s">
        <v>52</v>
      </c>
      <c s="6" t="s">
        <v>5899</v>
      </c>
      <c s="36" t="s">
        <v>2093</v>
      </c>
      <c s="37">
        <v>57.723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4725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5900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193</v>
      </c>
      <c s="34" t="s">
        <v>5901</v>
      </c>
      <c s="35" t="s">
        <v>52</v>
      </c>
      <c s="6" t="s">
        <v>5902</v>
      </c>
      <c s="36" t="s">
        <v>2093</v>
      </c>
      <c s="37">
        <v>111.37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4725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5903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5904</v>
      </c>
      <c s="35" t="s">
        <v>52</v>
      </c>
      <c s="6" t="s">
        <v>5905</v>
      </c>
      <c s="36" t="s">
        <v>2093</v>
      </c>
      <c s="37">
        <v>27.94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5906</v>
      </c>
    </row>
    <row r="126" spans="1:5" ht="38.25">
      <c r="A126" t="s">
        <v>60</v>
      </c>
      <c r="E126" s="39" t="s">
        <v>317</v>
      </c>
    </row>
    <row r="127" spans="1:16" ht="12.75">
      <c r="A127" t="s">
        <v>49</v>
      </c>
      <c s="34" t="s">
        <v>199</v>
      </c>
      <c s="34" t="s">
        <v>5907</v>
      </c>
      <c s="35" t="s">
        <v>52</v>
      </c>
      <c s="6" t="s">
        <v>5908</v>
      </c>
      <c s="36" t="s">
        <v>2093</v>
      </c>
      <c s="37">
        <v>25.78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4725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5894</v>
      </c>
    </row>
    <row r="130" spans="1:5" ht="12.75">
      <c r="A130" t="s">
        <v>60</v>
      </c>
      <c r="E130" s="39" t="s">
        <v>68</v>
      </c>
    </row>
    <row r="131" spans="1:16" ht="25.5">
      <c r="A131" t="s">
        <v>49</v>
      </c>
      <c s="34" t="s">
        <v>202</v>
      </c>
      <c s="34" t="s">
        <v>5909</v>
      </c>
      <c s="35" t="s">
        <v>52</v>
      </c>
      <c s="6" t="s">
        <v>5910</v>
      </c>
      <c s="36" t="s">
        <v>2093</v>
      </c>
      <c s="37">
        <v>25.78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4725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2722</v>
      </c>
      <c r="E135" s="33" t="s">
        <v>5911</v>
      </c>
      <c r="J135" s="32">
        <f>0</f>
      </c>
      <c s="32">
        <f>0</f>
      </c>
      <c s="32">
        <f>0+L136+L140+L144+L148+L152+L156</f>
      </c>
      <c s="32">
        <f>0+M136+M140+M144+M148+M152+M156</f>
      </c>
    </row>
    <row r="136" spans="1:16" ht="25.5">
      <c r="A136" t="s">
        <v>49</v>
      </c>
      <c s="34" t="s">
        <v>220</v>
      </c>
      <c s="34" t="s">
        <v>5912</v>
      </c>
      <c s="35" t="s">
        <v>52</v>
      </c>
      <c s="6" t="s">
        <v>5913</v>
      </c>
      <c s="36" t="s">
        <v>2093</v>
      </c>
      <c s="37">
        <v>74.76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4725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5914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223</v>
      </c>
      <c s="34" t="s">
        <v>5915</v>
      </c>
      <c s="35" t="s">
        <v>52</v>
      </c>
      <c s="6" t="s">
        <v>5916</v>
      </c>
      <c s="36" t="s">
        <v>2093</v>
      </c>
      <c s="37">
        <v>59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4725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5917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227</v>
      </c>
      <c s="34" t="s">
        <v>5918</v>
      </c>
      <c s="35" t="s">
        <v>52</v>
      </c>
      <c s="6" t="s">
        <v>5919</v>
      </c>
      <c s="36" t="s">
        <v>657</v>
      </c>
      <c s="37">
        <v>0.044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4725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5920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230</v>
      </c>
      <c s="34" t="s">
        <v>5921</v>
      </c>
      <c s="35" t="s">
        <v>52</v>
      </c>
      <c s="6" t="s">
        <v>5922</v>
      </c>
      <c s="36" t="s">
        <v>2093</v>
      </c>
      <c s="37">
        <v>74.76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4725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5914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233</v>
      </c>
      <c s="34" t="s">
        <v>5923</v>
      </c>
      <c s="35" t="s">
        <v>52</v>
      </c>
      <c s="6" t="s">
        <v>5924</v>
      </c>
      <c s="36" t="s">
        <v>2093</v>
      </c>
      <c s="37">
        <v>59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4725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5917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236</v>
      </c>
      <c s="34" t="s">
        <v>5925</v>
      </c>
      <c s="35" t="s">
        <v>52</v>
      </c>
      <c s="6" t="s">
        <v>5926</v>
      </c>
      <c s="36" t="s">
        <v>2093</v>
      </c>
      <c s="37">
        <v>160.512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4725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25.5">
      <c r="A158" s="35" t="s">
        <v>58</v>
      </c>
      <c r="E158" s="40" t="s">
        <v>5927</v>
      </c>
    </row>
    <row r="159" spans="1:5" ht="12.75">
      <c r="A159" t="s">
        <v>60</v>
      </c>
      <c r="E159" s="39" t="s">
        <v>68</v>
      </c>
    </row>
    <row r="160" spans="1:13" ht="12.75">
      <c r="A160" t="s">
        <v>46</v>
      </c>
      <c r="C160" s="31" t="s">
        <v>5928</v>
      </c>
      <c r="E160" s="33" t="s">
        <v>5929</v>
      </c>
      <c r="J160" s="32">
        <f>0</f>
      </c>
      <c s="32">
        <f>0</f>
      </c>
      <c s="32">
        <f>0+L161+L165+L169+L173+L177+L181+L185+L189+L193+L197+L201+L205+L209</f>
      </c>
      <c s="32">
        <f>0+M161+M165+M169+M173+M177+M181+M185+M189+M193+M197+M201+M205+M209</f>
      </c>
    </row>
    <row r="161" spans="1:16" ht="25.5">
      <c r="A161" t="s">
        <v>49</v>
      </c>
      <c s="34" t="s">
        <v>239</v>
      </c>
      <c s="34" t="s">
        <v>5930</v>
      </c>
      <c s="35" t="s">
        <v>52</v>
      </c>
      <c s="6" t="s">
        <v>5931</v>
      </c>
      <c s="36" t="s">
        <v>2093</v>
      </c>
      <c s="37">
        <v>67.42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4725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5932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242</v>
      </c>
      <c s="34" t="s">
        <v>5933</v>
      </c>
      <c s="35" t="s">
        <v>52</v>
      </c>
      <c s="6" t="s">
        <v>5934</v>
      </c>
      <c s="36" t="s">
        <v>2093</v>
      </c>
      <c s="37">
        <v>78.578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4725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5935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245</v>
      </c>
      <c s="34" t="s">
        <v>5936</v>
      </c>
      <c s="35" t="s">
        <v>52</v>
      </c>
      <c s="6" t="s">
        <v>5937</v>
      </c>
      <c s="36" t="s">
        <v>2093</v>
      </c>
      <c s="37">
        <v>67.42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4725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5938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248</v>
      </c>
      <c s="34" t="s">
        <v>5939</v>
      </c>
      <c s="35" t="s">
        <v>52</v>
      </c>
      <c s="6" t="s">
        <v>5940</v>
      </c>
      <c s="36" t="s">
        <v>2093</v>
      </c>
      <c s="37">
        <v>77.87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4725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5941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251</v>
      </c>
      <c s="34" t="s">
        <v>5942</v>
      </c>
      <c s="35" t="s">
        <v>52</v>
      </c>
      <c s="6" t="s">
        <v>5943</v>
      </c>
      <c s="36" t="s">
        <v>2093</v>
      </c>
      <c s="37">
        <v>20.75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4725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5944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254</v>
      </c>
      <c s="34" t="s">
        <v>5945</v>
      </c>
      <c s="35" t="s">
        <v>52</v>
      </c>
      <c s="6" t="s">
        <v>5946</v>
      </c>
      <c s="36" t="s">
        <v>2093</v>
      </c>
      <c s="37">
        <v>20.75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4725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5947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257</v>
      </c>
      <c s="34" t="s">
        <v>5948</v>
      </c>
      <c s="35" t="s">
        <v>52</v>
      </c>
      <c s="6" t="s">
        <v>5949</v>
      </c>
      <c s="36" t="s">
        <v>657</v>
      </c>
      <c s="37">
        <v>2.054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4725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5950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260</v>
      </c>
      <c s="34" t="s">
        <v>5951</v>
      </c>
      <c s="35" t="s">
        <v>52</v>
      </c>
      <c s="6" t="s">
        <v>5952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4725</v>
      </c>
      <c>
        <f>(M189*21)/100</f>
      </c>
      <c t="s">
        <v>27</v>
      </c>
    </row>
    <row r="190" spans="1:5" ht="25.5">
      <c r="A190" s="35" t="s">
        <v>56</v>
      </c>
      <c r="E190" s="39" t="s">
        <v>5953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263</v>
      </c>
      <c s="34" t="s">
        <v>5954</v>
      </c>
      <c s="35" t="s">
        <v>52</v>
      </c>
      <c s="6" t="s">
        <v>5955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4725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266</v>
      </c>
      <c s="34" t="s">
        <v>5956</v>
      </c>
      <c s="35" t="s">
        <v>52</v>
      </c>
      <c s="6" t="s">
        <v>5957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4725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269</v>
      </c>
      <c s="34" t="s">
        <v>5958</v>
      </c>
      <c s="35" t="s">
        <v>52</v>
      </c>
      <c s="6" t="s">
        <v>5959</v>
      </c>
      <c s="36" t="s">
        <v>110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4725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272</v>
      </c>
      <c s="34" t="s">
        <v>5960</v>
      </c>
      <c s="35" t="s">
        <v>52</v>
      </c>
      <c s="6" t="s">
        <v>5961</v>
      </c>
      <c s="36" t="s">
        <v>110</v>
      </c>
      <c s="37">
        <v>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4725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275</v>
      </c>
      <c s="34" t="s">
        <v>5962</v>
      </c>
      <c s="35" t="s">
        <v>52</v>
      </c>
      <c s="6" t="s">
        <v>5963</v>
      </c>
      <c s="36" t="s">
        <v>110</v>
      </c>
      <c s="37">
        <v>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4725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3" ht="12.75">
      <c r="A213" t="s">
        <v>46</v>
      </c>
      <c r="C213" s="31" t="s">
        <v>3253</v>
      </c>
      <c r="E213" s="33" t="s">
        <v>3254</v>
      </c>
      <c r="J213" s="32">
        <f>0</f>
      </c>
      <c s="32">
        <f>0</f>
      </c>
      <c s="32">
        <f>0+L214+L218+L222+L226+L230+L234+L238+L242+L246+L250+L254</f>
      </c>
      <c s="32">
        <f>0+M214+M218+M222+M226+M230+M234+M238+M242+M246+M250+M254</f>
      </c>
    </row>
    <row r="214" spans="1:16" ht="25.5">
      <c r="A214" t="s">
        <v>49</v>
      </c>
      <c s="34" t="s">
        <v>278</v>
      </c>
      <c s="34" t="s">
        <v>5964</v>
      </c>
      <c s="35" t="s">
        <v>52</v>
      </c>
      <c s="6" t="s">
        <v>5965</v>
      </c>
      <c s="36" t="s">
        <v>2093</v>
      </c>
      <c s="37">
        <v>41.5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4725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5966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281</v>
      </c>
      <c s="34" t="s">
        <v>5967</v>
      </c>
      <c s="35" t="s">
        <v>52</v>
      </c>
      <c s="6" t="s">
        <v>5968</v>
      </c>
      <c s="36" t="s">
        <v>2093</v>
      </c>
      <c s="37">
        <v>20.75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4725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5944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284</v>
      </c>
      <c s="34" t="s">
        <v>5969</v>
      </c>
      <c s="35" t="s">
        <v>52</v>
      </c>
      <c s="6" t="s">
        <v>5970</v>
      </c>
      <c s="36" t="s">
        <v>65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4725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5971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287</v>
      </c>
      <c s="34" t="s">
        <v>5972</v>
      </c>
      <c s="35" t="s">
        <v>52</v>
      </c>
      <c s="6" t="s">
        <v>5973</v>
      </c>
      <c s="36" t="s">
        <v>2093</v>
      </c>
      <c s="37">
        <v>26.15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4725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5974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290</v>
      </c>
      <c s="34" t="s">
        <v>5975</v>
      </c>
      <c s="35" t="s">
        <v>52</v>
      </c>
      <c s="6" t="s">
        <v>5976</v>
      </c>
      <c s="36" t="s">
        <v>2093</v>
      </c>
      <c s="37">
        <v>27.458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4725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5977</v>
      </c>
    </row>
    <row r="233" spans="1:5" ht="12.75">
      <c r="A233" t="s">
        <v>60</v>
      </c>
      <c r="E233" s="39" t="s">
        <v>68</v>
      </c>
    </row>
    <row r="234" spans="1:16" ht="25.5">
      <c r="A234" t="s">
        <v>49</v>
      </c>
      <c s="34" t="s">
        <v>293</v>
      </c>
      <c s="34" t="s">
        <v>5978</v>
      </c>
      <c s="35" t="s">
        <v>52</v>
      </c>
      <c s="6" t="s">
        <v>5979</v>
      </c>
      <c s="36" t="s">
        <v>2093</v>
      </c>
      <c s="37">
        <v>25.78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4725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5894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296</v>
      </c>
      <c s="34" t="s">
        <v>5980</v>
      </c>
      <c s="35" t="s">
        <v>52</v>
      </c>
      <c s="6" t="s">
        <v>5981</v>
      </c>
      <c s="36" t="s">
        <v>2093</v>
      </c>
      <c s="37">
        <v>26.296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4725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5982</v>
      </c>
    </row>
    <row r="241" spans="1:5" ht="12.75">
      <c r="A241" t="s">
        <v>60</v>
      </c>
      <c r="E241" s="39" t="s">
        <v>68</v>
      </c>
    </row>
    <row r="242" spans="1:16" ht="25.5">
      <c r="A242" t="s">
        <v>49</v>
      </c>
      <c s="34" t="s">
        <v>299</v>
      </c>
      <c s="34" t="s">
        <v>5983</v>
      </c>
      <c s="35" t="s">
        <v>52</v>
      </c>
      <c s="6" t="s">
        <v>5984</v>
      </c>
      <c s="36" t="s">
        <v>2093</v>
      </c>
      <c s="37">
        <v>54.575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4725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5985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302</v>
      </c>
      <c s="34" t="s">
        <v>5986</v>
      </c>
      <c s="35" t="s">
        <v>52</v>
      </c>
      <c s="6" t="s">
        <v>5987</v>
      </c>
      <c s="36" t="s">
        <v>2093</v>
      </c>
      <c s="37">
        <v>57.304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4725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5988</v>
      </c>
    </row>
    <row r="249" spans="1:5" ht="12.75">
      <c r="A249" t="s">
        <v>60</v>
      </c>
      <c r="E249" s="39" t="s">
        <v>68</v>
      </c>
    </row>
    <row r="250" spans="1:16" ht="25.5">
      <c r="A250" t="s">
        <v>49</v>
      </c>
      <c s="34" t="s">
        <v>305</v>
      </c>
      <c s="34" t="s">
        <v>5989</v>
      </c>
      <c s="35" t="s">
        <v>52</v>
      </c>
      <c s="6" t="s">
        <v>5990</v>
      </c>
      <c s="36" t="s">
        <v>2093</v>
      </c>
      <c s="37">
        <v>25.78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4725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308</v>
      </c>
      <c s="34" t="s">
        <v>5991</v>
      </c>
      <c s="35" t="s">
        <v>52</v>
      </c>
      <c s="6" t="s">
        <v>5992</v>
      </c>
      <c s="36" t="s">
        <v>2093</v>
      </c>
      <c s="37">
        <v>30.047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4725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5993</v>
      </c>
    </row>
    <row r="257" spans="1:5" ht="12.75">
      <c r="A257" t="s">
        <v>60</v>
      </c>
      <c r="E257" s="39" t="s">
        <v>68</v>
      </c>
    </row>
    <row r="258" spans="1:13" ht="12.75">
      <c r="A258" t="s">
        <v>46</v>
      </c>
      <c r="C258" s="31" t="s">
        <v>5994</v>
      </c>
      <c r="E258" s="33" t="s">
        <v>5995</v>
      </c>
      <c r="J258" s="32">
        <f>0</f>
      </c>
      <c s="32">
        <f>0</f>
      </c>
      <c s="32">
        <f>0+L259+L263+L267+L271+L275</f>
      </c>
      <c s="32">
        <f>0+M259+M263+M267+M271+M275</f>
      </c>
    </row>
    <row r="259" spans="1:16" ht="25.5">
      <c r="A259" t="s">
        <v>49</v>
      </c>
      <c s="34" t="s">
        <v>311</v>
      </c>
      <c s="34" t="s">
        <v>5996</v>
      </c>
      <c s="35" t="s">
        <v>52</v>
      </c>
      <c s="6" t="s">
        <v>5997</v>
      </c>
      <c s="36" t="s">
        <v>71</v>
      </c>
      <c s="37">
        <v>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38.25">
      <c r="A262" t="s">
        <v>60</v>
      </c>
      <c r="E262" s="39" t="s">
        <v>317</v>
      </c>
    </row>
    <row r="263" spans="1:16" ht="25.5">
      <c r="A263" t="s">
        <v>49</v>
      </c>
      <c s="34" t="s">
        <v>314</v>
      </c>
      <c s="34" t="s">
        <v>5998</v>
      </c>
      <c s="35" t="s">
        <v>52</v>
      </c>
      <c s="6" t="s">
        <v>5999</v>
      </c>
      <c s="36" t="s">
        <v>71</v>
      </c>
      <c s="37">
        <v>13.3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38.25">
      <c r="A266" t="s">
        <v>60</v>
      </c>
      <c r="E266" s="39" t="s">
        <v>317</v>
      </c>
    </row>
    <row r="267" spans="1:16" ht="25.5">
      <c r="A267" t="s">
        <v>49</v>
      </c>
      <c s="34" t="s">
        <v>318</v>
      </c>
      <c s="34" t="s">
        <v>6000</v>
      </c>
      <c s="35" t="s">
        <v>52</v>
      </c>
      <c s="6" t="s">
        <v>6001</v>
      </c>
      <c s="36" t="s">
        <v>71</v>
      </c>
      <c s="37">
        <v>30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38.25">
      <c r="A270" t="s">
        <v>60</v>
      </c>
      <c r="E270" s="39" t="s">
        <v>317</v>
      </c>
    </row>
    <row r="271" spans="1:16" ht="25.5">
      <c r="A271" t="s">
        <v>49</v>
      </c>
      <c s="34" t="s">
        <v>323</v>
      </c>
      <c s="34" t="s">
        <v>6002</v>
      </c>
      <c s="35" t="s">
        <v>52</v>
      </c>
      <c s="6" t="s">
        <v>6003</v>
      </c>
      <c s="36" t="s">
        <v>71</v>
      </c>
      <c s="37">
        <v>5.5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75</v>
      </c>
      <c s="34" t="s">
        <v>6004</v>
      </c>
      <c s="35" t="s">
        <v>52</v>
      </c>
      <c s="6" t="s">
        <v>6005</v>
      </c>
      <c s="36" t="s">
        <v>71</v>
      </c>
      <c s="37">
        <v>31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38.25">
      <c r="A278" t="s">
        <v>60</v>
      </c>
      <c r="E278" s="39" t="s">
        <v>317</v>
      </c>
    </row>
    <row r="279" spans="1:13" ht="12.75">
      <c r="A279" t="s">
        <v>46</v>
      </c>
      <c r="C279" s="31" t="s">
        <v>6006</v>
      </c>
      <c r="E279" s="33" t="s">
        <v>6007</v>
      </c>
      <c r="J279" s="32">
        <f>0</f>
      </c>
      <c s="32">
        <f>0</f>
      </c>
      <c s="32">
        <f>0+L280+L284+L288+L292+L296</f>
      </c>
      <c s="32">
        <f>0+M280+M284+M288+M292+M296</f>
      </c>
    </row>
    <row r="280" spans="1:16" ht="25.5">
      <c r="A280" t="s">
        <v>49</v>
      </c>
      <c s="34" t="s">
        <v>328</v>
      </c>
      <c s="34" t="s">
        <v>6008</v>
      </c>
      <c s="35" t="s">
        <v>52</v>
      </c>
      <c s="6" t="s">
        <v>6009</v>
      </c>
      <c s="36" t="s">
        <v>830</v>
      </c>
      <c s="37">
        <v>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55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38.25">
      <c r="A283" t="s">
        <v>60</v>
      </c>
      <c r="E283" s="39" t="s">
        <v>317</v>
      </c>
    </row>
    <row r="284" spans="1:16" ht="25.5">
      <c r="A284" t="s">
        <v>49</v>
      </c>
      <c s="34" t="s">
        <v>331</v>
      </c>
      <c s="34" t="s">
        <v>6010</v>
      </c>
      <c s="35" t="s">
        <v>52</v>
      </c>
      <c s="6" t="s">
        <v>6011</v>
      </c>
      <c s="36" t="s">
        <v>830</v>
      </c>
      <c s="37">
        <v>5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55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38.25">
      <c r="A287" t="s">
        <v>60</v>
      </c>
      <c r="E287" s="39" t="s">
        <v>317</v>
      </c>
    </row>
    <row r="288" spans="1:16" ht="38.25">
      <c r="A288" t="s">
        <v>49</v>
      </c>
      <c s="34" t="s">
        <v>334</v>
      </c>
      <c s="34" t="s">
        <v>6012</v>
      </c>
      <c s="35" t="s">
        <v>52</v>
      </c>
      <c s="6" t="s">
        <v>6013</v>
      </c>
      <c s="36" t="s">
        <v>830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38.25">
      <c r="A291" t="s">
        <v>60</v>
      </c>
      <c r="E291" s="39" t="s">
        <v>317</v>
      </c>
    </row>
    <row r="292" spans="1:16" ht="25.5">
      <c r="A292" t="s">
        <v>49</v>
      </c>
      <c s="34" t="s">
        <v>337</v>
      </c>
      <c s="34" t="s">
        <v>6014</v>
      </c>
      <c s="35" t="s">
        <v>52</v>
      </c>
      <c s="6" t="s">
        <v>6015</v>
      </c>
      <c s="36" t="s">
        <v>830</v>
      </c>
      <c s="37">
        <v>1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55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38.25">
      <c r="A295" t="s">
        <v>60</v>
      </c>
      <c r="E295" s="39" t="s">
        <v>317</v>
      </c>
    </row>
    <row r="296" spans="1:16" ht="38.25">
      <c r="A296" t="s">
        <v>49</v>
      </c>
      <c s="34" t="s">
        <v>340</v>
      </c>
      <c s="34" t="s">
        <v>6016</v>
      </c>
      <c s="35" t="s">
        <v>52</v>
      </c>
      <c s="6" t="s">
        <v>6017</v>
      </c>
      <c s="36" t="s">
        <v>830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38.25">
      <c r="A299" t="s">
        <v>60</v>
      </c>
      <c r="E299" s="39" t="s">
        <v>317</v>
      </c>
    </row>
    <row r="300" spans="1:13" ht="12.75">
      <c r="A300" t="s">
        <v>46</v>
      </c>
      <c r="C300" s="31" t="s">
        <v>6018</v>
      </c>
      <c r="E300" s="33" t="s">
        <v>6019</v>
      </c>
      <c r="J300" s="32">
        <f>0</f>
      </c>
      <c s="32">
        <f>0</f>
      </c>
      <c s="32">
        <f>0+L301+L305+L309+L313</f>
      </c>
      <c s="32">
        <f>0+M301+M305+M309+M313</f>
      </c>
    </row>
    <row r="301" spans="1:16" ht="25.5">
      <c r="A301" t="s">
        <v>49</v>
      </c>
      <c s="34" t="s">
        <v>343</v>
      </c>
      <c s="34" t="s">
        <v>6020</v>
      </c>
      <c s="35" t="s">
        <v>52</v>
      </c>
      <c s="6" t="s">
        <v>6021</v>
      </c>
      <c s="36" t="s">
        <v>71</v>
      </c>
      <c s="37">
        <v>18.08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4725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6022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346</v>
      </c>
      <c s="34" t="s">
        <v>6023</v>
      </c>
      <c s="35" t="s">
        <v>52</v>
      </c>
      <c s="6" t="s">
        <v>6024</v>
      </c>
      <c s="36" t="s">
        <v>110</v>
      </c>
      <c s="37">
        <v>34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4725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6025</v>
      </c>
    </row>
    <row r="308" spans="1:5" ht="12.75">
      <c r="A308" t="s">
        <v>60</v>
      </c>
      <c r="E308" s="39" t="s">
        <v>68</v>
      </c>
    </row>
    <row r="309" spans="1:16" ht="25.5">
      <c r="A309" t="s">
        <v>49</v>
      </c>
      <c s="34" t="s">
        <v>349</v>
      </c>
      <c s="34" t="s">
        <v>6026</v>
      </c>
      <c s="35" t="s">
        <v>52</v>
      </c>
      <c s="6" t="s">
        <v>6027</v>
      </c>
      <c s="36" t="s">
        <v>2093</v>
      </c>
      <c s="37">
        <v>25.78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4725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5894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352</v>
      </c>
      <c s="34" t="s">
        <v>6028</v>
      </c>
      <c s="35" t="s">
        <v>52</v>
      </c>
      <c s="6" t="s">
        <v>6029</v>
      </c>
      <c s="36" t="s">
        <v>2093</v>
      </c>
      <c s="37">
        <v>29.647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4725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6030</v>
      </c>
    </row>
    <row r="316" spans="1:5" ht="12.75">
      <c r="A316" t="s">
        <v>60</v>
      </c>
      <c r="E316" s="39" t="s">
        <v>68</v>
      </c>
    </row>
    <row r="317" spans="1:13" ht="12.75">
      <c r="A317" t="s">
        <v>46</v>
      </c>
      <c r="C317" s="31" t="s">
        <v>6031</v>
      </c>
      <c r="E317" s="33" t="s">
        <v>6032</v>
      </c>
      <c r="J317" s="32">
        <f>0</f>
      </c>
      <c s="32">
        <f>0</f>
      </c>
      <c s="32">
        <f>0+L318+L322+L326</f>
      </c>
      <c s="32">
        <f>0+M318+M322+M326</f>
      </c>
    </row>
    <row r="318" spans="1:16" ht="12.75">
      <c r="A318" t="s">
        <v>49</v>
      </c>
      <c s="34" t="s">
        <v>355</v>
      </c>
      <c s="34" t="s">
        <v>6033</v>
      </c>
      <c s="35" t="s">
        <v>52</v>
      </c>
      <c s="6" t="s">
        <v>6034</v>
      </c>
      <c s="36" t="s">
        <v>2093</v>
      </c>
      <c s="37">
        <v>28.012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4725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6035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358</v>
      </c>
      <c s="34" t="s">
        <v>6036</v>
      </c>
      <c s="35" t="s">
        <v>52</v>
      </c>
      <c s="6" t="s">
        <v>6037</v>
      </c>
      <c s="36" t="s">
        <v>2093</v>
      </c>
      <c s="37">
        <v>28.012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4725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6035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361</v>
      </c>
      <c s="34" t="s">
        <v>6038</v>
      </c>
      <c s="35" t="s">
        <v>52</v>
      </c>
      <c s="6" t="s">
        <v>6039</v>
      </c>
      <c s="36" t="s">
        <v>2093</v>
      </c>
      <c s="37">
        <v>32.214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4725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6040</v>
      </c>
    </row>
    <row r="329" spans="1:5" ht="12.75">
      <c r="A329" t="s">
        <v>60</v>
      </c>
      <c r="E329" s="39" t="s">
        <v>68</v>
      </c>
    </row>
    <row r="330" spans="1:13" ht="12.75">
      <c r="A330" t="s">
        <v>46</v>
      </c>
      <c r="C330" s="31" t="s">
        <v>6041</v>
      </c>
      <c r="E330" s="33" t="s">
        <v>6042</v>
      </c>
      <c r="J330" s="32">
        <f>0</f>
      </c>
      <c s="32">
        <f>0</f>
      </c>
      <c s="32">
        <f>0+L331+L335</f>
      </c>
      <c s="32">
        <f>0+M331+M335</f>
      </c>
    </row>
    <row r="331" spans="1:16" ht="25.5">
      <c r="A331" t="s">
        <v>49</v>
      </c>
      <c s="34" t="s">
        <v>546</v>
      </c>
      <c s="34" t="s">
        <v>6043</v>
      </c>
      <c s="35" t="s">
        <v>52</v>
      </c>
      <c s="6" t="s">
        <v>6044</v>
      </c>
      <c s="36" t="s">
        <v>2093</v>
      </c>
      <c s="37">
        <v>83.503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4725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6045</v>
      </c>
    </row>
    <row r="334" spans="1:5" ht="12.75">
      <c r="A334" t="s">
        <v>60</v>
      </c>
      <c r="E334" s="39" t="s">
        <v>68</v>
      </c>
    </row>
    <row r="335" spans="1:16" ht="25.5">
      <c r="A335" t="s">
        <v>49</v>
      </c>
      <c s="34" t="s">
        <v>549</v>
      </c>
      <c s="34" t="s">
        <v>6046</v>
      </c>
      <c s="35" t="s">
        <v>52</v>
      </c>
      <c s="6" t="s">
        <v>6047</v>
      </c>
      <c s="36" t="s">
        <v>2093</v>
      </c>
      <c s="37">
        <v>83.503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4725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6045</v>
      </c>
    </row>
    <row r="338" spans="1:5" ht="12.75">
      <c r="A338" t="s">
        <v>60</v>
      </c>
      <c r="E338" s="39" t="s">
        <v>68</v>
      </c>
    </row>
    <row r="339" spans="1:13" ht="12.75">
      <c r="A339" t="s">
        <v>46</v>
      </c>
      <c r="C339" s="31" t="s">
        <v>92</v>
      </c>
      <c r="E339" s="33" t="s">
        <v>2177</v>
      </c>
      <c r="J339" s="32">
        <f>0</f>
      </c>
      <c s="32">
        <f>0</f>
      </c>
      <c s="32">
        <f>0+L340+L344+L348+L352+L356</f>
      </c>
      <c s="32">
        <f>0+M340+M344+M348+M352+M356</f>
      </c>
    </row>
    <row r="340" spans="1:16" ht="25.5">
      <c r="A340" t="s">
        <v>49</v>
      </c>
      <c s="34" t="s">
        <v>205</v>
      </c>
      <c s="34" t="s">
        <v>6048</v>
      </c>
      <c s="35" t="s">
        <v>52</v>
      </c>
      <c s="6" t="s">
        <v>6049</v>
      </c>
      <c s="36" t="s">
        <v>2093</v>
      </c>
      <c s="37">
        <v>124.69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4725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6050</v>
      </c>
    </row>
    <row r="343" spans="1:5" ht="12.75">
      <c r="A343" t="s">
        <v>60</v>
      </c>
      <c r="E343" s="39" t="s">
        <v>68</v>
      </c>
    </row>
    <row r="344" spans="1:16" ht="38.25">
      <c r="A344" t="s">
        <v>49</v>
      </c>
      <c s="34" t="s">
        <v>208</v>
      </c>
      <c s="34" t="s">
        <v>6051</v>
      </c>
      <c s="35" t="s">
        <v>52</v>
      </c>
      <c s="6" t="s">
        <v>6052</v>
      </c>
      <c s="36" t="s">
        <v>2093</v>
      </c>
      <c s="37">
        <v>11222.1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4725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6053</v>
      </c>
    </row>
    <row r="347" spans="1:5" ht="12.75">
      <c r="A347" t="s">
        <v>60</v>
      </c>
      <c r="E347" s="39" t="s">
        <v>68</v>
      </c>
    </row>
    <row r="348" spans="1:16" ht="25.5">
      <c r="A348" t="s">
        <v>49</v>
      </c>
      <c s="34" t="s">
        <v>211</v>
      </c>
      <c s="34" t="s">
        <v>6054</v>
      </c>
      <c s="35" t="s">
        <v>52</v>
      </c>
      <c s="6" t="s">
        <v>6055</v>
      </c>
      <c s="36" t="s">
        <v>2093</v>
      </c>
      <c s="37">
        <v>124.69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4725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52</v>
      </c>
    </row>
    <row r="351" spans="1:5" ht="12.75">
      <c r="A351" t="s">
        <v>60</v>
      </c>
      <c r="E351" s="39" t="s">
        <v>68</v>
      </c>
    </row>
    <row r="352" spans="1:16" ht="25.5">
      <c r="A352" t="s">
        <v>49</v>
      </c>
      <c s="34" t="s">
        <v>214</v>
      </c>
      <c s="34" t="s">
        <v>6056</v>
      </c>
      <c s="35" t="s">
        <v>52</v>
      </c>
      <c s="6" t="s">
        <v>6057</v>
      </c>
      <c s="36" t="s">
        <v>2093</v>
      </c>
      <c s="37">
        <v>25.78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4725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5894</v>
      </c>
    </row>
    <row r="355" spans="1:5" ht="12.75">
      <c r="A355" t="s">
        <v>60</v>
      </c>
      <c r="E355" s="39" t="s">
        <v>68</v>
      </c>
    </row>
    <row r="356" spans="1:16" ht="25.5">
      <c r="A356" t="s">
        <v>49</v>
      </c>
      <c s="34" t="s">
        <v>217</v>
      </c>
      <c s="34" t="s">
        <v>6058</v>
      </c>
      <c s="35" t="s">
        <v>52</v>
      </c>
      <c s="6" t="s">
        <v>6059</v>
      </c>
      <c s="36" t="s">
        <v>2093</v>
      </c>
      <c s="37">
        <v>25.78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4725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5894</v>
      </c>
    </row>
    <row r="359" spans="1:5" ht="12.75">
      <c r="A359" t="s">
        <v>60</v>
      </c>
      <c r="E35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>
  <dimension ref="A1:T27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5789</v>
      </c>
      <c r="E4" s="26" t="s">
        <v>5790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COUNTIFS(L8:L276,"=0",A8:A276,"P")+COUNTIFS(L8:L276,"",A8:A276,"P")+SUM(Q8:Q276)</f>
      </c>
    </row>
    <row r="8" spans="1:13" ht="12.75">
      <c r="A8" t="s">
        <v>44</v>
      </c>
      <c r="C8" s="28" t="s">
        <v>6062</v>
      </c>
      <c r="E8" s="30" t="s">
        <v>6061</v>
      </c>
      <c r="J8" s="29">
        <f>0+J9+J18+J39+J44+J89+J110+J239</f>
      </c>
      <c s="29">
        <f>0+K9+K18+K39+K44+K89+K110+K239</f>
      </c>
      <c s="29">
        <f>0+L9+L18+L39+L44+L89+L110+L239</f>
      </c>
      <c s="29">
        <f>0+M9+M18+M39+M44+M89+M110+M239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1961</v>
      </c>
      <c s="35" t="s">
        <v>1962</v>
      </c>
      <c s="6" t="s">
        <v>1963</v>
      </c>
      <c s="36" t="s">
        <v>657</v>
      </c>
      <c s="37">
        <v>8.96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6063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6.72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6064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6065</v>
      </c>
      <c s="35" t="s">
        <v>52</v>
      </c>
      <c s="6" t="s">
        <v>6066</v>
      </c>
      <c s="36" t="s">
        <v>65</v>
      </c>
      <c s="37">
        <v>2.8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6067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6068</v>
      </c>
      <c s="35" t="s">
        <v>52</v>
      </c>
      <c s="6" t="s">
        <v>6069</v>
      </c>
      <c s="36" t="s">
        <v>65</v>
      </c>
      <c s="37">
        <v>6.64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6070</v>
      </c>
    </row>
    <row r="25" spans="1:5" ht="12.75">
      <c r="A25" s="35" t="s">
        <v>58</v>
      </c>
      <c r="E25" s="40" t="s">
        <v>6071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6072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2641</v>
      </c>
      <c s="35" t="s">
        <v>52</v>
      </c>
      <c s="6" t="s">
        <v>2642</v>
      </c>
      <c s="36" t="s">
        <v>65</v>
      </c>
      <c s="37">
        <v>3.7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6073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4.48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6074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72</v>
      </c>
      <c r="E39" s="33" t="s">
        <v>2500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88</v>
      </c>
      <c s="34" t="s">
        <v>2510</v>
      </c>
      <c s="35" t="s">
        <v>52</v>
      </c>
      <c s="6" t="s">
        <v>2511</v>
      </c>
      <c s="36" t="s">
        <v>65</v>
      </c>
      <c s="37">
        <v>0.92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6075</v>
      </c>
    </row>
    <row r="42" spans="1:5" ht="12.75">
      <c r="A42" s="35" t="s">
        <v>58</v>
      </c>
      <c r="E42" s="40" t="s">
        <v>6076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6077</v>
      </c>
      <c r="E44" s="33" t="s">
        <v>6078</v>
      </c>
      <c r="J44" s="32">
        <f>0</f>
      </c>
      <c s="32">
        <f>0</f>
      </c>
      <c s="32">
        <f>0+L45+L49+L53+L57+L61+L65+L69+L73+L77+L81+L85</f>
      </c>
      <c s="32">
        <f>0+M45+M49+M53+M57+M61+M65+M69+M73+M77+M81+M85</f>
      </c>
    </row>
    <row r="45" spans="1:16" ht="12.75">
      <c r="A45" t="s">
        <v>49</v>
      </c>
      <c s="34" t="s">
        <v>92</v>
      </c>
      <c s="34" t="s">
        <v>6079</v>
      </c>
      <c s="35" t="s">
        <v>52</v>
      </c>
      <c s="6" t="s">
        <v>6080</v>
      </c>
      <c s="36" t="s">
        <v>71</v>
      </c>
      <c s="37">
        <v>4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6081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6082</v>
      </c>
      <c s="35" t="s">
        <v>52</v>
      </c>
      <c s="6" t="s">
        <v>6083</v>
      </c>
      <c s="36" t="s">
        <v>71</v>
      </c>
      <c s="37">
        <v>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6084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6085</v>
      </c>
      <c s="35" t="s">
        <v>52</v>
      </c>
      <c s="6" t="s">
        <v>6086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6087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6088</v>
      </c>
      <c s="35" t="s">
        <v>52</v>
      </c>
      <c s="6" t="s">
        <v>6089</v>
      </c>
      <c s="36" t="s">
        <v>71</v>
      </c>
      <c s="37">
        <v>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6090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6091</v>
      </c>
      <c s="35" t="s">
        <v>52</v>
      </c>
      <c s="6" t="s">
        <v>6092</v>
      </c>
      <c s="36" t="s">
        <v>71</v>
      </c>
      <c s="37">
        <v>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6093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6094</v>
      </c>
      <c s="35" t="s">
        <v>52</v>
      </c>
      <c s="6" t="s">
        <v>6092</v>
      </c>
      <c s="36" t="s">
        <v>71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6095</v>
      </c>
    </row>
    <row r="67" spans="1:5" ht="12.75">
      <c r="A67" s="35" t="s">
        <v>58</v>
      </c>
      <c r="E67" s="40" t="s">
        <v>52</v>
      </c>
    </row>
    <row r="68" spans="1:5" ht="38.25">
      <c r="A68" t="s">
        <v>60</v>
      </c>
      <c r="E68" s="39" t="s">
        <v>317</v>
      </c>
    </row>
    <row r="69" spans="1:16" ht="12.75">
      <c r="A69" t="s">
        <v>49</v>
      </c>
      <c s="34" t="s">
        <v>112</v>
      </c>
      <c s="34" t="s">
        <v>6096</v>
      </c>
      <c s="35" t="s">
        <v>52</v>
      </c>
      <c s="6" t="s">
        <v>6097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6098</v>
      </c>
    </row>
    <row r="71" spans="1:5" ht="12.75">
      <c r="A71" s="35" t="s">
        <v>58</v>
      </c>
      <c r="E71" s="40" t="s">
        <v>52</v>
      </c>
    </row>
    <row r="72" spans="1:5" ht="38.25">
      <c r="A72" t="s">
        <v>60</v>
      </c>
      <c r="E72" s="39" t="s">
        <v>317</v>
      </c>
    </row>
    <row r="73" spans="1:16" ht="12.75">
      <c r="A73" t="s">
        <v>49</v>
      </c>
      <c s="34" t="s">
        <v>115</v>
      </c>
      <c s="34" t="s">
        <v>6099</v>
      </c>
      <c s="35" t="s">
        <v>52</v>
      </c>
      <c s="6" t="s">
        <v>6100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6101</v>
      </c>
    </row>
    <row r="75" spans="1:5" ht="12.75">
      <c r="A75" s="35" t="s">
        <v>58</v>
      </c>
      <c r="E75" s="40" t="s">
        <v>52</v>
      </c>
    </row>
    <row r="76" spans="1:5" ht="38.25">
      <c r="A76" t="s">
        <v>60</v>
      </c>
      <c r="E76" s="39" t="s">
        <v>317</v>
      </c>
    </row>
    <row r="77" spans="1:16" ht="12.75">
      <c r="A77" t="s">
        <v>49</v>
      </c>
      <c s="34" t="s">
        <v>119</v>
      </c>
      <c s="34" t="s">
        <v>6102</v>
      </c>
      <c s="35" t="s">
        <v>52</v>
      </c>
      <c s="6" t="s">
        <v>6103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6104</v>
      </c>
    </row>
    <row r="79" spans="1:5" ht="12.75">
      <c r="A79" s="35" t="s">
        <v>58</v>
      </c>
      <c r="E79" s="40" t="s">
        <v>52</v>
      </c>
    </row>
    <row r="80" spans="1:5" ht="38.25">
      <c r="A80" t="s">
        <v>60</v>
      </c>
      <c r="E80" s="39" t="s">
        <v>317</v>
      </c>
    </row>
    <row r="81" spans="1:16" ht="12.75">
      <c r="A81" t="s">
        <v>49</v>
      </c>
      <c s="34" t="s">
        <v>122</v>
      </c>
      <c s="34" t="s">
        <v>6105</v>
      </c>
      <c s="35" t="s">
        <v>52</v>
      </c>
      <c s="6" t="s">
        <v>6106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6107</v>
      </c>
    </row>
    <row r="83" spans="1:5" ht="12.75">
      <c r="A83" s="35" t="s">
        <v>58</v>
      </c>
      <c r="E83" s="40" t="s">
        <v>52</v>
      </c>
    </row>
    <row r="84" spans="1:5" ht="38.25">
      <c r="A84" t="s">
        <v>60</v>
      </c>
      <c r="E84" s="39" t="s">
        <v>317</v>
      </c>
    </row>
    <row r="85" spans="1:16" ht="12.75">
      <c r="A85" t="s">
        <v>49</v>
      </c>
      <c s="34" t="s">
        <v>169</v>
      </c>
      <c s="34" t="s">
        <v>6108</v>
      </c>
      <c s="35" t="s">
        <v>52</v>
      </c>
      <c s="6" t="s">
        <v>6109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38.25">
      <c r="A88" t="s">
        <v>60</v>
      </c>
      <c r="E88" s="39" t="s">
        <v>317</v>
      </c>
    </row>
    <row r="89" spans="1:13" ht="12.75">
      <c r="A89" t="s">
        <v>46</v>
      </c>
      <c r="C89" s="31" t="s">
        <v>6110</v>
      </c>
      <c r="E89" s="33" t="s">
        <v>6111</v>
      </c>
      <c r="J89" s="32">
        <f>0</f>
      </c>
      <c s="32">
        <f>0</f>
      </c>
      <c s="32">
        <f>0+L90+L94+L98+L102+L106</f>
      </c>
      <c s="32">
        <f>0+M90+M94+M98+M102+M106</f>
      </c>
    </row>
    <row r="90" spans="1:16" ht="25.5">
      <c r="A90" t="s">
        <v>49</v>
      </c>
      <c s="34" t="s">
        <v>172</v>
      </c>
      <c s="34" t="s">
        <v>6112</v>
      </c>
      <c s="35" t="s">
        <v>52</v>
      </c>
      <c s="6" t="s">
        <v>6113</v>
      </c>
      <c s="36" t="s">
        <v>830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6114</v>
      </c>
    </row>
    <row r="93" spans="1:5" ht="25.5">
      <c r="A93" t="s">
        <v>60</v>
      </c>
      <c r="E93" s="39" t="s">
        <v>6115</v>
      </c>
    </row>
    <row r="94" spans="1:16" ht="25.5">
      <c r="A94" t="s">
        <v>49</v>
      </c>
      <c s="34" t="s">
        <v>175</v>
      </c>
      <c s="34" t="s">
        <v>6116</v>
      </c>
      <c s="35" t="s">
        <v>52</v>
      </c>
      <c s="6" t="s">
        <v>6117</v>
      </c>
      <c s="36" t="s">
        <v>830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6114</v>
      </c>
    </row>
    <row r="97" spans="1:5" ht="25.5">
      <c r="A97" t="s">
        <v>60</v>
      </c>
      <c r="E97" s="39" t="s">
        <v>6115</v>
      </c>
    </row>
    <row r="98" spans="1:16" ht="25.5">
      <c r="A98" t="s">
        <v>49</v>
      </c>
      <c s="34" t="s">
        <v>178</v>
      </c>
      <c s="34" t="s">
        <v>6118</v>
      </c>
      <c s="35" t="s">
        <v>52</v>
      </c>
      <c s="6" t="s">
        <v>6119</v>
      </c>
      <c s="36" t="s">
        <v>830</v>
      </c>
      <c s="37">
        <v>2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6114</v>
      </c>
    </row>
    <row r="101" spans="1:5" ht="25.5">
      <c r="A101" t="s">
        <v>60</v>
      </c>
      <c r="E101" s="39" t="s">
        <v>6115</v>
      </c>
    </row>
    <row r="102" spans="1:16" ht="12.75">
      <c r="A102" t="s">
        <v>49</v>
      </c>
      <c s="34" t="s">
        <v>181</v>
      </c>
      <c s="34" t="s">
        <v>6120</v>
      </c>
      <c s="35" t="s">
        <v>52</v>
      </c>
      <c s="6" t="s">
        <v>6121</v>
      </c>
      <c s="36" t="s">
        <v>2093</v>
      </c>
      <c s="37">
        <v>35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6114</v>
      </c>
    </row>
    <row r="105" spans="1:5" ht="25.5">
      <c r="A105" t="s">
        <v>60</v>
      </c>
      <c r="E105" s="39" t="s">
        <v>6115</v>
      </c>
    </row>
    <row r="106" spans="1:16" ht="12.75">
      <c r="A106" t="s">
        <v>49</v>
      </c>
      <c s="34" t="s">
        <v>184</v>
      </c>
      <c s="34" t="s">
        <v>6122</v>
      </c>
      <c s="35" t="s">
        <v>52</v>
      </c>
      <c s="6" t="s">
        <v>6123</v>
      </c>
      <c s="36" t="s">
        <v>54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6124</v>
      </c>
    </row>
    <row r="108" spans="1:5" ht="12.75">
      <c r="A108" s="35" t="s">
        <v>58</v>
      </c>
      <c r="E108" s="40" t="s">
        <v>6114</v>
      </c>
    </row>
    <row r="109" spans="1:5" ht="12.75">
      <c r="A109" t="s">
        <v>60</v>
      </c>
      <c r="E109" s="39" t="s">
        <v>6125</v>
      </c>
    </row>
    <row r="110" spans="1:13" ht="12.75">
      <c r="A110" t="s">
        <v>46</v>
      </c>
      <c r="C110" s="31" t="s">
        <v>3259</v>
      </c>
      <c r="E110" s="33" t="s">
        <v>6126</v>
      </c>
      <c r="J110" s="32">
        <f>0</f>
      </c>
      <c s="32">
        <f>0</f>
      </c>
      <c s="32">
        <f>0+L111+L115+L119+L123+L127+L131+L135+L139+L143+L147+L151+L155+L159+L163+L167+L171+L175+L179+L183+L187+L191+L195+L199+L203+L207+L211+L215+L219+L223+L227+L231+L235</f>
      </c>
      <c s="32">
        <f>0+M111+M115+M119+M123+M127+M131+M135+M139+M143+M147+M151+M155+M159+M163+M167+M171+M175+M179+M183+M187+M191+M195+M199+M203+M207+M211+M215+M219+M223+M227+M231+M235</f>
      </c>
    </row>
    <row r="111" spans="1:16" ht="25.5">
      <c r="A111" t="s">
        <v>49</v>
      </c>
      <c s="34" t="s">
        <v>187</v>
      </c>
      <c s="34" t="s">
        <v>1475</v>
      </c>
      <c s="35" t="s">
        <v>52</v>
      </c>
      <c s="6" t="s">
        <v>1476</v>
      </c>
      <c s="36" t="s">
        <v>110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6127</v>
      </c>
      <c s="35" t="s">
        <v>52</v>
      </c>
      <c s="6" t="s">
        <v>6128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6129</v>
      </c>
      <c s="35" t="s">
        <v>52</v>
      </c>
      <c s="6" t="s">
        <v>6130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52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196</v>
      </c>
      <c s="34" t="s">
        <v>1825</v>
      </c>
      <c s="35" t="s">
        <v>52</v>
      </c>
      <c s="6" t="s">
        <v>1826</v>
      </c>
      <c s="36" t="s">
        <v>71</v>
      </c>
      <c s="37">
        <v>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1900</v>
      </c>
      <c s="35" t="s">
        <v>52</v>
      </c>
      <c s="6" t="s">
        <v>1901</v>
      </c>
      <c s="36" t="s">
        <v>71</v>
      </c>
      <c s="37">
        <v>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1697</v>
      </c>
      <c s="35" t="s">
        <v>52</v>
      </c>
      <c s="6" t="s">
        <v>1698</v>
      </c>
      <c s="36" t="s">
        <v>71</v>
      </c>
      <c s="37">
        <v>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6131</v>
      </c>
      <c s="35" t="s">
        <v>52</v>
      </c>
      <c s="6" t="s">
        <v>6132</v>
      </c>
      <c s="36" t="s">
        <v>2093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208</v>
      </c>
      <c s="34" t="s">
        <v>1496</v>
      </c>
      <c s="35" t="s">
        <v>52</v>
      </c>
      <c s="6" t="s">
        <v>1497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6133</v>
      </c>
      <c s="35" t="s">
        <v>52</v>
      </c>
      <c s="6" t="s">
        <v>6134</v>
      </c>
      <c s="36" t="s">
        <v>110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6135</v>
      </c>
      <c s="35" t="s">
        <v>52</v>
      </c>
      <c s="6" t="s">
        <v>6136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6137</v>
      </c>
      <c s="35" t="s">
        <v>52</v>
      </c>
      <c s="6" t="s">
        <v>6138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25.5">
      <c r="A154" t="s">
        <v>60</v>
      </c>
      <c r="E154" s="39" t="s">
        <v>814</v>
      </c>
    </row>
    <row r="155" spans="1:16" ht="25.5">
      <c r="A155" t="s">
        <v>49</v>
      </c>
      <c s="34" t="s">
        <v>220</v>
      </c>
      <c s="34" t="s">
        <v>6139</v>
      </c>
      <c s="35" t="s">
        <v>52</v>
      </c>
      <c s="6" t="s">
        <v>6140</v>
      </c>
      <c s="36" t="s">
        <v>110</v>
      </c>
      <c s="37">
        <v>14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6141</v>
      </c>
      <c s="35" t="s">
        <v>52</v>
      </c>
      <c s="6" t="s">
        <v>6142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6143</v>
      </c>
      <c s="35" t="s">
        <v>52</v>
      </c>
      <c s="6" t="s">
        <v>6144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6145</v>
      </c>
      <c s="35" t="s">
        <v>52</v>
      </c>
      <c s="6" t="s">
        <v>6146</v>
      </c>
      <c s="36" t="s">
        <v>71</v>
      </c>
      <c s="37">
        <v>40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1512</v>
      </c>
      <c s="35" t="s">
        <v>52</v>
      </c>
      <c s="6" t="s">
        <v>1513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6147</v>
      </c>
      <c s="35" t="s">
        <v>52</v>
      </c>
      <c s="6" t="s">
        <v>6148</v>
      </c>
      <c s="36" t="s">
        <v>110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6149</v>
      </c>
      <c s="35" t="s">
        <v>52</v>
      </c>
      <c s="6" t="s">
        <v>677</v>
      </c>
      <c s="36" t="s">
        <v>110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126</v>
      </c>
      <c s="35" t="s">
        <v>52</v>
      </c>
      <c s="6" t="s">
        <v>127</v>
      </c>
      <c s="36" t="s">
        <v>71</v>
      </c>
      <c s="37">
        <v>250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6150</v>
      </c>
      <c s="35" t="s">
        <v>52</v>
      </c>
      <c s="6" t="s">
        <v>6151</v>
      </c>
      <c s="36" t="s">
        <v>71</v>
      </c>
      <c s="37">
        <v>10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248</v>
      </c>
      <c s="34" t="s">
        <v>132</v>
      </c>
      <c s="35" t="s">
        <v>52</v>
      </c>
      <c s="6" t="s">
        <v>133</v>
      </c>
      <c s="36" t="s">
        <v>110</v>
      </c>
      <c s="37">
        <v>28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135</v>
      </c>
      <c s="35" t="s">
        <v>52</v>
      </c>
      <c s="6" t="s">
        <v>136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1410</v>
      </c>
      <c s="35" t="s">
        <v>52</v>
      </c>
      <c s="6" t="s">
        <v>1411</v>
      </c>
      <c s="36" t="s">
        <v>110</v>
      </c>
      <c s="37">
        <v>15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6152</v>
      </c>
      <c s="35" t="s">
        <v>52</v>
      </c>
      <c s="6" t="s">
        <v>6153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38.25">
      <c r="A206" t="s">
        <v>60</v>
      </c>
      <c r="E206" s="39" t="s">
        <v>317</v>
      </c>
    </row>
    <row r="207" spans="1:16" ht="12.75">
      <c r="A207" t="s">
        <v>49</v>
      </c>
      <c s="34" t="s">
        <v>260</v>
      </c>
      <c s="34" t="s">
        <v>6154</v>
      </c>
      <c s="35" t="s">
        <v>52</v>
      </c>
      <c s="6" t="s">
        <v>6155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6156</v>
      </c>
      <c s="35" t="s">
        <v>52</v>
      </c>
      <c s="6" t="s">
        <v>6157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6158</v>
      </c>
      <c s="35" t="s">
        <v>52</v>
      </c>
      <c s="6" t="s">
        <v>6159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6160</v>
      </c>
      <c s="35" t="s">
        <v>52</v>
      </c>
      <c s="6" t="s">
        <v>6161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1416</v>
      </c>
      <c s="35" t="s">
        <v>52</v>
      </c>
      <c s="6" t="s">
        <v>1417</v>
      </c>
      <c s="36" t="s">
        <v>443</v>
      </c>
      <c s="37">
        <v>12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1945</v>
      </c>
      <c s="35" t="s">
        <v>52</v>
      </c>
      <c s="6" t="s">
        <v>1946</v>
      </c>
      <c s="36" t="s">
        <v>443</v>
      </c>
      <c s="37">
        <v>6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686</v>
      </c>
      <c s="35" t="s">
        <v>52</v>
      </c>
      <c s="6" t="s">
        <v>687</v>
      </c>
      <c s="36" t="s">
        <v>443</v>
      </c>
      <c s="37">
        <v>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3" ht="12.75">
      <c r="A239" t="s">
        <v>46</v>
      </c>
      <c r="C239" s="31" t="s">
        <v>88</v>
      </c>
      <c r="E239" s="33" t="s">
        <v>2291</v>
      </c>
      <c r="J239" s="32">
        <f>0</f>
      </c>
      <c s="32">
        <f>0</f>
      </c>
      <c s="32">
        <f>0+L240+L244+L248+L252+L256+L260+L264+L268+L272+L276</f>
      </c>
      <c s="32">
        <f>0+M240+M244+M248+M252+M256+M260+M264+M268+M272+M276</f>
      </c>
    </row>
    <row r="240" spans="1:16" ht="12.75">
      <c r="A240" t="s">
        <v>49</v>
      </c>
      <c s="34" t="s">
        <v>284</v>
      </c>
      <c s="34" t="s">
        <v>2905</v>
      </c>
      <c s="35" t="s">
        <v>52</v>
      </c>
      <c s="6" t="s">
        <v>2906</v>
      </c>
      <c s="36" t="s">
        <v>71</v>
      </c>
      <c s="37">
        <v>12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6162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5526</v>
      </c>
      <c s="35" t="s">
        <v>52</v>
      </c>
      <c s="6" t="s">
        <v>5527</v>
      </c>
      <c s="36" t="s">
        <v>71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5528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4153</v>
      </c>
      <c s="35" t="s">
        <v>52</v>
      </c>
      <c s="6" t="s">
        <v>4154</v>
      </c>
      <c s="36" t="s">
        <v>71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6163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293</v>
      </c>
      <c s="34" t="s">
        <v>6164</v>
      </c>
      <c s="35" t="s">
        <v>52</v>
      </c>
      <c s="6" t="s">
        <v>6165</v>
      </c>
      <c s="36" t="s">
        <v>71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6166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296</v>
      </c>
      <c s="34" t="s">
        <v>6167</v>
      </c>
      <c s="35" t="s">
        <v>52</v>
      </c>
      <c s="6" t="s">
        <v>6168</v>
      </c>
      <c s="36" t="s">
        <v>71</v>
      </c>
      <c s="37">
        <v>11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299</v>
      </c>
      <c s="34" t="s">
        <v>6169</v>
      </c>
      <c s="35" t="s">
        <v>52</v>
      </c>
      <c s="6" t="s">
        <v>6170</v>
      </c>
      <c s="36" t="s">
        <v>110</v>
      </c>
      <c s="37">
        <v>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6171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302</v>
      </c>
      <c s="34" t="s">
        <v>6172</v>
      </c>
      <c s="35" t="s">
        <v>52</v>
      </c>
      <c s="6" t="s">
        <v>6173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305</v>
      </c>
      <c s="34" t="s">
        <v>5505</v>
      </c>
      <c s="35" t="s">
        <v>52</v>
      </c>
      <c s="6" t="s">
        <v>5506</v>
      </c>
      <c s="36" t="s">
        <v>71</v>
      </c>
      <c s="37">
        <v>21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6174</v>
      </c>
    </row>
    <row r="270" spans="1:5" ht="12.75">
      <c r="A270" s="35" t="s">
        <v>58</v>
      </c>
      <c r="E270" s="40" t="s">
        <v>52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308</v>
      </c>
      <c s="34" t="s">
        <v>5552</v>
      </c>
      <c s="35" t="s">
        <v>52</v>
      </c>
      <c s="6" t="s">
        <v>5553</v>
      </c>
      <c s="36" t="s">
        <v>71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6175</v>
      </c>
    </row>
    <row r="274" spans="1:5" ht="12.75">
      <c r="A274" s="35" t="s">
        <v>58</v>
      </c>
      <c r="E274" s="40" t="s">
        <v>52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311</v>
      </c>
      <c s="34" t="s">
        <v>5507</v>
      </c>
      <c s="35" t="s">
        <v>52</v>
      </c>
      <c s="6" t="s">
        <v>5508</v>
      </c>
      <c s="36" t="s">
        <v>71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6176</v>
      </c>
    </row>
    <row r="278" spans="1:5" ht="12.75">
      <c r="A278" s="35" t="s">
        <v>58</v>
      </c>
      <c r="E278" s="40" t="s">
        <v>52</v>
      </c>
    </row>
    <row r="279" spans="1:5" ht="12.75">
      <c r="A279" t="s">
        <v>60</v>
      </c>
      <c r="E27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>
  <dimension ref="A1:T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5789</v>
      </c>
      <c r="E4" s="26" t="s">
        <v>5790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COUNTIFS(L8:L56,"=0",A8:A56,"P")+COUNTIFS(L8:L56,"",A8:A56,"P")+SUM(Q8:Q56)</f>
      </c>
    </row>
    <row r="8" spans="1:13" ht="12.75">
      <c r="A8" t="s">
        <v>44</v>
      </c>
      <c r="C8" s="28" t="s">
        <v>6179</v>
      </c>
      <c r="E8" s="30" t="s">
        <v>6178</v>
      </c>
      <c r="J8" s="29">
        <f>0+J9+J38+J47</f>
      </c>
      <c s="29">
        <f>0+K9+K38+K47</f>
      </c>
      <c s="29">
        <f>0+L9+L38+L47</f>
      </c>
      <c s="29">
        <f>0+M9+M38+M47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35.4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6180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657</v>
      </c>
      <c s="37">
        <v>55.95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6181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2024</v>
      </c>
      <c s="35" t="s">
        <v>2025</v>
      </c>
      <c s="6" t="s">
        <v>2026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92</v>
      </c>
      <c s="34" t="s">
        <v>1979</v>
      </c>
      <c s="35" t="s">
        <v>1980</v>
      </c>
      <c s="6" t="s">
        <v>1981</v>
      </c>
      <c s="36" t="s">
        <v>657</v>
      </c>
      <c s="37">
        <v>0.07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6182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95</v>
      </c>
      <c s="34" t="s">
        <v>1991</v>
      </c>
      <c s="35" t="s">
        <v>1992</v>
      </c>
      <c s="6" t="s">
        <v>1993</v>
      </c>
      <c s="36" t="s">
        <v>657</v>
      </c>
      <c s="37">
        <v>1.15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6183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98</v>
      </c>
      <c s="34" t="s">
        <v>2012</v>
      </c>
      <c s="35" t="s">
        <v>2013</v>
      </c>
      <c s="6" t="s">
        <v>2014</v>
      </c>
      <c s="36" t="s">
        <v>657</v>
      </c>
      <c s="37">
        <v>1.25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6184</v>
      </c>
    </row>
    <row r="33" spans="1:5" ht="25.5">
      <c r="A33" t="s">
        <v>60</v>
      </c>
      <c r="E33" s="39" t="s">
        <v>658</v>
      </c>
    </row>
    <row r="34" spans="1:16" ht="25.5">
      <c r="A34" t="s">
        <v>49</v>
      </c>
      <c s="34" t="s">
        <v>101</v>
      </c>
      <c s="34" t="s">
        <v>2021</v>
      </c>
      <c s="35" t="s">
        <v>2022</v>
      </c>
      <c s="6" t="s">
        <v>2023</v>
      </c>
      <c s="36" t="s">
        <v>657</v>
      </c>
      <c s="37">
        <v>0.01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658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</f>
      </c>
      <c s="32">
        <f>0+M39+M43</f>
      </c>
    </row>
    <row r="39" spans="1:16" ht="12.75">
      <c r="A39" t="s">
        <v>49</v>
      </c>
      <c s="34" t="s">
        <v>72</v>
      </c>
      <c s="34" t="s">
        <v>6185</v>
      </c>
      <c s="35" t="s">
        <v>52</v>
      </c>
      <c s="6" t="s">
        <v>6186</v>
      </c>
      <c s="36" t="s">
        <v>2093</v>
      </c>
      <c s="37">
        <v>200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23.625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6187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92</v>
      </c>
      <c r="E47" s="33" t="s">
        <v>6188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80</v>
      </c>
      <c s="34" t="s">
        <v>2591</v>
      </c>
      <c s="35" t="s">
        <v>52</v>
      </c>
      <c s="6" t="s">
        <v>2592</v>
      </c>
      <c s="36" t="s">
        <v>65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83</v>
      </c>
      <c s="34" t="s">
        <v>6189</v>
      </c>
      <c s="35" t="s">
        <v>52</v>
      </c>
      <c s="6" t="s">
        <v>6190</v>
      </c>
      <c s="36" t="s">
        <v>3366</v>
      </c>
      <c s="37">
        <v>69.3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88</v>
      </c>
      <c s="34" t="s">
        <v>6191</v>
      </c>
      <c s="35" t="s">
        <v>52</v>
      </c>
      <c s="6" t="s">
        <v>6192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38.25">
      <c r="A59" t="s">
        <v>60</v>
      </c>
      <c r="E5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>
  <dimension ref="A1:T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5789</v>
      </c>
      <c r="E4" s="26" t="s">
        <v>5790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COUNTIFS(L8:L56,"=0",A8:A56,"P")+COUNTIFS(L8:L56,"",A8:A56,"P")+SUM(Q8:Q56)</f>
      </c>
    </row>
    <row r="8" spans="1:13" ht="12.75">
      <c r="A8" t="s">
        <v>44</v>
      </c>
      <c r="C8" s="28" t="s">
        <v>6195</v>
      </c>
      <c r="E8" s="30" t="s">
        <v>6194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6196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657</v>
      </c>
      <c s="37">
        <v>204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6197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92</v>
      </c>
      <c s="34" t="s">
        <v>1979</v>
      </c>
      <c s="35" t="s">
        <v>1980</v>
      </c>
      <c s="6" t="s">
        <v>1981</v>
      </c>
      <c s="36" t="s">
        <v>657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6198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95</v>
      </c>
      <c s="34" t="s">
        <v>1991</v>
      </c>
      <c s="35" t="s">
        <v>1992</v>
      </c>
      <c s="6" t="s">
        <v>1993</v>
      </c>
      <c s="36" t="s">
        <v>657</v>
      </c>
      <c s="37">
        <v>1.16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6199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98</v>
      </c>
      <c s="34" t="s">
        <v>2012</v>
      </c>
      <c s="35" t="s">
        <v>2013</v>
      </c>
      <c s="6" t="s">
        <v>2014</v>
      </c>
      <c s="36" t="s">
        <v>657</v>
      </c>
      <c s="37">
        <v>2.4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6200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101</v>
      </c>
      <c s="34" t="s">
        <v>2021</v>
      </c>
      <c s="35" t="s">
        <v>2022</v>
      </c>
      <c s="6" t="s">
        <v>2023</v>
      </c>
      <c s="36" t="s">
        <v>657</v>
      </c>
      <c s="37">
        <v>0.05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26</v>
      </c>
      <c s="34" t="s">
        <v>6185</v>
      </c>
      <c s="35" t="s">
        <v>52</v>
      </c>
      <c s="6" t="s">
        <v>6186</v>
      </c>
      <c s="36" t="s">
        <v>2093</v>
      </c>
      <c s="37">
        <v>600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72</v>
      </c>
      <c s="34" t="s">
        <v>2446</v>
      </c>
      <c s="35" t="s">
        <v>52</v>
      </c>
      <c s="6" t="s">
        <v>2447</v>
      </c>
      <c s="36" t="s">
        <v>65</v>
      </c>
      <c s="37">
        <v>124.02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6201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92</v>
      </c>
      <c r="E43" s="33" t="s">
        <v>6188</v>
      </c>
      <c r="J43" s="32">
        <f>0</f>
      </c>
      <c s="32">
        <f>0</f>
      </c>
      <c s="32">
        <f>0+L44+L48+L52+L56</f>
      </c>
      <c s="32">
        <f>0+M44+M48+M52+M56</f>
      </c>
    </row>
    <row r="44" spans="1:16" ht="12.75">
      <c r="A44" t="s">
        <v>49</v>
      </c>
      <c s="34" t="s">
        <v>77</v>
      </c>
      <c s="34" t="s">
        <v>2591</v>
      </c>
      <c s="35" t="s">
        <v>52</v>
      </c>
      <c s="6" t="s">
        <v>2592</v>
      </c>
      <c s="36" t="s">
        <v>65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25.5">
      <c r="A48" t="s">
        <v>49</v>
      </c>
      <c s="34" t="s">
        <v>80</v>
      </c>
      <c s="34" t="s">
        <v>6189</v>
      </c>
      <c s="35" t="s">
        <v>52</v>
      </c>
      <c s="6" t="s">
        <v>6190</v>
      </c>
      <c s="36" t="s">
        <v>3366</v>
      </c>
      <c s="37">
        <v>389.4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6202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83</v>
      </c>
      <c s="34" t="s">
        <v>6191</v>
      </c>
      <c s="35" t="s">
        <v>52</v>
      </c>
      <c s="6" t="s">
        <v>6192</v>
      </c>
      <c s="36" t="s">
        <v>54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38.25">
      <c r="A55" t="s">
        <v>60</v>
      </c>
      <c r="E55" s="39" t="s">
        <v>317</v>
      </c>
    </row>
    <row r="56" spans="1:16" ht="12.75">
      <c r="A56" t="s">
        <v>49</v>
      </c>
      <c s="34" t="s">
        <v>88</v>
      </c>
      <c s="34" t="s">
        <v>6203</v>
      </c>
      <c s="35" t="s">
        <v>52</v>
      </c>
      <c s="6" t="s">
        <v>6204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6205</v>
      </c>
    </row>
    <row r="59" spans="1:5" ht="38.25">
      <c r="A59" t="s">
        <v>60</v>
      </c>
      <c r="E5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>
  <dimension ref="A1:T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5789</v>
      </c>
      <c r="E4" s="26" t="s">
        <v>5790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COUNTIFS(L8:L22,"=0",A8:A22,"P")+COUNTIFS(L8:L22,"",A8:A22,"P")+SUM(Q8:Q22)</f>
      </c>
    </row>
    <row r="8" spans="1:13" ht="12.75">
      <c r="A8" t="s">
        <v>44</v>
      </c>
      <c r="C8" s="28" t="s">
        <v>6208</v>
      </c>
      <c r="E8" s="30" t="s">
        <v>6207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2177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6209</v>
      </c>
      <c s="35" t="s">
        <v>52</v>
      </c>
      <c s="6" t="s">
        <v>6210</v>
      </c>
      <c s="36" t="s">
        <v>110</v>
      </c>
      <c s="37">
        <v>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6211</v>
      </c>
    </row>
    <row r="13" spans="1:5" ht="127.5">
      <c r="A13" t="s">
        <v>60</v>
      </c>
      <c r="E13" s="39" t="s">
        <v>6212</v>
      </c>
    </row>
    <row r="14" spans="1:16" ht="25.5">
      <c r="A14" t="s">
        <v>49</v>
      </c>
      <c s="34" t="s">
        <v>27</v>
      </c>
      <c s="34" t="s">
        <v>6213</v>
      </c>
      <c s="35" t="s">
        <v>52</v>
      </c>
      <c s="6" t="s">
        <v>6214</v>
      </c>
      <c s="36" t="s">
        <v>110</v>
      </c>
      <c s="37">
        <v>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6211</v>
      </c>
    </row>
    <row r="17" spans="1:5" ht="127.5">
      <c r="A17" t="s">
        <v>60</v>
      </c>
      <c r="E17" s="39" t="s">
        <v>6212</v>
      </c>
    </row>
    <row r="18" spans="1:16" ht="12.75">
      <c r="A18" t="s">
        <v>49</v>
      </c>
      <c s="34" t="s">
        <v>26</v>
      </c>
      <c s="34" t="s">
        <v>6215</v>
      </c>
      <c s="35" t="s">
        <v>52</v>
      </c>
      <c s="6" t="s">
        <v>6216</v>
      </c>
      <c s="36" t="s">
        <v>110</v>
      </c>
      <c s="37">
        <v>22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6211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6217</v>
      </c>
      <c s="35" t="s">
        <v>52</v>
      </c>
      <c s="6" t="s">
        <v>6218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6211</v>
      </c>
    </row>
    <row r="25" spans="1:5" ht="191.25">
      <c r="A25" t="s">
        <v>60</v>
      </c>
      <c r="E25" s="39" t="s">
        <v>6219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>
  <dimension ref="A1:T111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5789</v>
      </c>
      <c r="E4" s="26" t="s">
        <v>5790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COUNTIFS(L8:L1113,"=0",A8:A1113,"P")+COUNTIFS(L8:L1113,"",A8:A1113,"P")+SUM(Q8:Q1113)</f>
      </c>
    </row>
    <row r="8" spans="1:13" ht="12.75">
      <c r="A8" t="s">
        <v>44</v>
      </c>
      <c r="C8" s="28" t="s">
        <v>6222</v>
      </c>
      <c r="E8" s="30" t="s">
        <v>6221</v>
      </c>
      <c r="J8" s="29">
        <f>0+J9+J14+J31+J68+J133+J178+J255+J280+J289+J342+J355+J660+J697+J714+J751+J788+J817+J826+J831+J900+J921+J970+J975+J1044+J1057+J1070+J1079+J1084</f>
      </c>
      <c s="29">
        <f>0+K9+K14+K31+K68+K133+K178+K255+K280+K289+K342+K355+K660+K697+K714+K751+K788+K817+K826+K831+K900+K921+K970+K975+K1044+K1057+K1070+K1079+K1084</f>
      </c>
      <c s="29">
        <f>0+L9+L14+L31+L68+L133+L178+L255+L280+L289+L342+L355+L660+L697+L714+L751+L788+L817+L826+L831+L900+L921+L970+L975+L1044+L1057+L1070+L1079+L1084</f>
      </c>
      <c s="29">
        <f>0+M9+M14+M31+M68+M133+M178+M255+M280+M289+M342+M355+M660+M697+M714+M751+M788+M817+M826+M831+M900+M921+M970+M975+M1044+M1057+M1070+M1079+M1084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26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6223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5831</v>
      </c>
      <c s="35" t="s">
        <v>52</v>
      </c>
      <c s="6" t="s">
        <v>5832</v>
      </c>
      <c s="36" t="s">
        <v>65</v>
      </c>
      <c s="37">
        <v>13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4725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6224</v>
      </c>
    </row>
    <row r="18" spans="1:5" ht="12.75">
      <c r="A18" t="s">
        <v>60</v>
      </c>
      <c r="E18" s="39" t="s">
        <v>52</v>
      </c>
    </row>
    <row r="19" spans="1:16" ht="25.5">
      <c r="A19" t="s">
        <v>49</v>
      </c>
      <c s="34" t="s">
        <v>26</v>
      </c>
      <c s="34" t="s">
        <v>6225</v>
      </c>
      <c s="35" t="s">
        <v>52</v>
      </c>
      <c s="6" t="s">
        <v>6226</v>
      </c>
      <c s="36" t="s">
        <v>65</v>
      </c>
      <c s="37">
        <v>278.49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4725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38.25">
      <c r="A21" s="35" t="s">
        <v>58</v>
      </c>
      <c r="E21" s="40" t="s">
        <v>6227</v>
      </c>
    </row>
    <row r="22" spans="1:5" ht="12.75">
      <c r="A22" t="s">
        <v>60</v>
      </c>
      <c r="E22" s="39" t="s">
        <v>52</v>
      </c>
    </row>
    <row r="23" spans="1:16" ht="25.5">
      <c r="A23" t="s">
        <v>49</v>
      </c>
      <c s="34" t="s">
        <v>72</v>
      </c>
      <c s="34" t="s">
        <v>6228</v>
      </c>
      <c s="35" t="s">
        <v>52</v>
      </c>
      <c s="6" t="s">
        <v>6229</v>
      </c>
      <c s="36" t="s">
        <v>2093</v>
      </c>
      <c s="37">
        <v>148.9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4725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6230</v>
      </c>
    </row>
    <row r="26" spans="1:5" ht="12.75">
      <c r="A26" t="s">
        <v>60</v>
      </c>
      <c r="E26" s="39" t="s">
        <v>52</v>
      </c>
    </row>
    <row r="27" spans="1:16" ht="12.75">
      <c r="A27" t="s">
        <v>49</v>
      </c>
      <c s="34" t="s">
        <v>77</v>
      </c>
      <c s="34" t="s">
        <v>6231</v>
      </c>
      <c s="35" t="s">
        <v>52</v>
      </c>
      <c s="6" t="s">
        <v>6232</v>
      </c>
      <c s="36" t="s">
        <v>657</v>
      </c>
      <c s="37">
        <v>556.98</v>
      </c>
      <c s="36">
        <v>1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6233</v>
      </c>
    </row>
    <row r="30" spans="1:5" ht="38.25">
      <c r="A30" t="s">
        <v>60</v>
      </c>
      <c r="E30" s="39" t="s">
        <v>317</v>
      </c>
    </row>
    <row r="31" spans="1:13" ht="12.75">
      <c r="A31" t="s">
        <v>46</v>
      </c>
      <c r="C31" s="31" t="s">
        <v>27</v>
      </c>
      <c r="E31" s="33" t="s">
        <v>5837</v>
      </c>
      <c r="J31" s="32">
        <f>0</f>
      </c>
      <c s="32">
        <f>0</f>
      </c>
      <c s="32">
        <f>0+L32+L36+L40+L44+L48+L52+L56+L60+L64</f>
      </c>
      <c s="32">
        <f>0+M32+M36+M40+M44+M48+M52+M56+M60+M64</f>
      </c>
    </row>
    <row r="32" spans="1:16" ht="25.5">
      <c r="A32" t="s">
        <v>49</v>
      </c>
      <c s="34" t="s">
        <v>80</v>
      </c>
      <c s="34" t="s">
        <v>6234</v>
      </c>
      <c s="35" t="s">
        <v>52</v>
      </c>
      <c s="6" t="s">
        <v>6235</v>
      </c>
      <c s="36" t="s">
        <v>65</v>
      </c>
      <c s="37">
        <v>75.663</v>
      </c>
      <c s="36">
        <v>0.1885</v>
      </c>
      <c s="36">
        <f>ROUND(G32*H32,6)</f>
      </c>
      <c r="L32" s="38">
        <v>0</v>
      </c>
      <c s="32">
        <f>ROUND(ROUND(L32,2)*ROUND(G32,3),2)</f>
      </c>
      <c s="36" t="s">
        <v>4725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38.25">
      <c r="A34" s="35" t="s">
        <v>58</v>
      </c>
      <c r="E34" s="40" t="s">
        <v>6236</v>
      </c>
    </row>
    <row r="35" spans="1:5" ht="12.75">
      <c r="A35" t="s">
        <v>60</v>
      </c>
      <c r="E35" s="39" t="s">
        <v>52</v>
      </c>
    </row>
    <row r="36" spans="1:16" ht="25.5">
      <c r="A36" t="s">
        <v>49</v>
      </c>
      <c s="34" t="s">
        <v>83</v>
      </c>
      <c s="34" t="s">
        <v>6237</v>
      </c>
      <c s="35" t="s">
        <v>52</v>
      </c>
      <c s="6" t="s">
        <v>6238</v>
      </c>
      <c s="36" t="s">
        <v>65</v>
      </c>
      <c s="37">
        <v>40.803</v>
      </c>
      <c s="36">
        <v>2.45329</v>
      </c>
      <c s="36">
        <f>ROUND(G36*H36,6)</f>
      </c>
      <c r="L36" s="38">
        <v>0</v>
      </c>
      <c s="32">
        <f>ROUND(ROUND(L36,2)*ROUND(G36,3),2)</f>
      </c>
      <c s="36" t="s">
        <v>4725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6239</v>
      </c>
    </row>
    <row r="39" spans="1:5" ht="12.75">
      <c r="A39" t="s">
        <v>60</v>
      </c>
      <c r="E39" s="39" t="s">
        <v>52</v>
      </c>
    </row>
    <row r="40" spans="1:16" ht="12.75">
      <c r="A40" t="s">
        <v>49</v>
      </c>
      <c s="34" t="s">
        <v>88</v>
      </c>
      <c s="34" t="s">
        <v>5844</v>
      </c>
      <c s="35" t="s">
        <v>52</v>
      </c>
      <c s="6" t="s">
        <v>5845</v>
      </c>
      <c s="36" t="s">
        <v>2093</v>
      </c>
      <c s="37">
        <v>19.815</v>
      </c>
      <c s="36">
        <v>0.00247</v>
      </c>
      <c s="36">
        <f>ROUND(G40*H40,6)</f>
      </c>
      <c r="L40" s="38">
        <v>0</v>
      </c>
      <c s="32">
        <f>ROUND(ROUND(L40,2)*ROUND(G40,3),2)</f>
      </c>
      <c s="36" t="s">
        <v>4725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6240</v>
      </c>
    </row>
    <row r="43" spans="1:5" ht="12.75">
      <c r="A43" t="s">
        <v>60</v>
      </c>
      <c r="E43" s="39" t="s">
        <v>52</v>
      </c>
    </row>
    <row r="44" spans="1:16" ht="12.75">
      <c r="A44" t="s">
        <v>49</v>
      </c>
      <c s="34" t="s">
        <v>92</v>
      </c>
      <c s="34" t="s">
        <v>5847</v>
      </c>
      <c s="35" t="s">
        <v>52</v>
      </c>
      <c s="6" t="s">
        <v>5848</v>
      </c>
      <c s="36" t="s">
        <v>2093</v>
      </c>
      <c s="37">
        <v>19.815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4725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52</v>
      </c>
    </row>
    <row r="48" spans="1:16" ht="12.75">
      <c r="A48" t="s">
        <v>49</v>
      </c>
      <c s="34" t="s">
        <v>95</v>
      </c>
      <c s="34" t="s">
        <v>6241</v>
      </c>
      <c s="35" t="s">
        <v>52</v>
      </c>
      <c s="6" t="s">
        <v>6242</v>
      </c>
      <c s="36" t="s">
        <v>657</v>
      </c>
      <c s="37">
        <v>7.104</v>
      </c>
      <c s="36">
        <v>1.06062</v>
      </c>
      <c s="36">
        <f>ROUND(G48*H48,6)</f>
      </c>
      <c r="L48" s="38">
        <v>0</v>
      </c>
      <c s="32">
        <f>ROUND(ROUND(L48,2)*ROUND(G48,3),2)</f>
      </c>
      <c s="36" t="s">
        <v>4725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6243</v>
      </c>
    </row>
    <row r="51" spans="1:5" ht="12.75">
      <c r="A51" t="s">
        <v>60</v>
      </c>
      <c r="E51" s="39" t="s">
        <v>52</v>
      </c>
    </row>
    <row r="52" spans="1:16" ht="25.5">
      <c r="A52" t="s">
        <v>49</v>
      </c>
      <c s="34" t="s">
        <v>98</v>
      </c>
      <c s="34" t="s">
        <v>6244</v>
      </c>
      <c s="35" t="s">
        <v>52</v>
      </c>
      <c s="6" t="s">
        <v>6245</v>
      </c>
      <c s="36" t="s">
        <v>65</v>
      </c>
      <c s="37">
        <v>14.528</v>
      </c>
      <c s="36">
        <v>2.45329</v>
      </c>
      <c s="36">
        <f>ROUND(G52*H52,6)</f>
      </c>
      <c r="L52" s="38">
        <v>0</v>
      </c>
      <c s="32">
        <f>ROUND(ROUND(L52,2)*ROUND(G52,3),2)</f>
      </c>
      <c s="36" t="s">
        <v>4725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25.5">
      <c r="A54" s="35" t="s">
        <v>58</v>
      </c>
      <c r="E54" s="40" t="s">
        <v>6246</v>
      </c>
    </row>
    <row r="55" spans="1:5" ht="12.75">
      <c r="A55" t="s">
        <v>60</v>
      </c>
      <c r="E55" s="39" t="s">
        <v>52</v>
      </c>
    </row>
    <row r="56" spans="1:16" ht="12.75">
      <c r="A56" t="s">
        <v>49</v>
      </c>
      <c s="34" t="s">
        <v>101</v>
      </c>
      <c s="34" t="s">
        <v>5855</v>
      </c>
      <c s="35" t="s">
        <v>52</v>
      </c>
      <c s="6" t="s">
        <v>5856</v>
      </c>
      <c s="36" t="s">
        <v>2093</v>
      </c>
      <c s="37">
        <v>78.26</v>
      </c>
      <c s="36">
        <v>0.00269</v>
      </c>
      <c s="36">
        <f>ROUND(G56*H56,6)</f>
      </c>
      <c r="L56" s="38">
        <v>0</v>
      </c>
      <c s="32">
        <f>ROUND(ROUND(L56,2)*ROUND(G56,3),2)</f>
      </c>
      <c s="36" t="s">
        <v>4725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25.5">
      <c r="A58" s="35" t="s">
        <v>58</v>
      </c>
      <c r="E58" s="40" t="s">
        <v>6247</v>
      </c>
    </row>
    <row r="59" spans="1:5" ht="12.75">
      <c r="A59" t="s">
        <v>60</v>
      </c>
      <c r="E59" s="39" t="s">
        <v>52</v>
      </c>
    </row>
    <row r="60" spans="1:16" ht="12.75">
      <c r="A60" t="s">
        <v>49</v>
      </c>
      <c s="34" t="s">
        <v>104</v>
      </c>
      <c s="34" t="s">
        <v>5858</v>
      </c>
      <c s="35" t="s">
        <v>52</v>
      </c>
      <c s="6" t="s">
        <v>5859</v>
      </c>
      <c s="36" t="s">
        <v>2093</v>
      </c>
      <c s="37">
        <v>78.26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4725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52</v>
      </c>
    </row>
    <row r="64" spans="1:16" ht="25.5">
      <c r="A64" t="s">
        <v>49</v>
      </c>
      <c s="34" t="s">
        <v>107</v>
      </c>
      <c s="34" t="s">
        <v>6248</v>
      </c>
      <c s="35" t="s">
        <v>52</v>
      </c>
      <c s="6" t="s">
        <v>6249</v>
      </c>
      <c s="36" t="s">
        <v>2093</v>
      </c>
      <c s="37">
        <v>7.865</v>
      </c>
      <c s="36">
        <v>0.45195</v>
      </c>
      <c s="36">
        <f>ROUND(G64*H64,6)</f>
      </c>
      <c r="L64" s="38">
        <v>0</v>
      </c>
      <c s="32">
        <f>ROUND(ROUND(L64,2)*ROUND(G64,3),2)</f>
      </c>
      <c s="36" t="s">
        <v>4725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6250</v>
      </c>
    </row>
    <row r="67" spans="1:5" ht="12.75">
      <c r="A67" t="s">
        <v>60</v>
      </c>
      <c r="E67" s="39" t="s">
        <v>52</v>
      </c>
    </row>
    <row r="68" spans="1:13" ht="12.75">
      <c r="A68" t="s">
        <v>46</v>
      </c>
      <c r="C68" s="31" t="s">
        <v>26</v>
      </c>
      <c r="E68" s="33" t="s">
        <v>2487</v>
      </c>
      <c r="J68" s="32">
        <f>0</f>
      </c>
      <c s="32">
        <f>0</f>
      </c>
      <c s="32">
        <f>0+L69+L73+L77+L81+L85+L89+L93+L97+L101+L105+L109+L113+L117+L121+L125+L129</f>
      </c>
      <c s="32">
        <f>0+M69+M73+M77+M81+M85+M89+M93+M97+M101+M105+M109+M113+M117+M121+M125+M129</f>
      </c>
    </row>
    <row r="69" spans="1:16" ht="25.5">
      <c r="A69" t="s">
        <v>49</v>
      </c>
      <c s="34" t="s">
        <v>112</v>
      </c>
      <c s="34" t="s">
        <v>6251</v>
      </c>
      <c s="35" t="s">
        <v>52</v>
      </c>
      <c s="6" t="s">
        <v>6252</v>
      </c>
      <c s="36" t="s">
        <v>2093</v>
      </c>
      <c s="37">
        <v>19.89</v>
      </c>
      <c s="36">
        <v>0.54605</v>
      </c>
      <c s="36">
        <f>ROUND(G69*H69,6)</f>
      </c>
      <c r="L69" s="38">
        <v>0</v>
      </c>
      <c s="32">
        <f>ROUND(ROUND(L69,2)*ROUND(G69,3),2)</f>
      </c>
      <c s="36" t="s">
        <v>4725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6253</v>
      </c>
    </row>
    <row r="72" spans="1:5" ht="12.75">
      <c r="A72" t="s">
        <v>60</v>
      </c>
      <c r="E72" s="39" t="s">
        <v>52</v>
      </c>
    </row>
    <row r="73" spans="1:16" ht="25.5">
      <c r="A73" t="s">
        <v>49</v>
      </c>
      <c s="34" t="s">
        <v>115</v>
      </c>
      <c s="34" t="s">
        <v>6254</v>
      </c>
      <c s="35" t="s">
        <v>52</v>
      </c>
      <c s="6" t="s">
        <v>6255</v>
      </c>
      <c s="36" t="s">
        <v>2093</v>
      </c>
      <c s="37">
        <v>112.549</v>
      </c>
      <c s="36">
        <v>0.33293</v>
      </c>
      <c s="36">
        <f>ROUND(G73*H73,6)</f>
      </c>
      <c r="L73" s="38">
        <v>0</v>
      </c>
      <c s="32">
        <f>ROUND(ROUND(L73,2)*ROUND(G73,3),2)</f>
      </c>
      <c s="36" t="s">
        <v>4725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51">
      <c r="A75" s="35" t="s">
        <v>58</v>
      </c>
      <c r="E75" s="40" t="s">
        <v>6256</v>
      </c>
    </row>
    <row r="76" spans="1:5" ht="12.75">
      <c r="A76" t="s">
        <v>60</v>
      </c>
      <c r="E76" s="39" t="s">
        <v>52</v>
      </c>
    </row>
    <row r="77" spans="1:16" ht="25.5">
      <c r="A77" t="s">
        <v>49</v>
      </c>
      <c s="34" t="s">
        <v>119</v>
      </c>
      <c s="34" t="s">
        <v>6257</v>
      </c>
      <c s="35" t="s">
        <v>52</v>
      </c>
      <c s="6" t="s">
        <v>6258</v>
      </c>
      <c s="36" t="s">
        <v>71</v>
      </c>
      <c s="37">
        <v>36.85</v>
      </c>
      <c s="36">
        <v>0.08553</v>
      </c>
      <c s="36">
        <f>ROUND(G77*H77,6)</f>
      </c>
      <c r="L77" s="38">
        <v>0</v>
      </c>
      <c s="32">
        <f>ROUND(ROUND(L77,2)*ROUND(G77,3),2)</f>
      </c>
      <c s="36" t="s">
        <v>4725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6259</v>
      </c>
    </row>
    <row r="80" spans="1:5" ht="12.75">
      <c r="A80" t="s">
        <v>60</v>
      </c>
      <c r="E80" s="39" t="s">
        <v>52</v>
      </c>
    </row>
    <row r="81" spans="1:16" ht="25.5">
      <c r="A81" t="s">
        <v>49</v>
      </c>
      <c s="34" t="s">
        <v>122</v>
      </c>
      <c s="34" t="s">
        <v>6260</v>
      </c>
      <c s="35" t="s">
        <v>52</v>
      </c>
      <c s="6" t="s">
        <v>6261</v>
      </c>
      <c s="36" t="s">
        <v>657</v>
      </c>
      <c s="37">
        <v>0.277</v>
      </c>
      <c s="36">
        <v>1.04922</v>
      </c>
      <c s="36">
        <f>ROUND(G81*H81,6)</f>
      </c>
      <c r="L81" s="38">
        <v>0</v>
      </c>
      <c s="32">
        <f>ROUND(ROUND(L81,2)*ROUND(G81,3),2)</f>
      </c>
      <c s="36" t="s">
        <v>4725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6262</v>
      </c>
    </row>
    <row r="84" spans="1:5" ht="12.75">
      <c r="A84" t="s">
        <v>60</v>
      </c>
      <c r="E84" s="39" t="s">
        <v>52</v>
      </c>
    </row>
    <row r="85" spans="1:16" ht="25.5">
      <c r="A85" t="s">
        <v>49</v>
      </c>
      <c s="34" t="s">
        <v>169</v>
      </c>
      <c s="34" t="s">
        <v>6263</v>
      </c>
      <c s="35" t="s">
        <v>52</v>
      </c>
      <c s="6" t="s">
        <v>6264</v>
      </c>
      <c s="36" t="s">
        <v>110</v>
      </c>
      <c s="37">
        <v>4</v>
      </c>
      <c s="36">
        <v>0.02126</v>
      </c>
      <c s="36">
        <f>ROUND(G85*H85,6)</f>
      </c>
      <c r="L85" s="38">
        <v>0</v>
      </c>
      <c s="32">
        <f>ROUND(ROUND(L85,2)*ROUND(G85,3),2)</f>
      </c>
      <c s="36" t="s">
        <v>4725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6265</v>
      </c>
    </row>
    <row r="88" spans="1:5" ht="12.75">
      <c r="A88" t="s">
        <v>60</v>
      </c>
      <c r="E88" s="39" t="s">
        <v>52</v>
      </c>
    </row>
    <row r="89" spans="1:16" ht="25.5">
      <c r="A89" t="s">
        <v>49</v>
      </c>
      <c s="34" t="s">
        <v>172</v>
      </c>
      <c s="34" t="s">
        <v>6266</v>
      </c>
      <c s="35" t="s">
        <v>52</v>
      </c>
      <c s="6" t="s">
        <v>6267</v>
      </c>
      <c s="36" t="s">
        <v>110</v>
      </c>
      <c s="37">
        <v>1</v>
      </c>
      <c s="36">
        <v>0.02693</v>
      </c>
      <c s="36">
        <f>ROUND(G89*H89,6)</f>
      </c>
      <c r="L89" s="38">
        <v>0</v>
      </c>
      <c s="32">
        <f>ROUND(ROUND(L89,2)*ROUND(G89,3),2)</f>
      </c>
      <c s="36" t="s">
        <v>4725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6268</v>
      </c>
    </row>
    <row r="92" spans="1:5" ht="12.75">
      <c r="A92" t="s">
        <v>60</v>
      </c>
      <c r="E92" s="39" t="s">
        <v>52</v>
      </c>
    </row>
    <row r="93" spans="1:16" ht="25.5">
      <c r="A93" t="s">
        <v>49</v>
      </c>
      <c s="34" t="s">
        <v>175</v>
      </c>
      <c s="34" t="s">
        <v>6269</v>
      </c>
      <c s="35" t="s">
        <v>52</v>
      </c>
      <c s="6" t="s">
        <v>6270</v>
      </c>
      <c s="36" t="s">
        <v>110</v>
      </c>
      <c s="37">
        <v>2</v>
      </c>
      <c s="36">
        <v>0.03195</v>
      </c>
      <c s="36">
        <f>ROUND(G93*H93,6)</f>
      </c>
      <c r="L93" s="38">
        <v>0</v>
      </c>
      <c s="32">
        <f>ROUND(ROUND(L93,2)*ROUND(G93,3),2)</f>
      </c>
      <c s="36" t="s">
        <v>4725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6271</v>
      </c>
    </row>
    <row r="96" spans="1:5" ht="12.75">
      <c r="A96" t="s">
        <v>60</v>
      </c>
      <c r="E96" s="39" t="s">
        <v>52</v>
      </c>
    </row>
    <row r="97" spans="1:16" ht="25.5">
      <c r="A97" t="s">
        <v>49</v>
      </c>
      <c s="34" t="s">
        <v>178</v>
      </c>
      <c s="34" t="s">
        <v>5863</v>
      </c>
      <c s="35" t="s">
        <v>52</v>
      </c>
      <c s="6" t="s">
        <v>5864</v>
      </c>
      <c s="36" t="s">
        <v>110</v>
      </c>
      <c s="37">
        <v>4</v>
      </c>
      <c s="36">
        <v>0.03655</v>
      </c>
      <c s="36">
        <f>ROUND(G97*H97,6)</f>
      </c>
      <c r="L97" s="38">
        <v>0</v>
      </c>
      <c s="32">
        <f>ROUND(ROUND(L97,2)*ROUND(G97,3),2)</f>
      </c>
      <c s="36" t="s">
        <v>4725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6272</v>
      </c>
    </row>
    <row r="100" spans="1:5" ht="12.75">
      <c r="A100" t="s">
        <v>60</v>
      </c>
      <c r="E100" s="39" t="s">
        <v>52</v>
      </c>
    </row>
    <row r="101" spans="1:16" ht="25.5">
      <c r="A101" t="s">
        <v>49</v>
      </c>
      <c s="34" t="s">
        <v>181</v>
      </c>
      <c s="34" t="s">
        <v>5865</v>
      </c>
      <c s="35" t="s">
        <v>52</v>
      </c>
      <c s="6" t="s">
        <v>5866</v>
      </c>
      <c s="36" t="s">
        <v>110</v>
      </c>
      <c s="37">
        <v>30</v>
      </c>
      <c s="36">
        <v>0.04555</v>
      </c>
      <c s="36">
        <f>ROUND(G101*H101,6)</f>
      </c>
      <c r="L101" s="38">
        <v>0</v>
      </c>
      <c s="32">
        <f>ROUND(ROUND(L101,2)*ROUND(G101,3),2)</f>
      </c>
      <c s="36" t="s">
        <v>4725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6273</v>
      </c>
    </row>
    <row r="104" spans="1:5" ht="12.75">
      <c r="A104" t="s">
        <v>60</v>
      </c>
      <c r="E104" s="39" t="s">
        <v>52</v>
      </c>
    </row>
    <row r="105" spans="1:16" ht="25.5">
      <c r="A105" t="s">
        <v>49</v>
      </c>
      <c s="34" t="s">
        <v>184</v>
      </c>
      <c s="34" t="s">
        <v>6274</v>
      </c>
      <c s="35" t="s">
        <v>52</v>
      </c>
      <c s="6" t="s">
        <v>6275</v>
      </c>
      <c s="36" t="s">
        <v>110</v>
      </c>
      <c s="37">
        <v>15</v>
      </c>
      <c s="36">
        <v>0.05455</v>
      </c>
      <c s="36">
        <f>ROUND(G105*H105,6)</f>
      </c>
      <c r="L105" s="38">
        <v>0</v>
      </c>
      <c s="32">
        <f>ROUND(ROUND(L105,2)*ROUND(G105,3),2)</f>
      </c>
      <c s="36" t="s">
        <v>4725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6276</v>
      </c>
    </row>
    <row r="108" spans="1:5" ht="12.75">
      <c r="A108" t="s">
        <v>60</v>
      </c>
      <c r="E108" s="39" t="s">
        <v>52</v>
      </c>
    </row>
    <row r="109" spans="1:16" ht="25.5">
      <c r="A109" t="s">
        <v>49</v>
      </c>
      <c s="34" t="s">
        <v>187</v>
      </c>
      <c s="34" t="s">
        <v>6277</v>
      </c>
      <c s="35" t="s">
        <v>52</v>
      </c>
      <c s="6" t="s">
        <v>6278</v>
      </c>
      <c s="36" t="s">
        <v>110</v>
      </c>
      <c s="37">
        <v>5</v>
      </c>
      <c s="36">
        <v>0.06355</v>
      </c>
      <c s="36">
        <f>ROUND(G109*H109,6)</f>
      </c>
      <c r="L109" s="38">
        <v>0</v>
      </c>
      <c s="32">
        <f>ROUND(ROUND(L109,2)*ROUND(G109,3),2)</f>
      </c>
      <c s="36" t="s">
        <v>4725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6279</v>
      </c>
    </row>
    <row r="112" spans="1:5" ht="12.75">
      <c r="A112" t="s">
        <v>60</v>
      </c>
      <c r="E112" s="39" t="s">
        <v>52</v>
      </c>
    </row>
    <row r="113" spans="1:16" ht="25.5">
      <c r="A113" t="s">
        <v>49</v>
      </c>
      <c s="34" t="s">
        <v>190</v>
      </c>
      <c s="34" t="s">
        <v>6280</v>
      </c>
      <c s="35" t="s">
        <v>52</v>
      </c>
      <c s="6" t="s">
        <v>6281</v>
      </c>
      <c s="36" t="s">
        <v>110</v>
      </c>
      <c s="37">
        <v>5</v>
      </c>
      <c s="36">
        <v>0.10005</v>
      </c>
      <c s="36">
        <f>ROUND(G113*H113,6)</f>
      </c>
      <c r="L113" s="38">
        <v>0</v>
      </c>
      <c s="32">
        <f>ROUND(ROUND(L113,2)*ROUND(G113,3),2)</f>
      </c>
      <c s="36" t="s">
        <v>4725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6282</v>
      </c>
    </row>
    <row r="116" spans="1:5" ht="12.75">
      <c r="A116" t="s">
        <v>60</v>
      </c>
      <c r="E116" s="39" t="s">
        <v>52</v>
      </c>
    </row>
    <row r="117" spans="1:16" ht="25.5">
      <c r="A117" t="s">
        <v>49</v>
      </c>
      <c s="34" t="s">
        <v>193</v>
      </c>
      <c s="34" t="s">
        <v>5874</v>
      </c>
      <c s="35" t="s">
        <v>52</v>
      </c>
      <c s="6" t="s">
        <v>5875</v>
      </c>
      <c s="36" t="s">
        <v>71</v>
      </c>
      <c s="37">
        <v>33</v>
      </c>
      <c s="36">
        <v>0.00038</v>
      </c>
      <c s="36">
        <f>ROUND(G117*H117,6)</f>
      </c>
      <c r="L117" s="38">
        <v>0</v>
      </c>
      <c s="32">
        <f>ROUND(ROUND(L117,2)*ROUND(G117,3),2)</f>
      </c>
      <c s="36" t="s">
        <v>4725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6283</v>
      </c>
    </row>
    <row r="120" spans="1:5" ht="12.75">
      <c r="A120" t="s">
        <v>60</v>
      </c>
      <c r="E120" s="39" t="s">
        <v>52</v>
      </c>
    </row>
    <row r="121" spans="1:16" ht="25.5">
      <c r="A121" t="s">
        <v>49</v>
      </c>
      <c s="34" t="s">
        <v>196</v>
      </c>
      <c s="34" t="s">
        <v>6284</v>
      </c>
      <c s="35" t="s">
        <v>52</v>
      </c>
      <c s="6" t="s">
        <v>6285</v>
      </c>
      <c s="36" t="s">
        <v>2093</v>
      </c>
      <c s="37">
        <v>102.765</v>
      </c>
      <c s="36">
        <v>0.10445</v>
      </c>
      <c s="36">
        <f>ROUND(G121*H121,6)</f>
      </c>
      <c r="L121" s="38">
        <v>0</v>
      </c>
      <c s="32">
        <f>ROUND(ROUND(L121,2)*ROUND(G121,3),2)</f>
      </c>
      <c s="36" t="s">
        <v>4725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6286</v>
      </c>
    </row>
    <row r="124" spans="1:5" ht="12.75">
      <c r="A124" t="s">
        <v>60</v>
      </c>
      <c r="E124" s="39" t="s">
        <v>52</v>
      </c>
    </row>
    <row r="125" spans="1:16" ht="12.75">
      <c r="A125" t="s">
        <v>49</v>
      </c>
      <c s="34" t="s">
        <v>199</v>
      </c>
      <c s="34" t="s">
        <v>6287</v>
      </c>
      <c s="35" t="s">
        <v>52</v>
      </c>
      <c s="6" t="s">
        <v>6288</v>
      </c>
      <c s="36" t="s">
        <v>71</v>
      </c>
      <c s="37">
        <v>7.8</v>
      </c>
      <c s="36">
        <v>0.00013</v>
      </c>
      <c s="36">
        <f>ROUND(G125*H125,6)</f>
      </c>
      <c r="L125" s="38">
        <v>0</v>
      </c>
      <c s="32">
        <f>ROUND(ROUND(L125,2)*ROUND(G125,3),2)</f>
      </c>
      <c s="36" t="s">
        <v>4725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6289</v>
      </c>
    </row>
    <row r="128" spans="1:5" ht="12.75">
      <c r="A128" t="s">
        <v>60</v>
      </c>
      <c r="E128" s="39" t="s">
        <v>52</v>
      </c>
    </row>
    <row r="129" spans="1:16" ht="25.5">
      <c r="A129" t="s">
        <v>49</v>
      </c>
      <c s="34" t="s">
        <v>202</v>
      </c>
      <c s="34" t="s">
        <v>6290</v>
      </c>
      <c s="35" t="s">
        <v>52</v>
      </c>
      <c s="6" t="s">
        <v>6291</v>
      </c>
      <c s="36" t="s">
        <v>657</v>
      </c>
      <c s="37">
        <v>0.087</v>
      </c>
      <c s="36">
        <v>1.06277</v>
      </c>
      <c s="36">
        <f>ROUND(G129*H129,6)</f>
      </c>
      <c r="L129" s="38">
        <v>0</v>
      </c>
      <c s="32">
        <f>ROUND(ROUND(L129,2)*ROUND(G129,3),2)</f>
      </c>
      <c s="36" t="s">
        <v>4725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6292</v>
      </c>
    </row>
    <row r="132" spans="1:5" ht="12.75">
      <c r="A132" t="s">
        <v>60</v>
      </c>
      <c r="E132" s="39" t="s">
        <v>52</v>
      </c>
    </row>
    <row r="133" spans="1:13" ht="12.75">
      <c r="A133" t="s">
        <v>46</v>
      </c>
      <c r="C133" s="31" t="s">
        <v>72</v>
      </c>
      <c r="E133" s="33" t="s">
        <v>2500</v>
      </c>
      <c r="J133" s="32">
        <f>0</f>
      </c>
      <c s="32">
        <f>0</f>
      </c>
      <c s="32">
        <f>0+L134+L138+L142+L146+L150+L154+L158+L162+L166+L170+L174</f>
      </c>
      <c s="32">
        <f>0+M134+M138+M142+M146+M150+M154+M158+M162+M166+M170+M174</f>
      </c>
    </row>
    <row r="134" spans="1:16" ht="38.25">
      <c r="A134" t="s">
        <v>49</v>
      </c>
      <c s="34" t="s">
        <v>205</v>
      </c>
      <c s="34" t="s">
        <v>6293</v>
      </c>
      <c s="35" t="s">
        <v>52</v>
      </c>
      <c s="6" t="s">
        <v>6294</v>
      </c>
      <c s="36" t="s">
        <v>110</v>
      </c>
      <c s="37">
        <v>3</v>
      </c>
      <c s="36">
        <v>0.08642</v>
      </c>
      <c s="36">
        <f>ROUND(G134*H134,6)</f>
      </c>
      <c r="L134" s="38">
        <v>0</v>
      </c>
      <c s="32">
        <f>ROUND(ROUND(L134,2)*ROUND(G134,3),2)</f>
      </c>
      <c s="36" t="s">
        <v>4725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6295</v>
      </c>
    </row>
    <row r="137" spans="1:5" ht="12.75">
      <c r="A137" t="s">
        <v>60</v>
      </c>
      <c r="E137" s="39" t="s">
        <v>52</v>
      </c>
    </row>
    <row r="138" spans="1:16" ht="38.25">
      <c r="A138" t="s">
        <v>49</v>
      </c>
      <c s="34" t="s">
        <v>208</v>
      </c>
      <c s="34" t="s">
        <v>6296</v>
      </c>
      <c s="35" t="s">
        <v>52</v>
      </c>
      <c s="6" t="s">
        <v>6297</v>
      </c>
      <c s="36" t="s">
        <v>110</v>
      </c>
      <c s="37">
        <v>15</v>
      </c>
      <c s="36">
        <v>0.14954</v>
      </c>
      <c s="36">
        <f>ROUND(G138*H138,6)</f>
      </c>
      <c r="L138" s="38">
        <v>0</v>
      </c>
      <c s="32">
        <f>ROUND(ROUND(L138,2)*ROUND(G138,3),2)</f>
      </c>
      <c s="36" t="s">
        <v>4725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63.75">
      <c r="A140" s="35" t="s">
        <v>58</v>
      </c>
      <c r="E140" s="40" t="s">
        <v>6298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211</v>
      </c>
      <c s="34" t="s">
        <v>6299</v>
      </c>
      <c s="35" t="s">
        <v>52</v>
      </c>
      <c s="6" t="s">
        <v>6300</v>
      </c>
      <c s="36" t="s">
        <v>65</v>
      </c>
      <c s="37">
        <v>10.099</v>
      </c>
      <c s="36">
        <v>2.4534</v>
      </c>
      <c s="36">
        <f>ROUND(G142*H142,6)</f>
      </c>
      <c r="L142" s="38">
        <v>0</v>
      </c>
      <c s="32">
        <f>ROUND(ROUND(L142,2)*ROUND(G142,3),2)</f>
      </c>
      <c s="36" t="s">
        <v>4725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89.25">
      <c r="A144" s="35" t="s">
        <v>58</v>
      </c>
      <c r="E144" s="40" t="s">
        <v>6301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214</v>
      </c>
      <c s="34" t="s">
        <v>6302</v>
      </c>
      <c s="35" t="s">
        <v>52</v>
      </c>
      <c s="6" t="s">
        <v>6303</v>
      </c>
      <c s="36" t="s">
        <v>2093</v>
      </c>
      <c s="37">
        <v>54.582</v>
      </c>
      <c s="36">
        <v>0.00576</v>
      </c>
      <c s="36">
        <f>ROUND(G146*H146,6)</f>
      </c>
      <c r="L146" s="38">
        <v>0</v>
      </c>
      <c s="32">
        <f>ROUND(ROUND(L146,2)*ROUND(G146,3),2)</f>
      </c>
      <c s="36" t="s">
        <v>4725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6304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217</v>
      </c>
      <c s="34" t="s">
        <v>6305</v>
      </c>
      <c s="35" t="s">
        <v>52</v>
      </c>
      <c s="6" t="s">
        <v>6306</v>
      </c>
      <c s="36" t="s">
        <v>2093</v>
      </c>
      <c s="37">
        <v>54.582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4725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220</v>
      </c>
      <c s="34" t="s">
        <v>6307</v>
      </c>
      <c s="35" t="s">
        <v>52</v>
      </c>
      <c s="6" t="s">
        <v>6308</v>
      </c>
      <c s="36" t="s">
        <v>657</v>
      </c>
      <c s="37">
        <v>1.061</v>
      </c>
      <c s="36">
        <v>1.05291</v>
      </c>
      <c s="36">
        <f>ROUND(G154*H154,6)</f>
      </c>
      <c r="L154" s="38">
        <v>0</v>
      </c>
      <c s="32">
        <f>ROUND(ROUND(L154,2)*ROUND(G154,3),2)</f>
      </c>
      <c s="36" t="s">
        <v>4725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6309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223</v>
      </c>
      <c s="34" t="s">
        <v>6310</v>
      </c>
      <c s="35" t="s">
        <v>52</v>
      </c>
      <c s="6" t="s">
        <v>6311</v>
      </c>
      <c s="36" t="s">
        <v>110</v>
      </c>
      <c s="37">
        <v>13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38.25">
      <c r="A161" t="s">
        <v>60</v>
      </c>
      <c r="E161" s="39" t="s">
        <v>317</v>
      </c>
    </row>
    <row r="162" spans="1:16" ht="12.75">
      <c r="A162" t="s">
        <v>49</v>
      </c>
      <c s="34" t="s">
        <v>227</v>
      </c>
      <c s="34" t="s">
        <v>6312</v>
      </c>
      <c s="35" t="s">
        <v>52</v>
      </c>
      <c s="6" t="s">
        <v>6313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38.25">
      <c r="A165" t="s">
        <v>60</v>
      </c>
      <c r="E165" s="39" t="s">
        <v>317</v>
      </c>
    </row>
    <row r="166" spans="1:16" ht="12.75">
      <c r="A166" t="s">
        <v>49</v>
      </c>
      <c s="34" t="s">
        <v>230</v>
      </c>
      <c s="34" t="s">
        <v>6314</v>
      </c>
      <c s="35" t="s">
        <v>52</v>
      </c>
      <c s="6" t="s">
        <v>6315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38.25">
      <c r="A169" t="s">
        <v>60</v>
      </c>
      <c r="E169" s="39" t="s">
        <v>317</v>
      </c>
    </row>
    <row r="170" spans="1:16" ht="12.75">
      <c r="A170" t="s">
        <v>49</v>
      </c>
      <c s="34" t="s">
        <v>233</v>
      </c>
      <c s="34" t="s">
        <v>6316</v>
      </c>
      <c s="35" t="s">
        <v>52</v>
      </c>
      <c s="6" t="s">
        <v>6317</v>
      </c>
      <c s="36" t="s">
        <v>110</v>
      </c>
      <c s="37">
        <v>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38.25">
      <c r="A173" t="s">
        <v>60</v>
      </c>
      <c r="E173" s="39" t="s">
        <v>317</v>
      </c>
    </row>
    <row r="174" spans="1:16" ht="12.75">
      <c r="A174" t="s">
        <v>49</v>
      </c>
      <c s="34" t="s">
        <v>236</v>
      </c>
      <c s="34" t="s">
        <v>6318</v>
      </c>
      <c s="35" t="s">
        <v>52</v>
      </c>
      <c s="6" t="s">
        <v>6319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38.25">
      <c r="A177" t="s">
        <v>60</v>
      </c>
      <c r="E177" s="39" t="s">
        <v>317</v>
      </c>
    </row>
    <row r="178" spans="1:13" ht="12.75">
      <c r="A178" t="s">
        <v>46</v>
      </c>
      <c r="C178" s="31" t="s">
        <v>80</v>
      </c>
      <c r="E178" s="33" t="s">
        <v>5708</v>
      </c>
      <c r="J178" s="32">
        <f>0</f>
      </c>
      <c s="32">
        <f>0</f>
      </c>
      <c s="32">
        <f>0+L179+L183+L187+L191+L195+L199+L203+L207+L211+L215+L219+L223+L227+L231+L235+L239+L243+L247+L251</f>
      </c>
      <c s="32">
        <f>0+M179+M183+M187+M191+M195+M199+M203+M207+M211+M215+M219+M223+M227+M231+M235+M239+M243+M247+M251</f>
      </c>
    </row>
    <row r="179" spans="1:16" ht="12.75">
      <c r="A179" t="s">
        <v>49</v>
      </c>
      <c s="34" t="s">
        <v>239</v>
      </c>
      <c s="34" t="s">
        <v>6320</v>
      </c>
      <c s="35" t="s">
        <v>52</v>
      </c>
      <c s="6" t="s">
        <v>6321</v>
      </c>
      <c s="36" t="s">
        <v>71</v>
      </c>
      <c s="37">
        <v>59.325</v>
      </c>
      <c s="36">
        <v>0.0001</v>
      </c>
      <c s="36">
        <f>ROUND(G179*H179,6)</f>
      </c>
      <c r="L179" s="38">
        <v>0</v>
      </c>
      <c s="32">
        <f>ROUND(ROUND(L179,2)*ROUND(G179,3),2)</f>
      </c>
      <c s="36" t="s">
        <v>4725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6322</v>
      </c>
    </row>
    <row r="182" spans="1:5" ht="12.75">
      <c r="A182" t="s">
        <v>60</v>
      </c>
      <c r="E182" s="39" t="s">
        <v>52</v>
      </c>
    </row>
    <row r="183" spans="1:16" ht="12.75">
      <c r="A183" t="s">
        <v>49</v>
      </c>
      <c s="34" t="s">
        <v>242</v>
      </c>
      <c s="34" t="s">
        <v>6323</v>
      </c>
      <c s="35" t="s">
        <v>52</v>
      </c>
      <c s="6" t="s">
        <v>6324</v>
      </c>
      <c s="36" t="s">
        <v>71</v>
      </c>
      <c s="37">
        <v>47.25</v>
      </c>
      <c s="36">
        <v>0.0001</v>
      </c>
      <c s="36">
        <f>ROUND(G183*H183,6)</f>
      </c>
      <c r="L183" s="38">
        <v>0</v>
      </c>
      <c s="32">
        <f>ROUND(ROUND(L183,2)*ROUND(G183,3),2)</f>
      </c>
      <c s="36" t="s">
        <v>4725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6325</v>
      </c>
    </row>
    <row r="186" spans="1:5" ht="12.75">
      <c r="A186" t="s">
        <v>60</v>
      </c>
      <c r="E186" s="39" t="s">
        <v>52</v>
      </c>
    </row>
    <row r="187" spans="1:16" ht="38.25">
      <c r="A187" t="s">
        <v>49</v>
      </c>
      <c s="34" t="s">
        <v>245</v>
      </c>
      <c s="34" t="s">
        <v>5892</v>
      </c>
      <c s="35" t="s">
        <v>52</v>
      </c>
      <c s="6" t="s">
        <v>5893</v>
      </c>
      <c s="36" t="s">
        <v>2093</v>
      </c>
      <c s="37">
        <v>98.8</v>
      </c>
      <c s="36">
        <v>0.01838</v>
      </c>
      <c s="36">
        <f>ROUND(G187*H187,6)</f>
      </c>
      <c r="L187" s="38">
        <v>0</v>
      </c>
      <c s="32">
        <f>ROUND(ROUND(L187,2)*ROUND(G187,3),2)</f>
      </c>
      <c s="36" t="s">
        <v>4725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6326</v>
      </c>
    </row>
    <row r="190" spans="1:5" ht="12.75">
      <c r="A190" t="s">
        <v>60</v>
      </c>
      <c r="E190" s="39" t="s">
        <v>52</v>
      </c>
    </row>
    <row r="191" spans="1:16" ht="38.25">
      <c r="A191" t="s">
        <v>49</v>
      </c>
      <c s="34" t="s">
        <v>248</v>
      </c>
      <c s="34" t="s">
        <v>5898</v>
      </c>
      <c s="35" t="s">
        <v>52</v>
      </c>
      <c s="6" t="s">
        <v>5899</v>
      </c>
      <c s="36" t="s">
        <v>2093</v>
      </c>
      <c s="37">
        <v>417.656</v>
      </c>
      <c s="36">
        <v>0.01838</v>
      </c>
      <c s="36">
        <f>ROUND(G191*H191,6)</f>
      </c>
      <c r="L191" s="38">
        <v>0</v>
      </c>
      <c s="32">
        <f>ROUND(ROUND(L191,2)*ROUND(G191,3),2)</f>
      </c>
      <c s="36" t="s">
        <v>4725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14.75">
      <c r="A193" s="35" t="s">
        <v>58</v>
      </c>
      <c r="E193" s="40" t="s">
        <v>6327</v>
      </c>
    </row>
    <row r="194" spans="1:5" ht="12.75">
      <c r="A194" t="s">
        <v>60</v>
      </c>
      <c r="E194" s="39" t="s">
        <v>52</v>
      </c>
    </row>
    <row r="195" spans="1:16" ht="25.5">
      <c r="A195" t="s">
        <v>49</v>
      </c>
      <c s="34" t="s">
        <v>251</v>
      </c>
      <c s="34" t="s">
        <v>6328</v>
      </c>
      <c s="35" t="s">
        <v>52</v>
      </c>
      <c s="6" t="s">
        <v>6329</v>
      </c>
      <c s="36" t="s">
        <v>2093</v>
      </c>
      <c s="37">
        <v>61.71</v>
      </c>
      <c s="36">
        <v>0.00438</v>
      </c>
      <c s="36">
        <f>ROUND(G195*H195,6)</f>
      </c>
      <c r="L195" s="38">
        <v>0</v>
      </c>
      <c s="32">
        <f>ROUND(ROUND(L195,2)*ROUND(G195,3),2)</f>
      </c>
      <c s="36" t="s">
        <v>4725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38.25">
      <c r="A197" s="35" t="s">
        <v>58</v>
      </c>
      <c r="E197" s="40" t="s">
        <v>6330</v>
      </c>
    </row>
    <row r="198" spans="1:5" ht="12.75">
      <c r="A198" t="s">
        <v>60</v>
      </c>
      <c r="E198" s="39" t="s">
        <v>52</v>
      </c>
    </row>
    <row r="199" spans="1:16" ht="25.5">
      <c r="A199" t="s">
        <v>49</v>
      </c>
      <c s="34" t="s">
        <v>254</v>
      </c>
      <c s="34" t="s">
        <v>6331</v>
      </c>
      <c s="35" t="s">
        <v>52</v>
      </c>
      <c s="6" t="s">
        <v>6332</v>
      </c>
      <c s="36" t="s">
        <v>71</v>
      </c>
      <c s="37">
        <v>56.5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4725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6333</v>
      </c>
    </row>
    <row r="202" spans="1:5" ht="12.75">
      <c r="A202" t="s">
        <v>60</v>
      </c>
      <c r="E202" s="39" t="s">
        <v>52</v>
      </c>
    </row>
    <row r="203" spans="1:16" ht="25.5">
      <c r="A203" t="s">
        <v>49</v>
      </c>
      <c s="34" t="s">
        <v>257</v>
      </c>
      <c s="34" t="s">
        <v>6334</v>
      </c>
      <c s="35" t="s">
        <v>52</v>
      </c>
      <c s="6" t="s">
        <v>6335</v>
      </c>
      <c s="36" t="s">
        <v>71</v>
      </c>
      <c s="37">
        <v>45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4725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25.5">
      <c r="A205" s="35" t="s">
        <v>58</v>
      </c>
      <c r="E205" s="40" t="s">
        <v>6336</v>
      </c>
    </row>
    <row r="206" spans="1:5" ht="12.75">
      <c r="A206" t="s">
        <v>60</v>
      </c>
      <c r="E206" s="39" t="s">
        <v>52</v>
      </c>
    </row>
    <row r="207" spans="1:16" ht="12.75">
      <c r="A207" t="s">
        <v>49</v>
      </c>
      <c s="34" t="s">
        <v>260</v>
      </c>
      <c s="34" t="s">
        <v>6337</v>
      </c>
      <c s="35" t="s">
        <v>52</v>
      </c>
      <c s="6" t="s">
        <v>6338</v>
      </c>
      <c s="36" t="s">
        <v>2093</v>
      </c>
      <c s="37">
        <v>28.25</v>
      </c>
      <c s="36">
        <v>0.00506</v>
      </c>
      <c s="36">
        <f>ROUND(G207*H207,6)</f>
      </c>
      <c r="L207" s="38">
        <v>0</v>
      </c>
      <c s="32">
        <f>ROUND(ROUND(L207,2)*ROUND(G207,3),2)</f>
      </c>
      <c s="36" t="s">
        <v>4725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6339</v>
      </c>
    </row>
    <row r="210" spans="1:5" ht="12.75">
      <c r="A210" t="s">
        <v>60</v>
      </c>
      <c r="E210" s="39" t="s">
        <v>52</v>
      </c>
    </row>
    <row r="211" spans="1:16" ht="25.5">
      <c r="A211" t="s">
        <v>49</v>
      </c>
      <c s="34" t="s">
        <v>263</v>
      </c>
      <c s="34" t="s">
        <v>6340</v>
      </c>
      <c s="35" t="s">
        <v>52</v>
      </c>
      <c s="6" t="s">
        <v>6341</v>
      </c>
      <c s="36" t="s">
        <v>2093</v>
      </c>
      <c s="37">
        <v>186.3</v>
      </c>
      <c s="36">
        <v>0.01875</v>
      </c>
      <c s="36">
        <f>ROUND(G211*H211,6)</f>
      </c>
      <c r="L211" s="38">
        <v>0</v>
      </c>
      <c s="32">
        <f>ROUND(ROUND(L211,2)*ROUND(G211,3),2)</f>
      </c>
      <c s="36" t="s">
        <v>4725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63.75">
      <c r="A213" s="35" t="s">
        <v>58</v>
      </c>
      <c r="E213" s="40" t="s">
        <v>6342</v>
      </c>
    </row>
    <row r="214" spans="1:5" ht="12.75">
      <c r="A214" t="s">
        <v>60</v>
      </c>
      <c r="E214" s="39" t="s">
        <v>52</v>
      </c>
    </row>
    <row r="215" spans="1:16" ht="25.5">
      <c r="A215" t="s">
        <v>49</v>
      </c>
      <c s="34" t="s">
        <v>266</v>
      </c>
      <c s="34" t="s">
        <v>6343</v>
      </c>
      <c s="35" t="s">
        <v>52</v>
      </c>
      <c s="6" t="s">
        <v>6344</v>
      </c>
      <c s="36" t="s">
        <v>65</v>
      </c>
      <c s="37">
        <v>13.042</v>
      </c>
      <c s="36">
        <v>2.25634</v>
      </c>
      <c s="36">
        <f>ROUND(G215*H215,6)</f>
      </c>
      <c r="L215" s="38">
        <v>0</v>
      </c>
      <c s="32">
        <f>ROUND(ROUND(L215,2)*ROUND(G215,3),2)</f>
      </c>
      <c s="36" t="s">
        <v>4725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6345</v>
      </c>
    </row>
    <row r="218" spans="1:5" ht="12.75">
      <c r="A218" t="s">
        <v>60</v>
      </c>
      <c r="E218" s="39" t="s">
        <v>52</v>
      </c>
    </row>
    <row r="219" spans="1:16" ht="25.5">
      <c r="A219" t="s">
        <v>49</v>
      </c>
      <c s="34" t="s">
        <v>269</v>
      </c>
      <c s="34" t="s">
        <v>6346</v>
      </c>
      <c s="35" t="s">
        <v>52</v>
      </c>
      <c s="6" t="s">
        <v>6347</v>
      </c>
      <c s="36" t="s">
        <v>65</v>
      </c>
      <c s="37">
        <v>1.001</v>
      </c>
      <c s="36">
        <v>2.45329</v>
      </c>
      <c s="36">
        <f>ROUND(G219*H219,6)</f>
      </c>
      <c r="L219" s="38">
        <v>0</v>
      </c>
      <c s="32">
        <f>ROUND(ROUND(L219,2)*ROUND(G219,3),2)</f>
      </c>
      <c s="36" t="s">
        <v>4725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6348</v>
      </c>
    </row>
    <row r="222" spans="1:5" ht="12.75">
      <c r="A222" t="s">
        <v>60</v>
      </c>
      <c r="E222" s="39" t="s">
        <v>52</v>
      </c>
    </row>
    <row r="223" spans="1:16" ht="25.5">
      <c r="A223" t="s">
        <v>49</v>
      </c>
      <c s="34" t="s">
        <v>272</v>
      </c>
      <c s="34" t="s">
        <v>6349</v>
      </c>
      <c s="35" t="s">
        <v>52</v>
      </c>
      <c s="6" t="s">
        <v>6350</v>
      </c>
      <c s="36" t="s">
        <v>65</v>
      </c>
      <c s="37">
        <v>14.043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4725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6351</v>
      </c>
    </row>
    <row r="226" spans="1:5" ht="12.75">
      <c r="A226" t="s">
        <v>60</v>
      </c>
      <c r="E226" s="39" t="s">
        <v>52</v>
      </c>
    </row>
    <row r="227" spans="1:16" ht="25.5">
      <c r="A227" t="s">
        <v>49</v>
      </c>
      <c s="34" t="s">
        <v>275</v>
      </c>
      <c s="34" t="s">
        <v>6352</v>
      </c>
      <c s="35" t="s">
        <v>52</v>
      </c>
      <c s="6" t="s">
        <v>6353</v>
      </c>
      <c s="36" t="s">
        <v>65</v>
      </c>
      <c s="37">
        <v>14.043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4725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6351</v>
      </c>
    </row>
    <row r="230" spans="1:5" ht="12.75">
      <c r="A230" t="s">
        <v>60</v>
      </c>
      <c r="E230" s="39" t="s">
        <v>52</v>
      </c>
    </row>
    <row r="231" spans="1:16" ht="12.75">
      <c r="A231" t="s">
        <v>49</v>
      </c>
      <c s="34" t="s">
        <v>278</v>
      </c>
      <c s="34" t="s">
        <v>6354</v>
      </c>
      <c s="35" t="s">
        <v>52</v>
      </c>
      <c s="6" t="s">
        <v>6355</v>
      </c>
      <c s="36" t="s">
        <v>657</v>
      </c>
      <c s="37">
        <v>0.523</v>
      </c>
      <c s="36">
        <v>1.06277</v>
      </c>
      <c s="36">
        <f>ROUND(G231*H231,6)</f>
      </c>
      <c r="L231" s="38">
        <v>0</v>
      </c>
      <c s="32">
        <f>ROUND(ROUND(L231,2)*ROUND(G231,3),2)</f>
      </c>
      <c s="36" t="s">
        <v>4725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63.75">
      <c r="A233" s="35" t="s">
        <v>58</v>
      </c>
      <c r="E233" s="40" t="s">
        <v>6356</v>
      </c>
    </row>
    <row r="234" spans="1:5" ht="12.75">
      <c r="A234" t="s">
        <v>60</v>
      </c>
      <c r="E234" s="39" t="s">
        <v>52</v>
      </c>
    </row>
    <row r="235" spans="1:16" ht="12.75">
      <c r="A235" t="s">
        <v>49</v>
      </c>
      <c s="34" t="s">
        <v>281</v>
      </c>
      <c s="34" t="s">
        <v>6357</v>
      </c>
      <c s="35" t="s">
        <v>52</v>
      </c>
      <c s="6" t="s">
        <v>6358</v>
      </c>
      <c s="36" t="s">
        <v>2093</v>
      </c>
      <c s="37">
        <v>8.338</v>
      </c>
      <c s="36">
        <v>0.0204</v>
      </c>
      <c s="36">
        <f>ROUND(G235*H235,6)</f>
      </c>
      <c r="L235" s="38">
        <v>0</v>
      </c>
      <c s="32">
        <f>ROUND(ROUND(L235,2)*ROUND(G235,3),2)</f>
      </c>
      <c s="36" t="s">
        <v>4725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6359</v>
      </c>
    </row>
    <row r="238" spans="1:5" ht="12.75">
      <c r="A238" t="s">
        <v>60</v>
      </c>
      <c r="E238" s="39" t="s">
        <v>52</v>
      </c>
    </row>
    <row r="239" spans="1:16" ht="12.75">
      <c r="A239" t="s">
        <v>49</v>
      </c>
      <c s="34" t="s">
        <v>284</v>
      </c>
      <c s="34" t="s">
        <v>6360</v>
      </c>
      <c s="35" t="s">
        <v>52</v>
      </c>
      <c s="6" t="s">
        <v>6361</v>
      </c>
      <c s="36" t="s">
        <v>2093</v>
      </c>
      <c s="37">
        <v>161.473</v>
      </c>
      <c s="36">
        <v>0.00033</v>
      </c>
      <c s="36">
        <f>ROUND(G239*H239,6)</f>
      </c>
      <c r="L239" s="38">
        <v>0</v>
      </c>
      <c s="32">
        <f>ROUND(ROUND(L239,2)*ROUND(G239,3),2)</f>
      </c>
      <c s="36" t="s">
        <v>4725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6362</v>
      </c>
    </row>
    <row r="242" spans="1:5" ht="12.75">
      <c r="A242" t="s">
        <v>60</v>
      </c>
      <c r="E242" s="39" t="s">
        <v>52</v>
      </c>
    </row>
    <row r="243" spans="1:16" ht="25.5">
      <c r="A243" t="s">
        <v>49</v>
      </c>
      <c s="34" t="s">
        <v>287</v>
      </c>
      <c s="34" t="s">
        <v>6363</v>
      </c>
      <c s="35" t="s">
        <v>52</v>
      </c>
      <c s="6" t="s">
        <v>6364</v>
      </c>
      <c s="36" t="s">
        <v>71</v>
      </c>
      <c s="37">
        <v>8.05</v>
      </c>
      <c s="36">
        <v>2E-05</v>
      </c>
      <c s="36">
        <f>ROUND(G243*H243,6)</f>
      </c>
      <c r="L243" s="38">
        <v>0</v>
      </c>
      <c s="32">
        <f>ROUND(ROUND(L243,2)*ROUND(G243,3),2)</f>
      </c>
      <c s="36" t="s">
        <v>4725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6365</v>
      </c>
    </row>
    <row r="246" spans="1:5" ht="12.75">
      <c r="A246" t="s">
        <v>60</v>
      </c>
      <c r="E246" s="39" t="s">
        <v>52</v>
      </c>
    </row>
    <row r="247" spans="1:16" ht="25.5">
      <c r="A247" t="s">
        <v>49</v>
      </c>
      <c s="34" t="s">
        <v>290</v>
      </c>
      <c s="34" t="s">
        <v>6366</v>
      </c>
      <c s="35" t="s">
        <v>52</v>
      </c>
      <c s="6" t="s">
        <v>6367</v>
      </c>
      <c s="36" t="s">
        <v>2093</v>
      </c>
      <c s="37">
        <v>1</v>
      </c>
      <c s="36">
        <v>0.28362</v>
      </c>
      <c s="36">
        <f>ROUND(G247*H247,6)</f>
      </c>
      <c r="L247" s="38">
        <v>0</v>
      </c>
      <c s="32">
        <f>ROUND(ROUND(L247,2)*ROUND(G247,3),2)</f>
      </c>
      <c s="36" t="s">
        <v>4725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6368</v>
      </c>
    </row>
    <row r="250" spans="1:5" ht="12.75">
      <c r="A250" t="s">
        <v>60</v>
      </c>
      <c r="E250" s="39" t="s">
        <v>52</v>
      </c>
    </row>
    <row r="251" spans="1:16" ht="12.75">
      <c r="A251" t="s">
        <v>49</v>
      </c>
      <c s="34" t="s">
        <v>293</v>
      </c>
      <c s="34" t="s">
        <v>6369</v>
      </c>
      <c s="35" t="s">
        <v>52</v>
      </c>
      <c s="6" t="s">
        <v>6370</v>
      </c>
      <c s="36" t="s">
        <v>2093</v>
      </c>
      <c s="37">
        <v>94.43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6371</v>
      </c>
    </row>
    <row r="254" spans="1:5" ht="38.25">
      <c r="A254" t="s">
        <v>60</v>
      </c>
      <c r="E254" s="39" t="s">
        <v>317</v>
      </c>
    </row>
    <row r="255" spans="1:13" ht="12.75">
      <c r="A255" t="s">
        <v>46</v>
      </c>
      <c r="C255" s="31" t="s">
        <v>2722</v>
      </c>
      <c r="E255" s="33" t="s">
        <v>5911</v>
      </c>
      <c r="J255" s="32">
        <f>0</f>
      </c>
      <c s="32">
        <f>0</f>
      </c>
      <c s="32">
        <f>0+L256+L260+L264+L268+L272+L276</f>
      </c>
      <c s="32">
        <f>0+M256+M260+M264+M268+M272+M276</f>
      </c>
    </row>
    <row r="256" spans="1:16" ht="12.75">
      <c r="A256" t="s">
        <v>49</v>
      </c>
      <c s="34" t="s">
        <v>296</v>
      </c>
      <c s="34" t="s">
        <v>5918</v>
      </c>
      <c s="35" t="s">
        <v>52</v>
      </c>
      <c s="6" t="s">
        <v>5919</v>
      </c>
      <c s="36" t="s">
        <v>657</v>
      </c>
      <c s="37">
        <v>0.143</v>
      </c>
      <c s="36">
        <v>1</v>
      </c>
      <c s="36">
        <f>ROUND(G256*H256,6)</f>
      </c>
      <c r="L256" s="38">
        <v>0</v>
      </c>
      <c s="32">
        <f>ROUND(ROUND(L256,2)*ROUND(G256,3),2)</f>
      </c>
      <c s="36" t="s">
        <v>4725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6372</v>
      </c>
    </row>
    <row r="259" spans="1:5" ht="12.75">
      <c r="A259" t="s">
        <v>60</v>
      </c>
      <c r="E259" s="39" t="s">
        <v>52</v>
      </c>
    </row>
    <row r="260" spans="1:16" ht="25.5">
      <c r="A260" t="s">
        <v>49</v>
      </c>
      <c s="34" t="s">
        <v>299</v>
      </c>
      <c s="34" t="s">
        <v>5925</v>
      </c>
      <c s="35" t="s">
        <v>52</v>
      </c>
      <c s="6" t="s">
        <v>5926</v>
      </c>
      <c s="36" t="s">
        <v>2093</v>
      </c>
      <c s="37">
        <v>519.99</v>
      </c>
      <c s="36">
        <v>0.0045</v>
      </c>
      <c s="36">
        <f>ROUND(G260*H260,6)</f>
      </c>
      <c r="L260" s="38">
        <v>0</v>
      </c>
      <c s="32">
        <f>ROUND(ROUND(L260,2)*ROUND(G260,3),2)</f>
      </c>
      <c s="36" t="s">
        <v>4725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6373</v>
      </c>
    </row>
    <row r="263" spans="1:5" ht="12.75">
      <c r="A263" t="s">
        <v>60</v>
      </c>
      <c r="E263" s="39" t="s">
        <v>52</v>
      </c>
    </row>
    <row r="264" spans="1:16" ht="25.5">
      <c r="A264" t="s">
        <v>49</v>
      </c>
      <c s="34" t="s">
        <v>302</v>
      </c>
      <c s="34" t="s">
        <v>5912</v>
      </c>
      <c s="35" t="s">
        <v>52</v>
      </c>
      <c s="6" t="s">
        <v>5913</v>
      </c>
      <c s="36" t="s">
        <v>2093</v>
      </c>
      <c s="37">
        <v>248.42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4725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6374</v>
      </c>
    </row>
    <row r="267" spans="1:5" ht="12.75">
      <c r="A267" t="s">
        <v>60</v>
      </c>
      <c r="E267" s="39" t="s">
        <v>52</v>
      </c>
    </row>
    <row r="268" spans="1:16" ht="25.5">
      <c r="A268" t="s">
        <v>49</v>
      </c>
      <c s="34" t="s">
        <v>305</v>
      </c>
      <c s="34" t="s">
        <v>5915</v>
      </c>
      <c s="35" t="s">
        <v>52</v>
      </c>
      <c s="6" t="s">
        <v>5916</v>
      </c>
      <c s="36" t="s">
        <v>2093</v>
      </c>
      <c s="37">
        <v>184.905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4725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51">
      <c r="A270" s="35" t="s">
        <v>58</v>
      </c>
      <c r="E270" s="40" t="s">
        <v>6375</v>
      </c>
    </row>
    <row r="271" spans="1:5" ht="12.75">
      <c r="A271" t="s">
        <v>60</v>
      </c>
      <c r="E271" s="39" t="s">
        <v>52</v>
      </c>
    </row>
    <row r="272" spans="1:16" ht="12.75">
      <c r="A272" t="s">
        <v>49</v>
      </c>
      <c s="34" t="s">
        <v>308</v>
      </c>
      <c s="34" t="s">
        <v>5921</v>
      </c>
      <c s="35" t="s">
        <v>52</v>
      </c>
      <c s="6" t="s">
        <v>5922</v>
      </c>
      <c s="36" t="s">
        <v>2093</v>
      </c>
      <c s="37">
        <v>248.42</v>
      </c>
      <c s="36">
        <v>0.0004</v>
      </c>
      <c s="36">
        <f>ROUND(G272*H272,6)</f>
      </c>
      <c r="L272" s="38">
        <v>0</v>
      </c>
      <c s="32">
        <f>ROUND(ROUND(L272,2)*ROUND(G272,3),2)</f>
      </c>
      <c s="36" t="s">
        <v>4725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6376</v>
      </c>
    </row>
    <row r="275" spans="1:5" ht="12.75">
      <c r="A275" t="s">
        <v>60</v>
      </c>
      <c r="E275" s="39" t="s">
        <v>52</v>
      </c>
    </row>
    <row r="276" spans="1:16" ht="12.75">
      <c r="A276" t="s">
        <v>49</v>
      </c>
      <c s="34" t="s">
        <v>311</v>
      </c>
      <c s="34" t="s">
        <v>5923</v>
      </c>
      <c s="35" t="s">
        <v>52</v>
      </c>
      <c s="6" t="s">
        <v>5924</v>
      </c>
      <c s="36" t="s">
        <v>2093</v>
      </c>
      <c s="37">
        <v>184.905</v>
      </c>
      <c s="36">
        <v>0.0004</v>
      </c>
      <c s="36">
        <f>ROUND(G276*H276,6)</f>
      </c>
      <c r="L276" s="38">
        <v>0</v>
      </c>
      <c s="32">
        <f>ROUND(ROUND(L276,2)*ROUND(G276,3),2)</f>
      </c>
      <c s="36" t="s">
        <v>4725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51">
      <c r="A278" s="35" t="s">
        <v>58</v>
      </c>
      <c r="E278" s="40" t="s">
        <v>6375</v>
      </c>
    </row>
    <row r="279" spans="1:5" ht="12.75">
      <c r="A279" t="s">
        <v>60</v>
      </c>
      <c r="E279" s="39" t="s">
        <v>52</v>
      </c>
    </row>
    <row r="280" spans="1:13" ht="12.75">
      <c r="A280" t="s">
        <v>46</v>
      </c>
      <c r="C280" s="31" t="s">
        <v>5928</v>
      </c>
      <c r="E280" s="33" t="s">
        <v>5929</v>
      </c>
      <c r="J280" s="32">
        <f>0</f>
      </c>
      <c s="32">
        <f>0</f>
      </c>
      <c s="32">
        <f>0+L281+L285</f>
      </c>
      <c s="32">
        <f>0+M281+M285</f>
      </c>
    </row>
    <row r="281" spans="1:16" ht="12.75">
      <c r="A281" t="s">
        <v>49</v>
      </c>
      <c s="34" t="s">
        <v>314</v>
      </c>
      <c s="34" t="s">
        <v>6377</v>
      </c>
      <c s="35" t="s">
        <v>52</v>
      </c>
      <c s="6" t="s">
        <v>5919</v>
      </c>
      <c s="36" t="s">
        <v>657</v>
      </c>
      <c s="37">
        <v>0.041</v>
      </c>
      <c s="36">
        <v>1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6378</v>
      </c>
    </row>
    <row r="284" spans="1:5" ht="38.25">
      <c r="A284" t="s">
        <v>60</v>
      </c>
      <c r="E284" s="39" t="s">
        <v>317</v>
      </c>
    </row>
    <row r="285" spans="1:16" ht="25.5">
      <c r="A285" t="s">
        <v>49</v>
      </c>
      <c s="34" t="s">
        <v>318</v>
      </c>
      <c s="34" t="s">
        <v>6379</v>
      </c>
      <c s="35" t="s">
        <v>52</v>
      </c>
      <c s="6" t="s">
        <v>6380</v>
      </c>
      <c s="36" t="s">
        <v>2093</v>
      </c>
      <c s="37">
        <v>127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4725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6381</v>
      </c>
    </row>
    <row r="288" spans="1:5" ht="12.75">
      <c r="A288" t="s">
        <v>60</v>
      </c>
      <c r="E288" s="39" t="s">
        <v>52</v>
      </c>
    </row>
    <row r="289" spans="1:13" ht="12.75">
      <c r="A289" t="s">
        <v>46</v>
      </c>
      <c r="C289" s="31" t="s">
        <v>3253</v>
      </c>
      <c r="E289" s="33" t="s">
        <v>3254</v>
      </c>
      <c r="J289" s="32">
        <f>0</f>
      </c>
      <c s="32">
        <f>0</f>
      </c>
      <c s="32">
        <f>0+L290+L294+L298+L302+L306+L310+L314+L318+L322+L326+L330+L334+L338</f>
      </c>
      <c s="32">
        <f>0+M290+M294+M298+M302+M306+M310+M314+M318+M322+M326+M330+M334+M338</f>
      </c>
    </row>
    <row r="290" spans="1:16" ht="12.75">
      <c r="A290" t="s">
        <v>49</v>
      </c>
      <c s="34" t="s">
        <v>323</v>
      </c>
      <c s="34" t="s">
        <v>6382</v>
      </c>
      <c s="35" t="s">
        <v>52</v>
      </c>
      <c s="6" t="s">
        <v>6383</v>
      </c>
      <c s="36" t="s">
        <v>2093</v>
      </c>
      <c s="37">
        <v>9.718</v>
      </c>
      <c s="36">
        <v>0.0005</v>
      </c>
      <c s="36">
        <f>ROUND(G290*H290,6)</f>
      </c>
      <c r="L290" s="38">
        <v>0</v>
      </c>
      <c s="32">
        <f>ROUND(ROUND(L290,2)*ROUND(G290,3),2)</f>
      </c>
      <c s="36" t="s">
        <v>4725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6384</v>
      </c>
    </row>
    <row r="293" spans="1:5" ht="12.75">
      <c r="A293" t="s">
        <v>60</v>
      </c>
      <c r="E293" s="39" t="s">
        <v>52</v>
      </c>
    </row>
    <row r="294" spans="1:16" ht="12.75">
      <c r="A294" t="s">
        <v>49</v>
      </c>
      <c s="34" t="s">
        <v>75</v>
      </c>
      <c s="34" t="s">
        <v>6385</v>
      </c>
      <c s="35" t="s">
        <v>52</v>
      </c>
      <c s="6" t="s">
        <v>6386</v>
      </c>
      <c s="36" t="s">
        <v>2093</v>
      </c>
      <c s="37">
        <v>340.903</v>
      </c>
      <c s="36">
        <v>0.00013</v>
      </c>
      <c s="36">
        <f>ROUND(G294*H294,6)</f>
      </c>
      <c r="L294" s="38">
        <v>0</v>
      </c>
      <c s="32">
        <f>ROUND(ROUND(L294,2)*ROUND(G294,3),2)</f>
      </c>
      <c s="36" t="s">
        <v>4725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6387</v>
      </c>
    </row>
    <row r="297" spans="1:5" ht="12.75">
      <c r="A297" t="s">
        <v>60</v>
      </c>
      <c r="E297" s="39" t="s">
        <v>52</v>
      </c>
    </row>
    <row r="298" spans="1:16" ht="12.75">
      <c r="A298" t="s">
        <v>49</v>
      </c>
      <c s="34" t="s">
        <v>328</v>
      </c>
      <c s="34" t="s">
        <v>6388</v>
      </c>
      <c s="35" t="s">
        <v>52</v>
      </c>
      <c s="6" t="s">
        <v>6389</v>
      </c>
      <c s="36" t="s">
        <v>2093</v>
      </c>
      <c s="37">
        <v>35.343</v>
      </c>
      <c s="36">
        <v>0.00085</v>
      </c>
      <c s="36">
        <f>ROUND(G298*H298,6)</f>
      </c>
      <c r="L298" s="38">
        <v>0</v>
      </c>
      <c s="32">
        <f>ROUND(ROUND(L298,2)*ROUND(G298,3),2)</f>
      </c>
      <c s="36" t="s">
        <v>4725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25.5">
      <c r="A300" s="35" t="s">
        <v>58</v>
      </c>
      <c r="E300" s="40" t="s">
        <v>6390</v>
      </c>
    </row>
    <row r="301" spans="1:5" ht="12.75">
      <c r="A301" t="s">
        <v>60</v>
      </c>
      <c r="E301" s="39" t="s">
        <v>52</v>
      </c>
    </row>
    <row r="302" spans="1:16" ht="12.75">
      <c r="A302" t="s">
        <v>49</v>
      </c>
      <c s="34" t="s">
        <v>331</v>
      </c>
      <c s="34" t="s">
        <v>6391</v>
      </c>
      <c s="35" t="s">
        <v>52</v>
      </c>
      <c s="6" t="s">
        <v>6392</v>
      </c>
      <c s="36" t="s">
        <v>2093</v>
      </c>
      <c s="37">
        <v>8.505</v>
      </c>
      <c s="36">
        <v>0.0006</v>
      </c>
      <c s="36">
        <f>ROUND(G302*H302,6)</f>
      </c>
      <c r="L302" s="38">
        <v>0</v>
      </c>
      <c s="32">
        <f>ROUND(ROUND(L302,2)*ROUND(G302,3),2)</f>
      </c>
      <c s="36" t="s">
        <v>4725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6393</v>
      </c>
    </row>
    <row r="305" spans="1:5" ht="12.75">
      <c r="A305" t="s">
        <v>60</v>
      </c>
      <c r="E305" s="39" t="s">
        <v>52</v>
      </c>
    </row>
    <row r="306" spans="1:16" ht="12.75">
      <c r="A306" t="s">
        <v>49</v>
      </c>
      <c s="34" t="s">
        <v>334</v>
      </c>
      <c s="34" t="s">
        <v>5986</v>
      </c>
      <c s="35" t="s">
        <v>52</v>
      </c>
      <c s="6" t="s">
        <v>5987</v>
      </c>
      <c s="36" t="s">
        <v>2093</v>
      </c>
      <c s="37">
        <v>76.577</v>
      </c>
      <c s="36">
        <v>0.0015</v>
      </c>
      <c s="36">
        <f>ROUND(G306*H306,6)</f>
      </c>
      <c r="L306" s="38">
        <v>0</v>
      </c>
      <c s="32">
        <f>ROUND(ROUND(L306,2)*ROUND(G306,3),2)</f>
      </c>
      <c s="36" t="s">
        <v>4725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25.5">
      <c r="A308" s="35" t="s">
        <v>58</v>
      </c>
      <c r="E308" s="40" t="s">
        <v>6394</v>
      </c>
    </row>
    <row r="309" spans="1:5" ht="12.75">
      <c r="A309" t="s">
        <v>60</v>
      </c>
      <c r="E309" s="39" t="s">
        <v>52</v>
      </c>
    </row>
    <row r="310" spans="1:16" ht="25.5">
      <c r="A310" t="s">
        <v>49</v>
      </c>
      <c s="34" t="s">
        <v>337</v>
      </c>
      <c s="34" t="s">
        <v>6395</v>
      </c>
      <c s="35" t="s">
        <v>52</v>
      </c>
      <c s="6" t="s">
        <v>6396</v>
      </c>
      <c s="36" t="s">
        <v>2093</v>
      </c>
      <c s="37">
        <v>148.019</v>
      </c>
      <c s="36">
        <v>0.0044</v>
      </c>
      <c s="36">
        <f>ROUND(G310*H310,6)</f>
      </c>
      <c r="L310" s="38">
        <v>0</v>
      </c>
      <c s="32">
        <f>ROUND(ROUND(L310,2)*ROUND(G310,3),2)</f>
      </c>
      <c s="36" t="s">
        <v>4725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6397</v>
      </c>
    </row>
    <row r="313" spans="1:5" ht="12.75">
      <c r="A313" t="s">
        <v>60</v>
      </c>
      <c r="E313" s="39" t="s">
        <v>52</v>
      </c>
    </row>
    <row r="314" spans="1:16" ht="12.75">
      <c r="A314" t="s">
        <v>49</v>
      </c>
      <c s="34" t="s">
        <v>340</v>
      </c>
      <c s="34" t="s">
        <v>6398</v>
      </c>
      <c s="35" t="s">
        <v>52</v>
      </c>
      <c s="6" t="s">
        <v>6399</v>
      </c>
      <c s="36" t="s">
        <v>2093</v>
      </c>
      <c s="37">
        <v>259.08</v>
      </c>
      <c s="36">
        <v>0.0042</v>
      </c>
      <c s="36">
        <f>ROUND(G314*H314,6)</f>
      </c>
      <c r="L314" s="38">
        <v>0</v>
      </c>
      <c s="32">
        <f>ROUND(ROUND(L314,2)*ROUND(G314,3),2)</f>
      </c>
      <c s="36" t="s">
        <v>4725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6400</v>
      </c>
    </row>
    <row r="317" spans="1:5" ht="12.75">
      <c r="A317" t="s">
        <v>60</v>
      </c>
      <c r="E317" s="39" t="s">
        <v>52</v>
      </c>
    </row>
    <row r="318" spans="1:16" ht="25.5">
      <c r="A318" t="s">
        <v>49</v>
      </c>
      <c s="34" t="s">
        <v>343</v>
      </c>
      <c s="34" t="s">
        <v>5964</v>
      </c>
      <c s="35" t="s">
        <v>52</v>
      </c>
      <c s="6" t="s">
        <v>5965</v>
      </c>
      <c s="36" t="s">
        <v>2093</v>
      </c>
      <c s="37">
        <v>254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4725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6401</v>
      </c>
    </row>
    <row r="321" spans="1:5" ht="12.75">
      <c r="A321" t="s">
        <v>60</v>
      </c>
      <c r="E321" s="39" t="s">
        <v>52</v>
      </c>
    </row>
    <row r="322" spans="1:16" ht="25.5">
      <c r="A322" t="s">
        <v>49</v>
      </c>
      <c s="34" t="s">
        <v>346</v>
      </c>
      <c s="34" t="s">
        <v>5978</v>
      </c>
      <c s="35" t="s">
        <v>52</v>
      </c>
      <c s="6" t="s">
        <v>5979</v>
      </c>
      <c s="36" t="s">
        <v>2093</v>
      </c>
      <c s="37">
        <v>8.338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4725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6402</v>
      </c>
    </row>
    <row r="325" spans="1:5" ht="12.75">
      <c r="A325" t="s">
        <v>60</v>
      </c>
      <c r="E325" s="39" t="s">
        <v>52</v>
      </c>
    </row>
    <row r="326" spans="1:16" ht="25.5">
      <c r="A326" t="s">
        <v>49</v>
      </c>
      <c s="34" t="s">
        <v>349</v>
      </c>
      <c s="34" t="s">
        <v>5983</v>
      </c>
      <c s="35" t="s">
        <v>52</v>
      </c>
      <c s="6" t="s">
        <v>5984</v>
      </c>
      <c s="36" t="s">
        <v>2093</v>
      </c>
      <c s="37">
        <v>106.59</v>
      </c>
      <c s="36">
        <v>0.006</v>
      </c>
      <c s="36">
        <f>ROUND(G326*H326,6)</f>
      </c>
      <c r="L326" s="38">
        <v>0</v>
      </c>
      <c s="32">
        <f>ROUND(ROUND(L326,2)*ROUND(G326,3),2)</f>
      </c>
      <c s="36" t="s">
        <v>4725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38.25">
      <c r="A328" s="35" t="s">
        <v>58</v>
      </c>
      <c r="E328" s="40" t="s">
        <v>6403</v>
      </c>
    </row>
    <row r="329" spans="1:5" ht="12.75">
      <c r="A329" t="s">
        <v>60</v>
      </c>
      <c r="E329" s="39" t="s">
        <v>52</v>
      </c>
    </row>
    <row r="330" spans="1:16" ht="25.5">
      <c r="A330" t="s">
        <v>49</v>
      </c>
      <c s="34" t="s">
        <v>352</v>
      </c>
      <c s="34" t="s">
        <v>5989</v>
      </c>
      <c s="35" t="s">
        <v>52</v>
      </c>
      <c s="6" t="s">
        <v>5990</v>
      </c>
      <c s="36" t="s">
        <v>2093</v>
      </c>
      <c s="37">
        <v>8.338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4725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52</v>
      </c>
    </row>
    <row r="334" spans="1:16" ht="25.5">
      <c r="A334" t="s">
        <v>49</v>
      </c>
      <c s="34" t="s">
        <v>355</v>
      </c>
      <c s="34" t="s">
        <v>6404</v>
      </c>
      <c s="35" t="s">
        <v>52</v>
      </c>
      <c s="6" t="s">
        <v>6405</v>
      </c>
      <c s="36" t="s">
        <v>2093</v>
      </c>
      <c s="37">
        <v>292.495</v>
      </c>
      <c s="36">
        <v>1E-05</v>
      </c>
      <c s="36">
        <f>ROUND(G334*H334,6)</f>
      </c>
      <c r="L334" s="38">
        <v>0</v>
      </c>
      <c s="32">
        <f>ROUND(ROUND(L334,2)*ROUND(G334,3),2)</f>
      </c>
      <c s="36" t="s">
        <v>4725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38.25">
      <c r="A336" s="35" t="s">
        <v>58</v>
      </c>
      <c r="E336" s="40" t="s">
        <v>6406</v>
      </c>
    </row>
    <row r="337" spans="1:5" ht="12.75">
      <c r="A337" t="s">
        <v>60</v>
      </c>
      <c r="E337" s="39" t="s">
        <v>52</v>
      </c>
    </row>
    <row r="338" spans="1:16" ht="25.5">
      <c r="A338" t="s">
        <v>49</v>
      </c>
      <c s="34" t="s">
        <v>358</v>
      </c>
      <c s="34" t="s">
        <v>6407</v>
      </c>
      <c s="35" t="s">
        <v>52</v>
      </c>
      <c s="6" t="s">
        <v>6408</v>
      </c>
      <c s="36" t="s">
        <v>2093</v>
      </c>
      <c s="37">
        <v>127</v>
      </c>
      <c s="36">
        <v>4E-05</v>
      </c>
      <c s="36">
        <f>ROUND(G338*H338,6)</f>
      </c>
      <c r="L338" s="38">
        <v>0</v>
      </c>
      <c s="32">
        <f>ROUND(ROUND(L338,2)*ROUND(G338,3),2)</f>
      </c>
      <c s="36" t="s">
        <v>4725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6381</v>
      </c>
    </row>
    <row r="341" spans="1:5" ht="12.75">
      <c r="A341" t="s">
        <v>60</v>
      </c>
      <c r="E341" s="39" t="s">
        <v>52</v>
      </c>
    </row>
    <row r="342" spans="1:13" ht="12.75">
      <c r="A342" t="s">
        <v>46</v>
      </c>
      <c r="C342" s="31" t="s">
        <v>6110</v>
      </c>
      <c r="E342" s="33" t="s">
        <v>6111</v>
      </c>
      <c r="J342" s="32">
        <f>0</f>
      </c>
      <c s="32">
        <f>0</f>
      </c>
      <c s="32">
        <f>0+L343+L347+L351</f>
      </c>
      <c s="32">
        <f>0+M343+M347+M351</f>
      </c>
    </row>
    <row r="343" spans="1:16" ht="25.5">
      <c r="A343" t="s">
        <v>49</v>
      </c>
      <c s="34" t="s">
        <v>361</v>
      </c>
      <c s="34" t="s">
        <v>6409</v>
      </c>
      <c s="35" t="s">
        <v>52</v>
      </c>
      <c s="6" t="s">
        <v>6410</v>
      </c>
      <c s="36" t="s">
        <v>830</v>
      </c>
      <c s="37">
        <v>1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25.5">
      <c r="A345" s="35" t="s">
        <v>58</v>
      </c>
      <c r="E345" s="40" t="s">
        <v>6411</v>
      </c>
    </row>
    <row r="346" spans="1:5" ht="25.5">
      <c r="A346" t="s">
        <v>60</v>
      </c>
      <c r="E346" s="39" t="s">
        <v>6412</v>
      </c>
    </row>
    <row r="347" spans="1:16" ht="25.5">
      <c r="A347" t="s">
        <v>49</v>
      </c>
      <c s="34" t="s">
        <v>546</v>
      </c>
      <c s="34" t="s">
        <v>6413</v>
      </c>
      <c s="35" t="s">
        <v>52</v>
      </c>
      <c s="6" t="s">
        <v>6414</v>
      </c>
      <c s="36" t="s">
        <v>830</v>
      </c>
      <c s="37">
        <v>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25.5">
      <c r="A349" s="35" t="s">
        <v>58</v>
      </c>
      <c r="E349" s="40" t="s">
        <v>6411</v>
      </c>
    </row>
    <row r="350" spans="1:5" ht="25.5">
      <c r="A350" t="s">
        <v>60</v>
      </c>
      <c r="E350" s="39" t="s">
        <v>6412</v>
      </c>
    </row>
    <row r="351" spans="1:16" ht="25.5">
      <c r="A351" t="s">
        <v>49</v>
      </c>
      <c s="34" t="s">
        <v>549</v>
      </c>
      <c s="34" t="s">
        <v>6415</v>
      </c>
      <c s="35" t="s">
        <v>52</v>
      </c>
      <c s="6" t="s">
        <v>6416</v>
      </c>
      <c s="36" t="s">
        <v>830</v>
      </c>
      <c s="37">
        <v>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25.5">
      <c r="A353" s="35" t="s">
        <v>58</v>
      </c>
      <c r="E353" s="40" t="s">
        <v>6411</v>
      </c>
    </row>
    <row r="354" spans="1:5" ht="25.5">
      <c r="A354" t="s">
        <v>60</v>
      </c>
      <c r="E354" s="39" t="s">
        <v>6412</v>
      </c>
    </row>
    <row r="355" spans="1:13" ht="12.75">
      <c r="A355" t="s">
        <v>46</v>
      </c>
      <c r="C355" s="31" t="s">
        <v>3259</v>
      </c>
      <c r="E355" s="33" t="s">
        <v>6126</v>
      </c>
      <c r="J355" s="32">
        <f>0</f>
      </c>
      <c s="32">
        <f>0</f>
      </c>
      <c s="32">
        <f>0+L356+L360+L364+L368+L372+L376+L380+L384+L388+L392+L396+L400+L404+L408+L412+L416+L420+L424+L428+L432+L436+L440+L444+L448+L452+L456+L460+L464+L468+L472+L476+L480+L484+L488+L492+L496+L500+L504+L508+L512+L516+L520+L524+L528+L532+L536+L540+L544+L548+L552+L556+L560+L564+L568+L572+L576+L580+L584+L588+L592+L596+L600+L604+L608+L612+L616+L620+L624+L628+L632+L636+L640+L644+L648+L652+L656</f>
      </c>
      <c s="32">
        <f>0+M356+M360+M364+M368+M372+M376+M380+M384+M388+M392+M396+M400+M404+M408+M412+M416+M420+M424+M428+M432+M436+M440+M444+M448+M452+M456+M460+M464+M468+M472+M476+M480+M484+M488+M492+M496+M500+M504+M508+M512+M516+M520+M524+M528+M532+M536+M540+M544+M548+M552+M556+M560+M564+M568+M572+M576+M580+M584+M588+M592+M596+M600+M604+M608+M612+M616+M620+M624+M628+M632+M636+M640+M644+M648+M652+M656</f>
      </c>
    </row>
    <row r="356" spans="1:16" ht="25.5">
      <c r="A356" t="s">
        <v>49</v>
      </c>
      <c s="34" t="s">
        <v>364</v>
      </c>
      <c s="34" t="s">
        <v>1475</v>
      </c>
      <c s="35" t="s">
        <v>52</v>
      </c>
      <c s="6" t="s">
        <v>1476</v>
      </c>
      <c s="36" t="s">
        <v>110</v>
      </c>
      <c s="37">
        <v>50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52</v>
      </c>
    </row>
    <row r="359" spans="1:5" ht="12.75">
      <c r="A359" t="s">
        <v>60</v>
      </c>
      <c r="E359" s="39" t="s">
        <v>68</v>
      </c>
    </row>
    <row r="360" spans="1:16" ht="25.5">
      <c r="A360" t="s">
        <v>49</v>
      </c>
      <c s="34" t="s">
        <v>367</v>
      </c>
      <c s="34" t="s">
        <v>6127</v>
      </c>
      <c s="35" t="s">
        <v>52</v>
      </c>
      <c s="6" t="s">
        <v>6128</v>
      </c>
      <c s="36" t="s">
        <v>110</v>
      </c>
      <c s="37">
        <v>6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52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370</v>
      </c>
      <c s="34" t="s">
        <v>6129</v>
      </c>
      <c s="35" t="s">
        <v>52</v>
      </c>
      <c s="6" t="s">
        <v>6130</v>
      </c>
      <c s="36" t="s">
        <v>110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52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373</v>
      </c>
      <c s="34" t="s">
        <v>6417</v>
      </c>
      <c s="35" t="s">
        <v>52</v>
      </c>
      <c s="6" t="s">
        <v>6418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52</v>
      </c>
    </row>
    <row r="371" spans="1:5" ht="12.75">
      <c r="A371" t="s">
        <v>60</v>
      </c>
      <c r="E371" s="39" t="s">
        <v>68</v>
      </c>
    </row>
    <row r="372" spans="1:16" ht="25.5">
      <c r="A372" t="s">
        <v>49</v>
      </c>
      <c s="34" t="s">
        <v>376</v>
      </c>
      <c s="34" t="s">
        <v>1819</v>
      </c>
      <c s="35" t="s">
        <v>52</v>
      </c>
      <c s="6" t="s">
        <v>1820</v>
      </c>
      <c s="36" t="s">
        <v>71</v>
      </c>
      <c s="37">
        <v>100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52</v>
      </c>
    </row>
    <row r="375" spans="1:5" ht="12.75">
      <c r="A375" t="s">
        <v>60</v>
      </c>
      <c r="E375" s="39" t="s">
        <v>68</v>
      </c>
    </row>
    <row r="376" spans="1:16" ht="25.5">
      <c r="A376" t="s">
        <v>49</v>
      </c>
      <c s="34" t="s">
        <v>379</v>
      </c>
      <c s="34" t="s">
        <v>977</v>
      </c>
      <c s="35" t="s">
        <v>52</v>
      </c>
      <c s="6" t="s">
        <v>978</v>
      </c>
      <c s="36" t="s">
        <v>71</v>
      </c>
      <c s="37">
        <v>40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52</v>
      </c>
    </row>
    <row r="379" spans="1:5" ht="12.75">
      <c r="A379" t="s">
        <v>60</v>
      </c>
      <c r="E379" s="39" t="s">
        <v>68</v>
      </c>
    </row>
    <row r="380" spans="1:16" ht="25.5">
      <c r="A380" t="s">
        <v>49</v>
      </c>
      <c s="34" t="s">
        <v>382</v>
      </c>
      <c s="34" t="s">
        <v>6419</v>
      </c>
      <c s="35" t="s">
        <v>52</v>
      </c>
      <c s="6" t="s">
        <v>6420</v>
      </c>
      <c s="36" t="s">
        <v>71</v>
      </c>
      <c s="37">
        <v>20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52</v>
      </c>
    </row>
    <row r="383" spans="1:5" ht="12.75">
      <c r="A383" t="s">
        <v>60</v>
      </c>
      <c r="E383" s="39" t="s">
        <v>68</v>
      </c>
    </row>
    <row r="384" spans="1:16" ht="25.5">
      <c r="A384" t="s">
        <v>49</v>
      </c>
      <c s="34" t="s">
        <v>385</v>
      </c>
      <c s="34" t="s">
        <v>6421</v>
      </c>
      <c s="35" t="s">
        <v>52</v>
      </c>
      <c s="6" t="s">
        <v>6422</v>
      </c>
      <c s="36" t="s">
        <v>71</v>
      </c>
      <c s="37">
        <v>20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52</v>
      </c>
    </row>
    <row r="387" spans="1:5" ht="12.75">
      <c r="A387" t="s">
        <v>60</v>
      </c>
      <c r="E387" s="39" t="s">
        <v>68</v>
      </c>
    </row>
    <row r="388" spans="1:16" ht="25.5">
      <c r="A388" t="s">
        <v>49</v>
      </c>
      <c s="34" t="s">
        <v>396</v>
      </c>
      <c s="34" t="s">
        <v>1825</v>
      </c>
      <c s="35" t="s">
        <v>52</v>
      </c>
      <c s="6" t="s">
        <v>1826</v>
      </c>
      <c s="36" t="s">
        <v>71</v>
      </c>
      <c s="37">
        <v>250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52</v>
      </c>
    </row>
    <row r="391" spans="1:5" ht="12.75">
      <c r="A391" t="s">
        <v>60</v>
      </c>
      <c r="E391" s="39" t="s">
        <v>68</v>
      </c>
    </row>
    <row r="392" spans="1:16" ht="12.75">
      <c r="A392" t="s">
        <v>49</v>
      </c>
      <c s="34" t="s">
        <v>399</v>
      </c>
      <c s="34" t="s">
        <v>1900</v>
      </c>
      <c s="35" t="s">
        <v>52</v>
      </c>
      <c s="6" t="s">
        <v>1901</v>
      </c>
      <c s="36" t="s">
        <v>71</v>
      </c>
      <c s="37">
        <v>200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52</v>
      </c>
    </row>
    <row r="395" spans="1:5" ht="12.75">
      <c r="A395" t="s">
        <v>60</v>
      </c>
      <c r="E395" s="39" t="s">
        <v>68</v>
      </c>
    </row>
    <row r="396" spans="1:16" ht="12.75">
      <c r="A396" t="s">
        <v>49</v>
      </c>
      <c s="34" t="s">
        <v>402</v>
      </c>
      <c s="34" t="s">
        <v>1697</v>
      </c>
      <c s="35" t="s">
        <v>52</v>
      </c>
      <c s="6" t="s">
        <v>1698</v>
      </c>
      <c s="36" t="s">
        <v>71</v>
      </c>
      <c s="37">
        <v>200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52</v>
      </c>
    </row>
    <row r="399" spans="1:5" ht="12.75">
      <c r="A399" t="s">
        <v>60</v>
      </c>
      <c r="E399" s="39" t="s">
        <v>68</v>
      </c>
    </row>
    <row r="400" spans="1:16" ht="25.5">
      <c r="A400" t="s">
        <v>49</v>
      </c>
      <c s="34" t="s">
        <v>405</v>
      </c>
      <c s="34" t="s">
        <v>1294</v>
      </c>
      <c s="35" t="s">
        <v>52</v>
      </c>
      <c s="6" t="s">
        <v>1295</v>
      </c>
      <c s="36" t="s">
        <v>110</v>
      </c>
      <c s="37">
        <v>120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52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408</v>
      </c>
      <c s="34" t="s">
        <v>6423</v>
      </c>
      <c s="35" t="s">
        <v>52</v>
      </c>
      <c s="6" t="s">
        <v>6424</v>
      </c>
      <c s="36" t="s">
        <v>2093</v>
      </c>
      <c s="37">
        <v>5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52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411</v>
      </c>
      <c s="34" t="s">
        <v>6131</v>
      </c>
      <c s="35" t="s">
        <v>52</v>
      </c>
      <c s="6" t="s">
        <v>6132</v>
      </c>
      <c s="36" t="s">
        <v>2093</v>
      </c>
      <c s="37">
        <v>8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52</v>
      </c>
    </row>
    <row r="411" spans="1:5" ht="12.75">
      <c r="A411" t="s">
        <v>60</v>
      </c>
      <c r="E411" s="39" t="s">
        <v>68</v>
      </c>
    </row>
    <row r="412" spans="1:16" ht="25.5">
      <c r="A412" t="s">
        <v>49</v>
      </c>
      <c s="34" t="s">
        <v>414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417</v>
      </c>
      <c s="34" t="s">
        <v>6425</v>
      </c>
      <c s="35" t="s">
        <v>52</v>
      </c>
      <c s="6" t="s">
        <v>6426</v>
      </c>
      <c s="36" t="s">
        <v>110</v>
      </c>
      <c s="37">
        <v>3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52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420</v>
      </c>
      <c s="34" t="s">
        <v>6427</v>
      </c>
      <c s="35" t="s">
        <v>52</v>
      </c>
      <c s="6" t="s">
        <v>6428</v>
      </c>
      <c s="36" t="s">
        <v>110</v>
      </c>
      <c s="37">
        <v>30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52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423</v>
      </c>
      <c s="34" t="s">
        <v>669</v>
      </c>
      <c s="35" t="s">
        <v>52</v>
      </c>
      <c s="6" t="s">
        <v>670</v>
      </c>
      <c s="36" t="s">
        <v>71</v>
      </c>
      <c s="37">
        <v>80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52</v>
      </c>
    </row>
    <row r="427" spans="1:5" ht="12.75">
      <c r="A427" t="s">
        <v>60</v>
      </c>
      <c r="E427" s="39" t="s">
        <v>68</v>
      </c>
    </row>
    <row r="428" spans="1:16" ht="38.25">
      <c r="A428" t="s">
        <v>49</v>
      </c>
      <c s="34" t="s">
        <v>426</v>
      </c>
      <c s="34" t="s">
        <v>6429</v>
      </c>
      <c s="35" t="s">
        <v>52</v>
      </c>
      <c s="6" t="s">
        <v>6430</v>
      </c>
      <c s="36" t="s">
        <v>2878</v>
      </c>
      <c s="37">
        <v>50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52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429</v>
      </c>
      <c s="34" t="s">
        <v>6133</v>
      </c>
      <c s="35" t="s">
        <v>52</v>
      </c>
      <c s="6" t="s">
        <v>6134</v>
      </c>
      <c s="36" t="s">
        <v>110</v>
      </c>
      <c s="37">
        <v>20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52</v>
      </c>
    </row>
    <row r="435" spans="1:5" ht="12.75">
      <c r="A435" t="s">
        <v>60</v>
      </c>
      <c r="E435" s="39" t="s">
        <v>68</v>
      </c>
    </row>
    <row r="436" spans="1:16" ht="25.5">
      <c r="A436" t="s">
        <v>49</v>
      </c>
      <c s="34" t="s">
        <v>432</v>
      </c>
      <c s="34" t="s">
        <v>6431</v>
      </c>
      <c s="35" t="s">
        <v>52</v>
      </c>
      <c s="6" t="s">
        <v>6432</v>
      </c>
      <c s="36" t="s">
        <v>110</v>
      </c>
      <c s="37">
        <v>2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25.5">
      <c r="A440" t="s">
        <v>49</v>
      </c>
      <c s="34" t="s">
        <v>435</v>
      </c>
      <c s="34" t="s">
        <v>6433</v>
      </c>
      <c s="35" t="s">
        <v>52</v>
      </c>
      <c s="6" t="s">
        <v>6434</v>
      </c>
      <c s="36" t="s">
        <v>110</v>
      </c>
      <c s="37">
        <v>10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440</v>
      </c>
      <c s="34" t="s">
        <v>6435</v>
      </c>
      <c s="35" t="s">
        <v>52</v>
      </c>
      <c s="6" t="s">
        <v>6436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444</v>
      </c>
      <c s="34" t="s">
        <v>6437</v>
      </c>
      <c s="35" t="s">
        <v>52</v>
      </c>
      <c s="6" t="s">
        <v>6438</v>
      </c>
      <c s="36" t="s">
        <v>110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55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78.5">
      <c r="A451" t="s">
        <v>60</v>
      </c>
      <c r="E451" s="39" t="s">
        <v>6439</v>
      </c>
    </row>
    <row r="452" spans="1:16" ht="25.5">
      <c r="A452" t="s">
        <v>49</v>
      </c>
      <c s="34" t="s">
        <v>447</v>
      </c>
      <c s="34" t="s">
        <v>6139</v>
      </c>
      <c s="35" t="s">
        <v>52</v>
      </c>
      <c s="6" t="s">
        <v>6140</v>
      </c>
      <c s="36" t="s">
        <v>110</v>
      </c>
      <c s="37">
        <v>18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450</v>
      </c>
      <c s="34" t="s">
        <v>6440</v>
      </c>
      <c s="35" t="s">
        <v>52</v>
      </c>
      <c s="6" t="s">
        <v>6441</v>
      </c>
      <c s="36" t="s">
        <v>110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453</v>
      </c>
      <c s="34" t="s">
        <v>6442</v>
      </c>
      <c s="35" t="s">
        <v>52</v>
      </c>
      <c s="6" t="s">
        <v>6443</v>
      </c>
      <c s="36" t="s">
        <v>110</v>
      </c>
      <c s="37">
        <v>10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456</v>
      </c>
      <c s="34" t="s">
        <v>6444</v>
      </c>
      <c s="35" t="s">
        <v>52</v>
      </c>
      <c s="6" t="s">
        <v>6445</v>
      </c>
      <c s="36" t="s">
        <v>110</v>
      </c>
      <c s="37">
        <v>4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459</v>
      </c>
      <c s="34" t="s">
        <v>6141</v>
      </c>
      <c s="35" t="s">
        <v>52</v>
      </c>
      <c s="6" t="s">
        <v>6142</v>
      </c>
      <c s="36" t="s">
        <v>110</v>
      </c>
      <c s="37">
        <v>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462</v>
      </c>
      <c s="34" t="s">
        <v>6446</v>
      </c>
      <c s="35" t="s">
        <v>52</v>
      </c>
      <c s="6" t="s">
        <v>6447</v>
      </c>
      <c s="36" t="s">
        <v>110</v>
      </c>
      <c s="37">
        <v>4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465</v>
      </c>
      <c s="34" t="s">
        <v>6448</v>
      </c>
      <c s="35" t="s">
        <v>52</v>
      </c>
      <c s="6" t="s">
        <v>6449</v>
      </c>
      <c s="36" t="s">
        <v>110</v>
      </c>
      <c s="37">
        <v>5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125</v>
      </c>
      <c s="34" t="s">
        <v>6450</v>
      </c>
      <c s="35" t="s">
        <v>52</v>
      </c>
      <c s="6" t="s">
        <v>6451</v>
      </c>
      <c s="36" t="s">
        <v>110</v>
      </c>
      <c s="37">
        <v>4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128</v>
      </c>
      <c s="34" t="s">
        <v>6143</v>
      </c>
      <c s="35" t="s">
        <v>52</v>
      </c>
      <c s="6" t="s">
        <v>6144</v>
      </c>
      <c s="36" t="s">
        <v>110</v>
      </c>
      <c s="37">
        <v>6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131</v>
      </c>
      <c s="34" t="s">
        <v>1828</v>
      </c>
      <c s="35" t="s">
        <v>52</v>
      </c>
      <c s="6" t="s">
        <v>1829</v>
      </c>
      <c s="36" t="s">
        <v>71</v>
      </c>
      <c s="37">
        <v>150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134</v>
      </c>
      <c s="34" t="s">
        <v>1832</v>
      </c>
      <c s="35" t="s">
        <v>52</v>
      </c>
      <c s="6" t="s">
        <v>1833</v>
      </c>
      <c s="36" t="s">
        <v>71</v>
      </c>
      <c s="37">
        <v>60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52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137</v>
      </c>
      <c s="34" t="s">
        <v>6145</v>
      </c>
      <c s="35" t="s">
        <v>52</v>
      </c>
      <c s="6" t="s">
        <v>6146</v>
      </c>
      <c s="36" t="s">
        <v>71</v>
      </c>
      <c s="37">
        <v>220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52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141</v>
      </c>
      <c s="34" t="s">
        <v>1510</v>
      </c>
      <c s="35" t="s">
        <v>52</v>
      </c>
      <c s="6" t="s">
        <v>1511</v>
      </c>
      <c s="36" t="s">
        <v>110</v>
      </c>
      <c s="37">
        <v>8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52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145</v>
      </c>
      <c s="34" t="s">
        <v>1512</v>
      </c>
      <c s="35" t="s">
        <v>52</v>
      </c>
      <c s="6" t="s">
        <v>1513</v>
      </c>
      <c s="36" t="s">
        <v>110</v>
      </c>
      <c s="37">
        <v>80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52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148</v>
      </c>
      <c s="34" t="s">
        <v>6147</v>
      </c>
      <c s="35" t="s">
        <v>52</v>
      </c>
      <c s="6" t="s">
        <v>6148</v>
      </c>
      <c s="36" t="s">
        <v>110</v>
      </c>
      <c s="37">
        <v>8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52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151</v>
      </c>
      <c s="34" t="s">
        <v>1837</v>
      </c>
      <c s="35" t="s">
        <v>52</v>
      </c>
      <c s="6" t="s">
        <v>1838</v>
      </c>
      <c s="36" t="s">
        <v>110</v>
      </c>
      <c s="37">
        <v>80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52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154</v>
      </c>
      <c s="34" t="s">
        <v>6149</v>
      </c>
      <c s="35" t="s">
        <v>52</v>
      </c>
      <c s="6" t="s">
        <v>677</v>
      </c>
      <c s="36" t="s">
        <v>110</v>
      </c>
      <c s="37">
        <v>14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52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158</v>
      </c>
      <c s="34" t="s">
        <v>6452</v>
      </c>
      <c s="35" t="s">
        <v>52</v>
      </c>
      <c s="6" t="s">
        <v>6453</v>
      </c>
      <c s="36" t="s">
        <v>71</v>
      </c>
      <c s="37">
        <v>100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52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161</v>
      </c>
      <c s="34" t="s">
        <v>6454</v>
      </c>
      <c s="35" t="s">
        <v>52</v>
      </c>
      <c s="6" t="s">
        <v>6455</v>
      </c>
      <c s="36" t="s">
        <v>71</v>
      </c>
      <c s="37">
        <v>10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52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164</v>
      </c>
      <c s="34" t="s">
        <v>6456</v>
      </c>
      <c s="35" t="s">
        <v>52</v>
      </c>
      <c s="6" t="s">
        <v>6457</v>
      </c>
      <c s="36" t="s">
        <v>71</v>
      </c>
      <c s="37">
        <v>100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52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388</v>
      </c>
      <c s="34" t="s">
        <v>6458</v>
      </c>
      <c s="35" t="s">
        <v>52</v>
      </c>
      <c s="6" t="s">
        <v>6459</v>
      </c>
      <c s="36" t="s">
        <v>71</v>
      </c>
      <c s="37">
        <v>10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52</v>
      </c>
    </row>
    <row r="535" spans="1:5" ht="12.75">
      <c r="A535" t="s">
        <v>60</v>
      </c>
      <c r="E535" s="39" t="s">
        <v>68</v>
      </c>
    </row>
    <row r="536" spans="1:16" ht="25.5">
      <c r="A536" t="s">
        <v>49</v>
      </c>
      <c s="34" t="s">
        <v>391</v>
      </c>
      <c s="34" t="s">
        <v>6460</v>
      </c>
      <c s="35" t="s">
        <v>52</v>
      </c>
      <c s="6" t="s">
        <v>6461</v>
      </c>
      <c s="36" t="s">
        <v>110</v>
      </c>
      <c s="37">
        <v>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52</v>
      </c>
    </row>
    <row r="539" spans="1:5" ht="12.75">
      <c r="A539" t="s">
        <v>60</v>
      </c>
      <c r="E539" s="39" t="s">
        <v>68</v>
      </c>
    </row>
    <row r="540" spans="1:16" ht="25.5">
      <c r="A540" t="s">
        <v>49</v>
      </c>
      <c s="34" t="s">
        <v>6462</v>
      </c>
      <c s="34" t="s">
        <v>6463</v>
      </c>
      <c s="35" t="s">
        <v>52</v>
      </c>
      <c s="6" t="s">
        <v>6464</v>
      </c>
      <c s="36" t="s">
        <v>110</v>
      </c>
      <c s="37">
        <v>1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52</v>
      </c>
    </row>
    <row r="543" spans="1:5" ht="12.75">
      <c r="A543" t="s">
        <v>60</v>
      </c>
      <c r="E543" s="39" t="s">
        <v>68</v>
      </c>
    </row>
    <row r="544" spans="1:16" ht="12.75">
      <c r="A544" t="s">
        <v>49</v>
      </c>
      <c s="34" t="s">
        <v>6465</v>
      </c>
      <c s="34" t="s">
        <v>6466</v>
      </c>
      <c s="35" t="s">
        <v>52</v>
      </c>
      <c s="6" t="s">
        <v>6467</v>
      </c>
      <c s="36" t="s">
        <v>110</v>
      </c>
      <c s="37">
        <v>18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66</v>
      </c>
      <c>
        <f>(M544*21)/100</f>
      </c>
      <c t="s">
        <v>27</v>
      </c>
    </row>
    <row r="545" spans="1:5" ht="12.75">
      <c r="A545" s="35" t="s">
        <v>56</v>
      </c>
      <c r="E545" s="39" t="s">
        <v>52</v>
      </c>
    </row>
    <row r="546" spans="1:5" ht="12.75">
      <c r="A546" s="35" t="s">
        <v>58</v>
      </c>
      <c r="E546" s="40" t="s">
        <v>52</v>
      </c>
    </row>
    <row r="547" spans="1:5" ht="12.75">
      <c r="A547" t="s">
        <v>60</v>
      </c>
      <c r="E547" s="39" t="s">
        <v>68</v>
      </c>
    </row>
    <row r="548" spans="1:16" ht="12.75">
      <c r="A548" t="s">
        <v>49</v>
      </c>
      <c s="34" t="s">
        <v>6468</v>
      </c>
      <c s="34" t="s">
        <v>6469</v>
      </c>
      <c s="35" t="s">
        <v>52</v>
      </c>
      <c s="6" t="s">
        <v>6470</v>
      </c>
      <c s="36" t="s">
        <v>110</v>
      </c>
      <c s="37">
        <v>6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66</v>
      </c>
      <c>
        <f>(M548*21)/100</f>
      </c>
      <c t="s">
        <v>27</v>
      </c>
    </row>
    <row r="549" spans="1:5" ht="12.75">
      <c r="A549" s="35" t="s">
        <v>56</v>
      </c>
      <c r="E549" s="39" t="s">
        <v>52</v>
      </c>
    </row>
    <row r="550" spans="1:5" ht="12.75">
      <c r="A550" s="35" t="s">
        <v>58</v>
      </c>
      <c r="E550" s="40" t="s">
        <v>52</v>
      </c>
    </row>
    <row r="551" spans="1:5" ht="12.75">
      <c r="A551" t="s">
        <v>60</v>
      </c>
      <c r="E551" s="39" t="s">
        <v>68</v>
      </c>
    </row>
    <row r="552" spans="1:16" ht="25.5">
      <c r="A552" t="s">
        <v>49</v>
      </c>
      <c s="34" t="s">
        <v>6471</v>
      </c>
      <c s="34" t="s">
        <v>6472</v>
      </c>
      <c s="35" t="s">
        <v>52</v>
      </c>
      <c s="6" t="s">
        <v>6473</v>
      </c>
      <c s="36" t="s">
        <v>110</v>
      </c>
      <c s="37">
        <v>6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66</v>
      </c>
      <c>
        <f>(M552*21)/100</f>
      </c>
      <c t="s">
        <v>27</v>
      </c>
    </row>
    <row r="553" spans="1:5" ht="12.75">
      <c r="A553" s="35" t="s">
        <v>56</v>
      </c>
      <c r="E553" s="39" t="s">
        <v>52</v>
      </c>
    </row>
    <row r="554" spans="1:5" ht="12.75">
      <c r="A554" s="35" t="s">
        <v>58</v>
      </c>
      <c r="E554" s="40" t="s">
        <v>52</v>
      </c>
    </row>
    <row r="555" spans="1:5" ht="12.75">
      <c r="A555" t="s">
        <v>60</v>
      </c>
      <c r="E555" s="39" t="s">
        <v>68</v>
      </c>
    </row>
    <row r="556" spans="1:16" ht="12.75">
      <c r="A556" t="s">
        <v>49</v>
      </c>
      <c s="34" t="s">
        <v>6474</v>
      </c>
      <c s="34" t="s">
        <v>126</v>
      </c>
      <c s="35" t="s">
        <v>52</v>
      </c>
      <c s="6" t="s">
        <v>127</v>
      </c>
      <c s="36" t="s">
        <v>71</v>
      </c>
      <c s="37">
        <v>1360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66</v>
      </c>
      <c>
        <f>(M556*21)/100</f>
      </c>
      <c t="s">
        <v>27</v>
      </c>
    </row>
    <row r="557" spans="1:5" ht="12.75">
      <c r="A557" s="35" t="s">
        <v>56</v>
      </c>
      <c r="E557" s="39" t="s">
        <v>52</v>
      </c>
    </row>
    <row r="558" spans="1:5" ht="12.75">
      <c r="A558" s="35" t="s">
        <v>58</v>
      </c>
      <c r="E558" s="40" t="s">
        <v>52</v>
      </c>
    </row>
    <row r="559" spans="1:5" ht="12.75">
      <c r="A559" t="s">
        <v>60</v>
      </c>
      <c r="E559" s="39" t="s">
        <v>68</v>
      </c>
    </row>
    <row r="560" spans="1:16" ht="25.5">
      <c r="A560" t="s">
        <v>49</v>
      </c>
      <c s="34" t="s">
        <v>6475</v>
      </c>
      <c s="34" t="s">
        <v>1297</v>
      </c>
      <c s="35" t="s">
        <v>52</v>
      </c>
      <c s="6" t="s">
        <v>1298</v>
      </c>
      <c s="36" t="s">
        <v>71</v>
      </c>
      <c s="37">
        <v>15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66</v>
      </c>
      <c>
        <f>(M560*21)/100</f>
      </c>
      <c t="s">
        <v>27</v>
      </c>
    </row>
    <row r="561" spans="1:5" ht="12.75">
      <c r="A561" s="35" t="s">
        <v>56</v>
      </c>
      <c r="E561" s="39" t="s">
        <v>52</v>
      </c>
    </row>
    <row r="562" spans="1:5" ht="12.75">
      <c r="A562" s="35" t="s">
        <v>58</v>
      </c>
      <c r="E562" s="40" t="s">
        <v>52</v>
      </c>
    </row>
    <row r="563" spans="1:5" ht="12.75">
      <c r="A563" t="s">
        <v>60</v>
      </c>
      <c r="E563" s="39" t="s">
        <v>68</v>
      </c>
    </row>
    <row r="564" spans="1:16" ht="12.75">
      <c r="A564" t="s">
        <v>49</v>
      </c>
      <c s="34" t="s">
        <v>6476</v>
      </c>
      <c s="34" t="s">
        <v>6150</v>
      </c>
      <c s="35" t="s">
        <v>52</v>
      </c>
      <c s="6" t="s">
        <v>6151</v>
      </c>
      <c s="36" t="s">
        <v>71</v>
      </c>
      <c s="37">
        <v>65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66</v>
      </c>
      <c>
        <f>(M564*21)/100</f>
      </c>
      <c t="s">
        <v>27</v>
      </c>
    </row>
    <row r="565" spans="1:5" ht="12.75">
      <c r="A565" s="35" t="s">
        <v>56</v>
      </c>
      <c r="E565" s="39" t="s">
        <v>52</v>
      </c>
    </row>
    <row r="566" spans="1:5" ht="12.75">
      <c r="A566" s="35" t="s">
        <v>58</v>
      </c>
      <c r="E566" s="40" t="s">
        <v>52</v>
      </c>
    </row>
    <row r="567" spans="1:5" ht="12.75">
      <c r="A567" t="s">
        <v>60</v>
      </c>
      <c r="E567" s="39" t="s">
        <v>68</v>
      </c>
    </row>
    <row r="568" spans="1:16" ht="12.75">
      <c r="A568" t="s">
        <v>49</v>
      </c>
      <c s="34" t="s">
        <v>6477</v>
      </c>
      <c s="34" t="s">
        <v>129</v>
      </c>
      <c s="35" t="s">
        <v>52</v>
      </c>
      <c s="6" t="s">
        <v>130</v>
      </c>
      <c s="36" t="s">
        <v>71</v>
      </c>
      <c s="37">
        <v>1315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66</v>
      </c>
      <c>
        <f>(M568*21)/100</f>
      </c>
      <c t="s">
        <v>27</v>
      </c>
    </row>
    <row r="569" spans="1:5" ht="12.75">
      <c r="A569" s="35" t="s">
        <v>56</v>
      </c>
      <c r="E569" s="39" t="s">
        <v>52</v>
      </c>
    </row>
    <row r="570" spans="1:5" ht="12.75">
      <c r="A570" s="35" t="s">
        <v>58</v>
      </c>
      <c r="E570" s="40" t="s">
        <v>52</v>
      </c>
    </row>
    <row r="571" spans="1:5" ht="12.75">
      <c r="A571" t="s">
        <v>60</v>
      </c>
      <c r="E571" s="39" t="s">
        <v>68</v>
      </c>
    </row>
    <row r="572" spans="1:16" ht="25.5">
      <c r="A572" t="s">
        <v>49</v>
      </c>
      <c s="34" t="s">
        <v>6478</v>
      </c>
      <c s="34" t="s">
        <v>6479</v>
      </c>
      <c s="35" t="s">
        <v>52</v>
      </c>
      <c s="6" t="s">
        <v>6480</v>
      </c>
      <c s="36" t="s">
        <v>71</v>
      </c>
      <c s="37">
        <v>30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66</v>
      </c>
      <c>
        <f>(M572*21)/100</f>
      </c>
      <c t="s">
        <v>27</v>
      </c>
    </row>
    <row r="573" spans="1:5" ht="12.75">
      <c r="A573" s="35" t="s">
        <v>56</v>
      </c>
      <c r="E573" s="39" t="s">
        <v>52</v>
      </c>
    </row>
    <row r="574" spans="1:5" ht="12.75">
      <c r="A574" s="35" t="s">
        <v>58</v>
      </c>
      <c r="E574" s="40" t="s">
        <v>52</v>
      </c>
    </row>
    <row r="575" spans="1:5" ht="12.75">
      <c r="A575" t="s">
        <v>60</v>
      </c>
      <c r="E575" s="39" t="s">
        <v>68</v>
      </c>
    </row>
    <row r="576" spans="1:16" ht="25.5">
      <c r="A576" t="s">
        <v>49</v>
      </c>
      <c s="34" t="s">
        <v>6481</v>
      </c>
      <c s="34" t="s">
        <v>6482</v>
      </c>
      <c s="35" t="s">
        <v>52</v>
      </c>
      <c s="6" t="s">
        <v>6483</v>
      </c>
      <c s="36" t="s">
        <v>110</v>
      </c>
      <c s="37">
        <v>44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66</v>
      </c>
      <c>
        <f>(M576*21)/100</f>
      </c>
      <c t="s">
        <v>27</v>
      </c>
    </row>
    <row r="577" spans="1:5" ht="12.75">
      <c r="A577" s="35" t="s">
        <v>56</v>
      </c>
      <c r="E577" s="39" t="s">
        <v>52</v>
      </c>
    </row>
    <row r="578" spans="1:5" ht="12.75">
      <c r="A578" s="35" t="s">
        <v>58</v>
      </c>
      <c r="E578" s="40" t="s">
        <v>52</v>
      </c>
    </row>
    <row r="579" spans="1:5" ht="12.75">
      <c r="A579" t="s">
        <v>60</v>
      </c>
      <c r="E579" s="39" t="s">
        <v>68</v>
      </c>
    </row>
    <row r="580" spans="1:16" ht="25.5">
      <c r="A580" t="s">
        <v>49</v>
      </c>
      <c s="34" t="s">
        <v>6484</v>
      </c>
      <c s="34" t="s">
        <v>132</v>
      </c>
      <c s="35" t="s">
        <v>52</v>
      </c>
      <c s="6" t="s">
        <v>133</v>
      </c>
      <c s="36" t="s">
        <v>110</v>
      </c>
      <c s="37">
        <v>60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66</v>
      </c>
      <c>
        <f>(M580*21)/100</f>
      </c>
      <c t="s">
        <v>27</v>
      </c>
    </row>
    <row r="581" spans="1:5" ht="12.75">
      <c r="A581" s="35" t="s">
        <v>56</v>
      </c>
      <c r="E581" s="39" t="s">
        <v>52</v>
      </c>
    </row>
    <row r="582" spans="1:5" ht="12.75">
      <c r="A582" s="35" t="s">
        <v>58</v>
      </c>
      <c r="E582" s="40" t="s">
        <v>52</v>
      </c>
    </row>
    <row r="583" spans="1:5" ht="12.75">
      <c r="A583" t="s">
        <v>60</v>
      </c>
      <c r="E583" s="39" t="s">
        <v>68</v>
      </c>
    </row>
    <row r="584" spans="1:16" ht="25.5">
      <c r="A584" t="s">
        <v>49</v>
      </c>
      <c s="34" t="s">
        <v>6485</v>
      </c>
      <c s="34" t="s">
        <v>135</v>
      </c>
      <c s="35" t="s">
        <v>52</v>
      </c>
      <c s="6" t="s">
        <v>136</v>
      </c>
      <c s="36" t="s">
        <v>110</v>
      </c>
      <c s="37">
        <v>20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66</v>
      </c>
      <c>
        <f>(M584*21)/100</f>
      </c>
      <c t="s">
        <v>27</v>
      </c>
    </row>
    <row r="585" spans="1:5" ht="12.75">
      <c r="A585" s="35" t="s">
        <v>56</v>
      </c>
      <c r="E585" s="39" t="s">
        <v>52</v>
      </c>
    </row>
    <row r="586" spans="1:5" ht="12.75">
      <c r="A586" s="35" t="s">
        <v>58</v>
      </c>
      <c r="E586" s="40" t="s">
        <v>52</v>
      </c>
    </row>
    <row r="587" spans="1:5" ht="12.75">
      <c r="A587" t="s">
        <v>60</v>
      </c>
      <c r="E587" s="39" t="s">
        <v>68</v>
      </c>
    </row>
    <row r="588" spans="1:16" ht="12.75">
      <c r="A588" t="s">
        <v>49</v>
      </c>
      <c s="34" t="s">
        <v>6486</v>
      </c>
      <c s="34" t="s">
        <v>1410</v>
      </c>
      <c s="35" t="s">
        <v>52</v>
      </c>
      <c s="6" t="s">
        <v>1411</v>
      </c>
      <c s="36" t="s">
        <v>110</v>
      </c>
      <c s="37">
        <v>50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66</v>
      </c>
      <c>
        <f>(M588*21)/100</f>
      </c>
      <c t="s">
        <v>27</v>
      </c>
    </row>
    <row r="589" spans="1:5" ht="12.75">
      <c r="A589" s="35" t="s">
        <v>56</v>
      </c>
      <c r="E589" s="39" t="s">
        <v>52</v>
      </c>
    </row>
    <row r="590" spans="1:5" ht="12.75">
      <c r="A590" s="35" t="s">
        <v>58</v>
      </c>
      <c r="E590" s="40" t="s">
        <v>52</v>
      </c>
    </row>
    <row r="591" spans="1:5" ht="12.75">
      <c r="A591" t="s">
        <v>60</v>
      </c>
      <c r="E591" s="39" t="s">
        <v>68</v>
      </c>
    </row>
    <row r="592" spans="1:16" ht="12.75">
      <c r="A592" t="s">
        <v>49</v>
      </c>
      <c s="34" t="s">
        <v>6487</v>
      </c>
      <c s="34" t="s">
        <v>6488</v>
      </c>
      <c s="35" t="s">
        <v>52</v>
      </c>
      <c s="6" t="s">
        <v>6489</v>
      </c>
      <c s="36" t="s">
        <v>110</v>
      </c>
      <c s="37">
        <v>4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66</v>
      </c>
      <c>
        <f>(M592*21)/100</f>
      </c>
      <c t="s">
        <v>27</v>
      </c>
    </row>
    <row r="593" spans="1:5" ht="12.75">
      <c r="A593" s="35" t="s">
        <v>56</v>
      </c>
      <c r="E593" s="39" t="s">
        <v>52</v>
      </c>
    </row>
    <row r="594" spans="1:5" ht="12.75">
      <c r="A594" s="35" t="s">
        <v>58</v>
      </c>
      <c r="E594" s="40" t="s">
        <v>52</v>
      </c>
    </row>
    <row r="595" spans="1:5" ht="12.75">
      <c r="A595" t="s">
        <v>60</v>
      </c>
      <c r="E595" s="39" t="s">
        <v>68</v>
      </c>
    </row>
    <row r="596" spans="1:16" ht="12.75">
      <c r="A596" t="s">
        <v>49</v>
      </c>
      <c s="34" t="s">
        <v>6490</v>
      </c>
      <c s="34" t="s">
        <v>6491</v>
      </c>
      <c s="35" t="s">
        <v>52</v>
      </c>
      <c s="6" t="s">
        <v>6492</v>
      </c>
      <c s="36" t="s">
        <v>110</v>
      </c>
      <c s="37">
        <v>4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66</v>
      </c>
      <c>
        <f>(M596*21)/100</f>
      </c>
      <c t="s">
        <v>27</v>
      </c>
    </row>
    <row r="597" spans="1:5" ht="12.75">
      <c r="A597" s="35" t="s">
        <v>56</v>
      </c>
      <c r="E597" s="39" t="s">
        <v>52</v>
      </c>
    </row>
    <row r="598" spans="1:5" ht="12.75">
      <c r="A598" s="35" t="s">
        <v>58</v>
      </c>
      <c r="E598" s="40" t="s">
        <v>52</v>
      </c>
    </row>
    <row r="599" spans="1:5" ht="12.75">
      <c r="A599" t="s">
        <v>60</v>
      </c>
      <c r="E599" s="39" t="s">
        <v>68</v>
      </c>
    </row>
    <row r="600" spans="1:16" ht="12.75">
      <c r="A600" t="s">
        <v>49</v>
      </c>
      <c s="34" t="s">
        <v>6493</v>
      </c>
      <c s="34" t="s">
        <v>6494</v>
      </c>
      <c s="35" t="s">
        <v>52</v>
      </c>
      <c s="6" t="s">
        <v>6495</v>
      </c>
      <c s="36" t="s">
        <v>110</v>
      </c>
      <c s="37">
        <v>4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66</v>
      </c>
      <c>
        <f>(M600*21)/100</f>
      </c>
      <c t="s">
        <v>27</v>
      </c>
    </row>
    <row r="601" spans="1:5" ht="12.75">
      <c r="A601" s="35" t="s">
        <v>56</v>
      </c>
      <c r="E601" s="39" t="s">
        <v>52</v>
      </c>
    </row>
    <row r="602" spans="1:5" ht="12.75">
      <c r="A602" s="35" t="s">
        <v>58</v>
      </c>
      <c r="E602" s="40" t="s">
        <v>52</v>
      </c>
    </row>
    <row r="603" spans="1:5" ht="12.75">
      <c r="A603" t="s">
        <v>60</v>
      </c>
      <c r="E603" s="39" t="s">
        <v>68</v>
      </c>
    </row>
    <row r="604" spans="1:16" ht="12.75">
      <c r="A604" t="s">
        <v>49</v>
      </c>
      <c s="34" t="s">
        <v>6496</v>
      </c>
      <c s="34" t="s">
        <v>6497</v>
      </c>
      <c s="35" t="s">
        <v>52</v>
      </c>
      <c s="6" t="s">
        <v>6498</v>
      </c>
      <c s="36" t="s">
        <v>110</v>
      </c>
      <c s="37">
        <v>4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66</v>
      </c>
      <c>
        <f>(M604*21)/100</f>
      </c>
      <c t="s">
        <v>27</v>
      </c>
    </row>
    <row r="605" spans="1:5" ht="12.75">
      <c r="A605" s="35" t="s">
        <v>56</v>
      </c>
      <c r="E605" s="39" t="s">
        <v>52</v>
      </c>
    </row>
    <row r="606" spans="1:5" ht="12.75">
      <c r="A606" s="35" t="s">
        <v>58</v>
      </c>
      <c r="E606" s="40" t="s">
        <v>52</v>
      </c>
    </row>
    <row r="607" spans="1:5" ht="12.75">
      <c r="A607" t="s">
        <v>60</v>
      </c>
      <c r="E607" s="39" t="s">
        <v>68</v>
      </c>
    </row>
    <row r="608" spans="1:16" ht="12.75">
      <c r="A608" t="s">
        <v>49</v>
      </c>
      <c s="34" t="s">
        <v>6499</v>
      </c>
      <c s="34" t="s">
        <v>6152</v>
      </c>
      <c s="35" t="s">
        <v>52</v>
      </c>
      <c s="6" t="s">
        <v>6153</v>
      </c>
      <c s="36" t="s">
        <v>110</v>
      </c>
      <c s="37">
        <v>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55</v>
      </c>
      <c>
        <f>(M608*21)/100</f>
      </c>
      <c t="s">
        <v>27</v>
      </c>
    </row>
    <row r="609" spans="1:5" ht="12.75">
      <c r="A609" s="35" t="s">
        <v>56</v>
      </c>
      <c r="E609" s="39" t="s">
        <v>52</v>
      </c>
    </row>
    <row r="610" spans="1:5" ht="12.75">
      <c r="A610" s="35" t="s">
        <v>58</v>
      </c>
      <c r="E610" s="40" t="s">
        <v>52</v>
      </c>
    </row>
    <row r="611" spans="1:5" ht="38.25">
      <c r="A611" t="s">
        <v>60</v>
      </c>
      <c r="E611" s="39" t="s">
        <v>317</v>
      </c>
    </row>
    <row r="612" spans="1:16" ht="12.75">
      <c r="A612" t="s">
        <v>49</v>
      </c>
      <c s="34" t="s">
        <v>6500</v>
      </c>
      <c s="34" t="s">
        <v>6154</v>
      </c>
      <c s="35" t="s">
        <v>52</v>
      </c>
      <c s="6" t="s">
        <v>6155</v>
      </c>
      <c s="36" t="s">
        <v>110</v>
      </c>
      <c s="37">
        <v>5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66</v>
      </c>
      <c>
        <f>(M612*21)/100</f>
      </c>
      <c t="s">
        <v>27</v>
      </c>
    </row>
    <row r="613" spans="1:5" ht="12.75">
      <c r="A613" s="35" t="s">
        <v>56</v>
      </c>
      <c r="E613" s="39" t="s">
        <v>52</v>
      </c>
    </row>
    <row r="614" spans="1:5" ht="12.75">
      <c r="A614" s="35" t="s">
        <v>58</v>
      </c>
      <c r="E614" s="40" t="s">
        <v>52</v>
      </c>
    </row>
    <row r="615" spans="1:5" ht="12.75">
      <c r="A615" t="s">
        <v>60</v>
      </c>
      <c r="E615" s="39" t="s">
        <v>68</v>
      </c>
    </row>
    <row r="616" spans="1:16" ht="25.5">
      <c r="A616" t="s">
        <v>49</v>
      </c>
      <c s="34" t="s">
        <v>6501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66</v>
      </c>
      <c>
        <f>(M616*21)/100</f>
      </c>
      <c t="s">
        <v>27</v>
      </c>
    </row>
    <row r="617" spans="1:5" ht="12.75">
      <c r="A617" s="35" t="s">
        <v>56</v>
      </c>
      <c r="E617" s="39" t="s">
        <v>52</v>
      </c>
    </row>
    <row r="618" spans="1:5" ht="12.75">
      <c r="A618" s="35" t="s">
        <v>58</v>
      </c>
      <c r="E618" s="40" t="s">
        <v>52</v>
      </c>
    </row>
    <row r="619" spans="1:5" ht="12.75">
      <c r="A619" t="s">
        <v>60</v>
      </c>
      <c r="E619" s="39" t="s">
        <v>68</v>
      </c>
    </row>
    <row r="620" spans="1:16" ht="38.25">
      <c r="A620" t="s">
        <v>49</v>
      </c>
      <c s="34" t="s">
        <v>6502</v>
      </c>
      <c s="34" t="s">
        <v>1414</v>
      </c>
      <c s="35" t="s">
        <v>52</v>
      </c>
      <c s="6" t="s">
        <v>1415</v>
      </c>
      <c s="36" t="s">
        <v>110</v>
      </c>
      <c s="37">
        <v>2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66</v>
      </c>
      <c>
        <f>(M620*21)/100</f>
      </c>
      <c t="s">
        <v>27</v>
      </c>
    </row>
    <row r="621" spans="1:5" ht="12.75">
      <c r="A621" s="35" t="s">
        <v>56</v>
      </c>
      <c r="E621" s="39" t="s">
        <v>52</v>
      </c>
    </row>
    <row r="622" spans="1:5" ht="12.75">
      <c r="A622" s="35" t="s">
        <v>58</v>
      </c>
      <c r="E622" s="40" t="s">
        <v>52</v>
      </c>
    </row>
    <row r="623" spans="1:5" ht="12.75">
      <c r="A623" t="s">
        <v>60</v>
      </c>
      <c r="E623" s="39" t="s">
        <v>68</v>
      </c>
    </row>
    <row r="624" spans="1:16" ht="25.5">
      <c r="A624" t="s">
        <v>49</v>
      </c>
      <c s="34" t="s">
        <v>6503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66</v>
      </c>
      <c>
        <f>(M624*21)/100</f>
      </c>
      <c t="s">
        <v>27</v>
      </c>
    </row>
    <row r="625" spans="1:5" ht="12.75">
      <c r="A625" s="35" t="s">
        <v>56</v>
      </c>
      <c r="E625" s="39" t="s">
        <v>52</v>
      </c>
    </row>
    <row r="626" spans="1:5" ht="12.75">
      <c r="A626" s="35" t="s">
        <v>58</v>
      </c>
      <c r="E626" s="40" t="s">
        <v>52</v>
      </c>
    </row>
    <row r="627" spans="1:5" ht="12.75">
      <c r="A627" t="s">
        <v>60</v>
      </c>
      <c r="E627" s="39" t="s">
        <v>68</v>
      </c>
    </row>
    <row r="628" spans="1:16" ht="12.75">
      <c r="A628" t="s">
        <v>49</v>
      </c>
      <c s="34" t="s">
        <v>6504</v>
      </c>
      <c s="34" t="s">
        <v>6158</v>
      </c>
      <c s="35" t="s">
        <v>52</v>
      </c>
      <c s="6" t="s">
        <v>6159</v>
      </c>
      <c s="36" t="s">
        <v>110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66</v>
      </c>
      <c>
        <f>(M628*21)/100</f>
      </c>
      <c t="s">
        <v>27</v>
      </c>
    </row>
    <row r="629" spans="1:5" ht="12.75">
      <c r="A629" s="35" t="s">
        <v>56</v>
      </c>
      <c r="E629" s="39" t="s">
        <v>52</v>
      </c>
    </row>
    <row r="630" spans="1:5" ht="12.75">
      <c r="A630" s="35" t="s">
        <v>58</v>
      </c>
      <c r="E630" s="40" t="s">
        <v>52</v>
      </c>
    </row>
    <row r="631" spans="1:5" ht="12.75">
      <c r="A631" t="s">
        <v>60</v>
      </c>
      <c r="E631" s="39" t="s">
        <v>68</v>
      </c>
    </row>
    <row r="632" spans="1:16" ht="12.75">
      <c r="A632" t="s">
        <v>49</v>
      </c>
      <c s="34" t="s">
        <v>6505</v>
      </c>
      <c s="34" t="s">
        <v>6160</v>
      </c>
      <c s="35" t="s">
        <v>52</v>
      </c>
      <c s="6" t="s">
        <v>6161</v>
      </c>
      <c s="36" t="s">
        <v>110</v>
      </c>
      <c s="37">
        <v>1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66</v>
      </c>
      <c>
        <f>(M632*21)/100</f>
      </c>
      <c t="s">
        <v>27</v>
      </c>
    </row>
    <row r="633" spans="1:5" ht="12.75">
      <c r="A633" s="35" t="s">
        <v>56</v>
      </c>
      <c r="E633" s="39" t="s">
        <v>52</v>
      </c>
    </row>
    <row r="634" spans="1:5" ht="12.75">
      <c r="A634" s="35" t="s">
        <v>58</v>
      </c>
      <c r="E634" s="40" t="s">
        <v>52</v>
      </c>
    </row>
    <row r="635" spans="1:5" ht="12.75">
      <c r="A635" t="s">
        <v>60</v>
      </c>
      <c r="E635" s="39" t="s">
        <v>68</v>
      </c>
    </row>
    <row r="636" spans="1:16" ht="12.75">
      <c r="A636" t="s">
        <v>49</v>
      </c>
      <c s="34" t="s">
        <v>6506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66</v>
      </c>
      <c>
        <f>(M636*21)/100</f>
      </c>
      <c t="s">
        <v>27</v>
      </c>
    </row>
    <row r="637" spans="1:5" ht="12.75">
      <c r="A637" s="35" t="s">
        <v>56</v>
      </c>
      <c r="E637" s="39" t="s">
        <v>52</v>
      </c>
    </row>
    <row r="638" spans="1:5" ht="12.75">
      <c r="A638" s="35" t="s">
        <v>58</v>
      </c>
      <c r="E638" s="40" t="s">
        <v>52</v>
      </c>
    </row>
    <row r="639" spans="1:5" ht="12.75">
      <c r="A639" t="s">
        <v>60</v>
      </c>
      <c r="E639" s="39" t="s">
        <v>68</v>
      </c>
    </row>
    <row r="640" spans="1:16" ht="12.75">
      <c r="A640" t="s">
        <v>49</v>
      </c>
      <c s="34" t="s">
        <v>6507</v>
      </c>
      <c s="34" t="s">
        <v>1945</v>
      </c>
      <c s="35" t="s">
        <v>52</v>
      </c>
      <c s="6" t="s">
        <v>1946</v>
      </c>
      <c s="36" t="s">
        <v>443</v>
      </c>
      <c s="37">
        <v>12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66</v>
      </c>
      <c>
        <f>(M640*21)/100</f>
      </c>
      <c t="s">
        <v>27</v>
      </c>
    </row>
    <row r="641" spans="1:5" ht="12.75">
      <c r="A641" s="35" t="s">
        <v>56</v>
      </c>
      <c r="E641" s="39" t="s">
        <v>52</v>
      </c>
    </row>
    <row r="642" spans="1:5" ht="12.75">
      <c r="A642" s="35" t="s">
        <v>58</v>
      </c>
      <c r="E642" s="40" t="s">
        <v>52</v>
      </c>
    </row>
    <row r="643" spans="1:5" ht="12.75">
      <c r="A643" t="s">
        <v>60</v>
      </c>
      <c r="E643" s="39" t="s">
        <v>68</v>
      </c>
    </row>
    <row r="644" spans="1:16" ht="12.75">
      <c r="A644" t="s">
        <v>49</v>
      </c>
      <c s="34" t="s">
        <v>6508</v>
      </c>
      <c s="34" t="s">
        <v>1147</v>
      </c>
      <c s="35" t="s">
        <v>52</v>
      </c>
      <c s="6" t="s">
        <v>1148</v>
      </c>
      <c s="36" t="s">
        <v>443</v>
      </c>
      <c s="37">
        <v>12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66</v>
      </c>
      <c>
        <f>(M644*21)/100</f>
      </c>
      <c t="s">
        <v>27</v>
      </c>
    </row>
    <row r="645" spans="1:5" ht="12.75">
      <c r="A645" s="35" t="s">
        <v>56</v>
      </c>
      <c r="E645" s="39" t="s">
        <v>52</v>
      </c>
    </row>
    <row r="646" spans="1:5" ht="12.75">
      <c r="A646" s="35" t="s">
        <v>58</v>
      </c>
      <c r="E646" s="40" t="s">
        <v>52</v>
      </c>
    </row>
    <row r="647" spans="1:5" ht="12.75">
      <c r="A647" t="s">
        <v>60</v>
      </c>
      <c r="E647" s="39" t="s">
        <v>68</v>
      </c>
    </row>
    <row r="648" spans="1:16" ht="12.75">
      <c r="A648" t="s">
        <v>49</v>
      </c>
      <c s="34" t="s">
        <v>6509</v>
      </c>
      <c s="34" t="s">
        <v>686</v>
      </c>
      <c s="35" t="s">
        <v>52</v>
      </c>
      <c s="6" t="s">
        <v>687</v>
      </c>
      <c s="36" t="s">
        <v>443</v>
      </c>
      <c s="37">
        <v>12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66</v>
      </c>
      <c>
        <f>(M648*21)/100</f>
      </c>
      <c t="s">
        <v>27</v>
      </c>
    </row>
    <row r="649" spans="1:5" ht="12.75">
      <c r="A649" s="35" t="s">
        <v>56</v>
      </c>
      <c r="E649" s="39" t="s">
        <v>52</v>
      </c>
    </row>
    <row r="650" spans="1:5" ht="12.75">
      <c r="A650" s="35" t="s">
        <v>58</v>
      </c>
      <c r="E650" s="40" t="s">
        <v>52</v>
      </c>
    </row>
    <row r="651" spans="1:5" ht="12.75">
      <c r="A651" t="s">
        <v>60</v>
      </c>
      <c r="E651" s="39" t="s">
        <v>68</v>
      </c>
    </row>
    <row r="652" spans="1:16" ht="12.75">
      <c r="A652" t="s">
        <v>49</v>
      </c>
      <c s="34" t="s">
        <v>6510</v>
      </c>
      <c s="34" t="s">
        <v>6511</v>
      </c>
      <c s="35" t="s">
        <v>52</v>
      </c>
      <c s="6" t="s">
        <v>6512</v>
      </c>
      <c s="36" t="s">
        <v>443</v>
      </c>
      <c s="37">
        <v>48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66</v>
      </c>
      <c>
        <f>(M652*21)/100</f>
      </c>
      <c t="s">
        <v>27</v>
      </c>
    </row>
    <row r="653" spans="1:5" ht="12.75">
      <c r="A653" s="35" t="s">
        <v>56</v>
      </c>
      <c r="E653" s="39" t="s">
        <v>52</v>
      </c>
    </row>
    <row r="654" spans="1:5" ht="12.75">
      <c r="A654" s="35" t="s">
        <v>58</v>
      </c>
      <c r="E654" s="40" t="s">
        <v>52</v>
      </c>
    </row>
    <row r="655" spans="1:5" ht="12.75">
      <c r="A655" t="s">
        <v>60</v>
      </c>
      <c r="E655" s="39" t="s">
        <v>68</v>
      </c>
    </row>
    <row r="656" spans="1:16" ht="12.75">
      <c r="A656" t="s">
        <v>49</v>
      </c>
      <c s="34" t="s">
        <v>6513</v>
      </c>
      <c s="34" t="s">
        <v>6514</v>
      </c>
      <c s="35" t="s">
        <v>52</v>
      </c>
      <c s="6" t="s">
        <v>6515</v>
      </c>
      <c s="36" t="s">
        <v>110</v>
      </c>
      <c s="37">
        <v>3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66</v>
      </c>
      <c>
        <f>(M656*21)/100</f>
      </c>
      <c t="s">
        <v>27</v>
      </c>
    </row>
    <row r="657" spans="1:5" ht="12.75">
      <c r="A657" s="35" t="s">
        <v>56</v>
      </c>
      <c r="E657" s="39" t="s">
        <v>52</v>
      </c>
    </row>
    <row r="658" spans="1:5" ht="12.75">
      <c r="A658" s="35" t="s">
        <v>58</v>
      </c>
      <c r="E658" s="40" t="s">
        <v>52</v>
      </c>
    </row>
    <row r="659" spans="1:5" ht="12.75">
      <c r="A659" t="s">
        <v>60</v>
      </c>
      <c r="E659" s="39" t="s">
        <v>68</v>
      </c>
    </row>
    <row r="660" spans="1:13" ht="12.75">
      <c r="A660" t="s">
        <v>46</v>
      </c>
      <c r="C660" s="31" t="s">
        <v>6516</v>
      </c>
      <c r="E660" s="33" t="s">
        <v>6517</v>
      </c>
      <c r="J660" s="32">
        <f>0</f>
      </c>
      <c s="32">
        <f>0</f>
      </c>
      <c s="32">
        <f>0+L661+L665+L669+L673+L677+L681+L685+L689+L693</f>
      </c>
      <c s="32">
        <f>0+M661+M665+M669+M673+M677+M681+M685+M689+M693</f>
      </c>
    </row>
    <row r="661" spans="1:16" ht="38.25">
      <c r="A661" t="s">
        <v>49</v>
      </c>
      <c s="34" t="s">
        <v>6518</v>
      </c>
      <c s="34" t="s">
        <v>6519</v>
      </c>
      <c s="35" t="s">
        <v>52</v>
      </c>
      <c s="6" t="s">
        <v>6520</v>
      </c>
      <c s="36" t="s">
        <v>110</v>
      </c>
      <c s="37">
        <v>1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55</v>
      </c>
      <c>
        <f>(M661*21)/100</f>
      </c>
      <c t="s">
        <v>27</v>
      </c>
    </row>
    <row r="662" spans="1:5" ht="38.25">
      <c r="A662" s="35" t="s">
        <v>56</v>
      </c>
      <c r="E662" s="39" t="s">
        <v>6521</v>
      </c>
    </row>
    <row r="663" spans="1:5" ht="12.75">
      <c r="A663" s="35" t="s">
        <v>58</v>
      </c>
      <c r="E663" s="40" t="s">
        <v>52</v>
      </c>
    </row>
    <row r="664" spans="1:5" ht="12.75">
      <c r="A664" t="s">
        <v>60</v>
      </c>
      <c r="E664" s="39" t="s">
        <v>6522</v>
      </c>
    </row>
    <row r="665" spans="1:16" ht="12.75">
      <c r="A665" t="s">
        <v>49</v>
      </c>
      <c s="34" t="s">
        <v>6523</v>
      </c>
      <c s="34" t="s">
        <v>6524</v>
      </c>
      <c s="35" t="s">
        <v>52</v>
      </c>
      <c s="6" t="s">
        <v>6525</v>
      </c>
      <c s="36" t="s">
        <v>110</v>
      </c>
      <c s="37">
        <v>1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55</v>
      </c>
      <c>
        <f>(M665*21)/100</f>
      </c>
      <c t="s">
        <v>27</v>
      </c>
    </row>
    <row r="666" spans="1:5" ht="12.75">
      <c r="A666" s="35" t="s">
        <v>56</v>
      </c>
      <c r="E666" s="39" t="s">
        <v>52</v>
      </c>
    </row>
    <row r="667" spans="1:5" ht="12.75">
      <c r="A667" s="35" t="s">
        <v>58</v>
      </c>
      <c r="E667" s="40" t="s">
        <v>52</v>
      </c>
    </row>
    <row r="668" spans="1:5" ht="12.75">
      <c r="A668" t="s">
        <v>60</v>
      </c>
      <c r="E668" s="39" t="s">
        <v>6522</v>
      </c>
    </row>
    <row r="669" spans="1:16" ht="12.75">
      <c r="A669" t="s">
        <v>49</v>
      </c>
      <c s="34" t="s">
        <v>6526</v>
      </c>
      <c s="34" t="s">
        <v>6527</v>
      </c>
      <c s="35" t="s">
        <v>52</v>
      </c>
      <c s="6" t="s">
        <v>6528</v>
      </c>
      <c s="36" t="s">
        <v>110</v>
      </c>
      <c s="37">
        <v>1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55</v>
      </c>
      <c>
        <f>(M669*21)/100</f>
      </c>
      <c t="s">
        <v>27</v>
      </c>
    </row>
    <row r="670" spans="1:5" ht="12.75">
      <c r="A670" s="35" t="s">
        <v>56</v>
      </c>
      <c r="E670" s="39" t="s">
        <v>52</v>
      </c>
    </row>
    <row r="671" spans="1:5" ht="12.75">
      <c r="A671" s="35" t="s">
        <v>58</v>
      </c>
      <c r="E671" s="40" t="s">
        <v>52</v>
      </c>
    </row>
    <row r="672" spans="1:5" ht="12.75">
      <c r="A672" t="s">
        <v>60</v>
      </c>
      <c r="E672" s="39" t="s">
        <v>6522</v>
      </c>
    </row>
    <row r="673" spans="1:16" ht="12.75">
      <c r="A673" t="s">
        <v>49</v>
      </c>
      <c s="34" t="s">
        <v>6529</v>
      </c>
      <c s="34" t="s">
        <v>6530</v>
      </c>
      <c s="35" t="s">
        <v>52</v>
      </c>
      <c s="6" t="s">
        <v>6528</v>
      </c>
      <c s="36" t="s">
        <v>110</v>
      </c>
      <c s="37">
        <v>1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55</v>
      </c>
      <c>
        <f>(M673*21)/100</f>
      </c>
      <c t="s">
        <v>27</v>
      </c>
    </row>
    <row r="674" spans="1:5" ht="12.75">
      <c r="A674" s="35" t="s">
        <v>56</v>
      </c>
      <c r="E674" s="39" t="s">
        <v>52</v>
      </c>
    </row>
    <row r="675" spans="1:5" ht="12.75">
      <c r="A675" s="35" t="s">
        <v>58</v>
      </c>
      <c r="E675" s="40" t="s">
        <v>52</v>
      </c>
    </row>
    <row r="676" spans="1:5" ht="12.75">
      <c r="A676" t="s">
        <v>60</v>
      </c>
      <c r="E676" s="39" t="s">
        <v>6522</v>
      </c>
    </row>
    <row r="677" spans="1:16" ht="12.75">
      <c r="A677" t="s">
        <v>49</v>
      </c>
      <c s="34" t="s">
        <v>6531</v>
      </c>
      <c s="34" t="s">
        <v>6532</v>
      </c>
      <c s="35" t="s">
        <v>52</v>
      </c>
      <c s="6" t="s">
        <v>6528</v>
      </c>
      <c s="36" t="s">
        <v>110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55</v>
      </c>
      <c>
        <f>(M677*21)/100</f>
      </c>
      <c t="s">
        <v>27</v>
      </c>
    </row>
    <row r="678" spans="1:5" ht="12.75">
      <c r="A678" s="35" t="s">
        <v>56</v>
      </c>
      <c r="E678" s="39" t="s">
        <v>52</v>
      </c>
    </row>
    <row r="679" spans="1:5" ht="12.75">
      <c r="A679" s="35" t="s">
        <v>58</v>
      </c>
      <c r="E679" s="40" t="s">
        <v>52</v>
      </c>
    </row>
    <row r="680" spans="1:5" ht="12.75">
      <c r="A680" t="s">
        <v>60</v>
      </c>
      <c r="E680" s="39" t="s">
        <v>6522</v>
      </c>
    </row>
    <row r="681" spans="1:16" ht="12.75">
      <c r="A681" t="s">
        <v>49</v>
      </c>
      <c s="34" t="s">
        <v>6533</v>
      </c>
      <c s="34" t="s">
        <v>6534</v>
      </c>
      <c s="35" t="s">
        <v>52</v>
      </c>
      <c s="6" t="s">
        <v>6535</v>
      </c>
      <c s="36" t="s">
        <v>110</v>
      </c>
      <c s="37">
        <v>1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55</v>
      </c>
      <c>
        <f>(M681*21)/100</f>
      </c>
      <c t="s">
        <v>27</v>
      </c>
    </row>
    <row r="682" spans="1:5" ht="12.75">
      <c r="A682" s="35" t="s">
        <v>56</v>
      </c>
      <c r="E682" s="39" t="s">
        <v>52</v>
      </c>
    </row>
    <row r="683" spans="1:5" ht="12.75">
      <c r="A683" s="35" t="s">
        <v>58</v>
      </c>
      <c r="E683" s="40" t="s">
        <v>52</v>
      </c>
    </row>
    <row r="684" spans="1:5" ht="12.75">
      <c r="A684" t="s">
        <v>60</v>
      </c>
      <c r="E684" s="39" t="s">
        <v>6522</v>
      </c>
    </row>
    <row r="685" spans="1:16" ht="12.75">
      <c r="A685" t="s">
        <v>49</v>
      </c>
      <c s="34" t="s">
        <v>6536</v>
      </c>
      <c s="34" t="s">
        <v>6537</v>
      </c>
      <c s="35" t="s">
        <v>52</v>
      </c>
      <c s="6" t="s">
        <v>6538</v>
      </c>
      <c s="36" t="s">
        <v>110</v>
      </c>
      <c s="37">
        <v>1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55</v>
      </c>
      <c>
        <f>(M685*21)/100</f>
      </c>
      <c t="s">
        <v>27</v>
      </c>
    </row>
    <row r="686" spans="1:5" ht="12.75">
      <c r="A686" s="35" t="s">
        <v>56</v>
      </c>
      <c r="E686" s="39" t="s">
        <v>52</v>
      </c>
    </row>
    <row r="687" spans="1:5" ht="12.75">
      <c r="A687" s="35" t="s">
        <v>58</v>
      </c>
      <c r="E687" s="40" t="s">
        <v>52</v>
      </c>
    </row>
    <row r="688" spans="1:5" ht="12.75">
      <c r="A688" t="s">
        <v>60</v>
      </c>
      <c r="E688" s="39" t="s">
        <v>6522</v>
      </c>
    </row>
    <row r="689" spans="1:16" ht="12.75">
      <c r="A689" t="s">
        <v>49</v>
      </c>
      <c s="34" t="s">
        <v>6539</v>
      </c>
      <c s="34" t="s">
        <v>6540</v>
      </c>
      <c s="35" t="s">
        <v>52</v>
      </c>
      <c s="6" t="s">
        <v>6541</v>
      </c>
      <c s="36" t="s">
        <v>110</v>
      </c>
      <c s="37">
        <v>3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55</v>
      </c>
      <c>
        <f>(M689*21)/100</f>
      </c>
      <c t="s">
        <v>27</v>
      </c>
    </row>
    <row r="690" spans="1:5" ht="12.75">
      <c r="A690" s="35" t="s">
        <v>56</v>
      </c>
      <c r="E690" s="39" t="s">
        <v>52</v>
      </c>
    </row>
    <row r="691" spans="1:5" ht="12.75">
      <c r="A691" s="35" t="s">
        <v>58</v>
      </c>
      <c r="E691" s="40" t="s">
        <v>52</v>
      </c>
    </row>
    <row r="692" spans="1:5" ht="12.75">
      <c r="A692" t="s">
        <v>60</v>
      </c>
      <c r="E692" s="39" t="s">
        <v>6522</v>
      </c>
    </row>
    <row r="693" spans="1:16" ht="12.75">
      <c r="A693" t="s">
        <v>49</v>
      </c>
      <c s="34" t="s">
        <v>6542</v>
      </c>
      <c s="34" t="s">
        <v>6543</v>
      </c>
      <c s="35" t="s">
        <v>52</v>
      </c>
      <c s="6" t="s">
        <v>6544</v>
      </c>
      <c s="36" t="s">
        <v>110</v>
      </c>
      <c s="37">
        <v>5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55</v>
      </c>
      <c>
        <f>(M693*21)/100</f>
      </c>
      <c t="s">
        <v>27</v>
      </c>
    </row>
    <row r="694" spans="1:5" ht="12.75">
      <c r="A694" s="35" t="s">
        <v>56</v>
      </c>
      <c r="E694" s="39" t="s">
        <v>52</v>
      </c>
    </row>
    <row r="695" spans="1:5" ht="12.75">
      <c r="A695" s="35" t="s">
        <v>58</v>
      </c>
      <c r="E695" s="40" t="s">
        <v>52</v>
      </c>
    </row>
    <row r="696" spans="1:5" ht="12.75">
      <c r="A696" t="s">
        <v>60</v>
      </c>
      <c r="E696" s="39" t="s">
        <v>6522</v>
      </c>
    </row>
    <row r="697" spans="1:13" ht="12.75">
      <c r="A697" t="s">
        <v>46</v>
      </c>
      <c r="C697" s="31" t="s">
        <v>6545</v>
      </c>
      <c r="E697" s="33" t="s">
        <v>6546</v>
      </c>
      <c r="J697" s="32">
        <f>0</f>
      </c>
      <c s="32">
        <f>0</f>
      </c>
      <c s="32">
        <f>0+L698+L702+L706+L710</f>
      </c>
      <c s="32">
        <f>0+M698+M702+M706+M710</f>
      </c>
    </row>
    <row r="698" spans="1:16" ht="25.5">
      <c r="A698" t="s">
        <v>49</v>
      </c>
      <c s="34" t="s">
        <v>6547</v>
      </c>
      <c s="34" t="s">
        <v>6548</v>
      </c>
      <c s="35" t="s">
        <v>52</v>
      </c>
      <c s="6" t="s">
        <v>6549</v>
      </c>
      <c s="36" t="s">
        <v>110</v>
      </c>
      <c s="37">
        <v>1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55</v>
      </c>
      <c>
        <f>(M698*21)/100</f>
      </c>
      <c t="s">
        <v>27</v>
      </c>
    </row>
    <row r="699" spans="1:5" ht="12.75">
      <c r="A699" s="35" t="s">
        <v>56</v>
      </c>
      <c r="E699" s="39" t="s">
        <v>52</v>
      </c>
    </row>
    <row r="700" spans="1:5" ht="12.75">
      <c r="A700" s="35" t="s">
        <v>58</v>
      </c>
      <c r="E700" s="40" t="s">
        <v>52</v>
      </c>
    </row>
    <row r="701" spans="1:5" ht="12.75">
      <c r="A701" t="s">
        <v>60</v>
      </c>
      <c r="E701" s="39" t="s">
        <v>6522</v>
      </c>
    </row>
    <row r="702" spans="1:16" ht="12.75">
      <c r="A702" t="s">
        <v>49</v>
      </c>
      <c s="34" t="s">
        <v>6550</v>
      </c>
      <c s="34" t="s">
        <v>6551</v>
      </c>
      <c s="35" t="s">
        <v>52</v>
      </c>
      <c s="6" t="s">
        <v>6552</v>
      </c>
      <c s="36" t="s">
        <v>110</v>
      </c>
      <c s="37">
        <v>1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55</v>
      </c>
      <c>
        <f>(M702*21)/100</f>
      </c>
      <c t="s">
        <v>27</v>
      </c>
    </row>
    <row r="703" spans="1:5" ht="12.75">
      <c r="A703" s="35" t="s">
        <v>56</v>
      </c>
      <c r="E703" s="39" t="s">
        <v>52</v>
      </c>
    </row>
    <row r="704" spans="1:5" ht="12.75">
      <c r="A704" s="35" t="s">
        <v>58</v>
      </c>
      <c r="E704" s="40" t="s">
        <v>52</v>
      </c>
    </row>
    <row r="705" spans="1:5" ht="12.75">
      <c r="A705" t="s">
        <v>60</v>
      </c>
      <c r="E705" s="39" t="s">
        <v>6522</v>
      </c>
    </row>
    <row r="706" spans="1:16" ht="12.75">
      <c r="A706" t="s">
        <v>49</v>
      </c>
      <c s="34" t="s">
        <v>6553</v>
      </c>
      <c s="34" t="s">
        <v>6554</v>
      </c>
      <c s="35" t="s">
        <v>52</v>
      </c>
      <c s="6" t="s">
        <v>6555</v>
      </c>
      <c s="36" t="s">
        <v>110</v>
      </c>
      <c s="37">
        <v>1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55</v>
      </c>
      <c>
        <f>(M706*21)/100</f>
      </c>
      <c t="s">
        <v>27</v>
      </c>
    </row>
    <row r="707" spans="1:5" ht="12.75">
      <c r="A707" s="35" t="s">
        <v>56</v>
      </c>
      <c r="E707" s="39" t="s">
        <v>52</v>
      </c>
    </row>
    <row r="708" spans="1:5" ht="12.75">
      <c r="A708" s="35" t="s">
        <v>58</v>
      </c>
      <c r="E708" s="40" t="s">
        <v>52</v>
      </c>
    </row>
    <row r="709" spans="1:5" ht="12.75">
      <c r="A709" t="s">
        <v>60</v>
      </c>
      <c r="E709" s="39" t="s">
        <v>6522</v>
      </c>
    </row>
    <row r="710" spans="1:16" ht="12.75">
      <c r="A710" t="s">
        <v>49</v>
      </c>
      <c s="34" t="s">
        <v>6556</v>
      </c>
      <c s="34" t="s">
        <v>6557</v>
      </c>
      <c s="35" t="s">
        <v>52</v>
      </c>
      <c s="6" t="s">
        <v>6558</v>
      </c>
      <c s="36" t="s">
        <v>110</v>
      </c>
      <c s="37">
        <v>1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55</v>
      </c>
      <c>
        <f>(M710*21)/100</f>
      </c>
      <c t="s">
        <v>27</v>
      </c>
    </row>
    <row r="711" spans="1:5" ht="12.75">
      <c r="A711" s="35" t="s">
        <v>56</v>
      </c>
      <c r="E711" s="39" t="s">
        <v>52</v>
      </c>
    </row>
    <row r="712" spans="1:5" ht="12.75">
      <c r="A712" s="35" t="s">
        <v>58</v>
      </c>
      <c r="E712" s="40" t="s">
        <v>52</v>
      </c>
    </row>
    <row r="713" spans="1:5" ht="12.75">
      <c r="A713" t="s">
        <v>60</v>
      </c>
      <c r="E713" s="39" t="s">
        <v>6522</v>
      </c>
    </row>
    <row r="714" spans="1:13" ht="12.75">
      <c r="A714" t="s">
        <v>46</v>
      </c>
      <c r="C714" s="31" t="s">
        <v>6559</v>
      </c>
      <c r="E714" s="33" t="s">
        <v>6560</v>
      </c>
      <c r="J714" s="32">
        <f>0</f>
      </c>
      <c s="32">
        <f>0</f>
      </c>
      <c s="32">
        <f>0+L715+L719+L723+L727+L731+L735+L739+L743+L747</f>
      </c>
      <c s="32">
        <f>0+M715+M719+M723+M727+M731+M735+M739+M743+M747</f>
      </c>
    </row>
    <row r="715" spans="1:16" ht="12.75">
      <c r="A715" t="s">
        <v>49</v>
      </c>
      <c s="34" t="s">
        <v>6561</v>
      </c>
      <c s="34" t="s">
        <v>6562</v>
      </c>
      <c s="35" t="s">
        <v>52</v>
      </c>
      <c s="6" t="s">
        <v>6563</v>
      </c>
      <c s="36" t="s">
        <v>110</v>
      </c>
      <c s="37">
        <v>1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55</v>
      </c>
      <c>
        <f>(M715*21)/100</f>
      </c>
      <c t="s">
        <v>27</v>
      </c>
    </row>
    <row r="716" spans="1:5" ht="12.75">
      <c r="A716" s="35" t="s">
        <v>56</v>
      </c>
      <c r="E716" s="39" t="s">
        <v>52</v>
      </c>
    </row>
    <row r="717" spans="1:5" ht="12.75">
      <c r="A717" s="35" t="s">
        <v>58</v>
      </c>
      <c r="E717" s="40" t="s">
        <v>52</v>
      </c>
    </row>
    <row r="718" spans="1:5" ht="12.75">
      <c r="A718" t="s">
        <v>60</v>
      </c>
      <c r="E718" s="39" t="s">
        <v>6522</v>
      </c>
    </row>
    <row r="719" spans="1:16" ht="12.75">
      <c r="A719" t="s">
        <v>49</v>
      </c>
      <c s="34" t="s">
        <v>6564</v>
      </c>
      <c s="34" t="s">
        <v>6565</v>
      </c>
      <c s="35" t="s">
        <v>52</v>
      </c>
      <c s="6" t="s">
        <v>6563</v>
      </c>
      <c s="36" t="s">
        <v>110</v>
      </c>
      <c s="37">
        <v>1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55</v>
      </c>
      <c>
        <f>(M719*21)/100</f>
      </c>
      <c t="s">
        <v>27</v>
      </c>
    </row>
    <row r="720" spans="1:5" ht="12.75">
      <c r="A720" s="35" t="s">
        <v>56</v>
      </c>
      <c r="E720" s="39" t="s">
        <v>52</v>
      </c>
    </row>
    <row r="721" spans="1:5" ht="12.75">
      <c r="A721" s="35" t="s">
        <v>58</v>
      </c>
      <c r="E721" s="40" t="s">
        <v>52</v>
      </c>
    </row>
    <row r="722" spans="1:5" ht="12.75">
      <c r="A722" t="s">
        <v>60</v>
      </c>
      <c r="E722" s="39" t="s">
        <v>6522</v>
      </c>
    </row>
    <row r="723" spans="1:16" ht="12.75">
      <c r="A723" t="s">
        <v>49</v>
      </c>
      <c s="34" t="s">
        <v>6566</v>
      </c>
      <c s="34" t="s">
        <v>6567</v>
      </c>
      <c s="35" t="s">
        <v>52</v>
      </c>
      <c s="6" t="s">
        <v>6563</v>
      </c>
      <c s="36" t="s">
        <v>110</v>
      </c>
      <c s="37">
        <v>1</v>
      </c>
      <c s="36">
        <v>0</v>
      </c>
      <c s="36">
        <f>ROUND(G723*H723,6)</f>
      </c>
      <c r="L723" s="38">
        <v>0</v>
      </c>
      <c s="32">
        <f>ROUND(ROUND(L723,2)*ROUND(G723,3),2)</f>
      </c>
      <c s="36" t="s">
        <v>55</v>
      </c>
      <c>
        <f>(M723*21)/100</f>
      </c>
      <c t="s">
        <v>27</v>
      </c>
    </row>
    <row r="724" spans="1:5" ht="12.75">
      <c r="A724" s="35" t="s">
        <v>56</v>
      </c>
      <c r="E724" s="39" t="s">
        <v>52</v>
      </c>
    </row>
    <row r="725" spans="1:5" ht="12.75">
      <c r="A725" s="35" t="s">
        <v>58</v>
      </c>
      <c r="E725" s="40" t="s">
        <v>52</v>
      </c>
    </row>
    <row r="726" spans="1:5" ht="12.75">
      <c r="A726" t="s">
        <v>60</v>
      </c>
      <c r="E726" s="39" t="s">
        <v>6522</v>
      </c>
    </row>
    <row r="727" spans="1:16" ht="12.75">
      <c r="A727" t="s">
        <v>49</v>
      </c>
      <c s="34" t="s">
        <v>6568</v>
      </c>
      <c s="34" t="s">
        <v>6569</v>
      </c>
      <c s="35" t="s">
        <v>52</v>
      </c>
      <c s="6" t="s">
        <v>6563</v>
      </c>
      <c s="36" t="s">
        <v>110</v>
      </c>
      <c s="37">
        <v>1</v>
      </c>
      <c s="36">
        <v>0</v>
      </c>
      <c s="36">
        <f>ROUND(G727*H727,6)</f>
      </c>
      <c r="L727" s="38">
        <v>0</v>
      </c>
      <c s="32">
        <f>ROUND(ROUND(L727,2)*ROUND(G727,3),2)</f>
      </c>
      <c s="36" t="s">
        <v>55</v>
      </c>
      <c>
        <f>(M727*21)/100</f>
      </c>
      <c t="s">
        <v>27</v>
      </c>
    </row>
    <row r="728" spans="1:5" ht="12.75">
      <c r="A728" s="35" t="s">
        <v>56</v>
      </c>
      <c r="E728" s="39" t="s">
        <v>52</v>
      </c>
    </row>
    <row r="729" spans="1:5" ht="12.75">
      <c r="A729" s="35" t="s">
        <v>58</v>
      </c>
      <c r="E729" s="40" t="s">
        <v>52</v>
      </c>
    </row>
    <row r="730" spans="1:5" ht="12.75">
      <c r="A730" t="s">
        <v>60</v>
      </c>
      <c r="E730" s="39" t="s">
        <v>6522</v>
      </c>
    </row>
    <row r="731" spans="1:16" ht="12.75">
      <c r="A731" t="s">
        <v>49</v>
      </c>
      <c s="34" t="s">
        <v>6570</v>
      </c>
      <c s="34" t="s">
        <v>6571</v>
      </c>
      <c s="35" t="s">
        <v>52</v>
      </c>
      <c s="6" t="s">
        <v>6563</v>
      </c>
      <c s="36" t="s">
        <v>110</v>
      </c>
      <c s="37">
        <v>1</v>
      </c>
      <c s="36">
        <v>0</v>
      </c>
      <c s="36">
        <f>ROUND(G731*H731,6)</f>
      </c>
      <c r="L731" s="38">
        <v>0</v>
      </c>
      <c s="32">
        <f>ROUND(ROUND(L731,2)*ROUND(G731,3),2)</f>
      </c>
      <c s="36" t="s">
        <v>55</v>
      </c>
      <c>
        <f>(M731*21)/100</f>
      </c>
      <c t="s">
        <v>27</v>
      </c>
    </row>
    <row r="732" spans="1:5" ht="12.75">
      <c r="A732" s="35" t="s">
        <v>56</v>
      </c>
      <c r="E732" s="39" t="s">
        <v>52</v>
      </c>
    </row>
    <row r="733" spans="1:5" ht="12.75">
      <c r="A733" s="35" t="s">
        <v>58</v>
      </c>
      <c r="E733" s="40" t="s">
        <v>52</v>
      </c>
    </row>
    <row r="734" spans="1:5" ht="12.75">
      <c r="A734" t="s">
        <v>60</v>
      </c>
      <c r="E734" s="39" t="s">
        <v>6522</v>
      </c>
    </row>
    <row r="735" spans="1:16" ht="12.75">
      <c r="A735" t="s">
        <v>49</v>
      </c>
      <c s="34" t="s">
        <v>6572</v>
      </c>
      <c s="34" t="s">
        <v>6573</v>
      </c>
      <c s="35" t="s">
        <v>52</v>
      </c>
      <c s="6" t="s">
        <v>6563</v>
      </c>
      <c s="36" t="s">
        <v>110</v>
      </c>
      <c s="37">
        <v>1</v>
      </c>
      <c s="36">
        <v>0</v>
      </c>
      <c s="36">
        <f>ROUND(G735*H735,6)</f>
      </c>
      <c r="L735" s="38">
        <v>0</v>
      </c>
      <c s="32">
        <f>ROUND(ROUND(L735,2)*ROUND(G735,3),2)</f>
      </c>
      <c s="36" t="s">
        <v>55</v>
      </c>
      <c>
        <f>(M735*21)/100</f>
      </c>
      <c t="s">
        <v>27</v>
      </c>
    </row>
    <row r="736" spans="1:5" ht="12.75">
      <c r="A736" s="35" t="s">
        <v>56</v>
      </c>
      <c r="E736" s="39" t="s">
        <v>52</v>
      </c>
    </row>
    <row r="737" spans="1:5" ht="12.75">
      <c r="A737" s="35" t="s">
        <v>58</v>
      </c>
      <c r="E737" s="40" t="s">
        <v>52</v>
      </c>
    </row>
    <row r="738" spans="1:5" ht="12.75">
      <c r="A738" t="s">
        <v>60</v>
      </c>
      <c r="E738" s="39" t="s">
        <v>6522</v>
      </c>
    </row>
    <row r="739" spans="1:16" ht="12.75">
      <c r="A739" t="s">
        <v>49</v>
      </c>
      <c s="34" t="s">
        <v>6574</v>
      </c>
      <c s="34" t="s">
        <v>6575</v>
      </c>
      <c s="35" t="s">
        <v>52</v>
      </c>
      <c s="6" t="s">
        <v>6563</v>
      </c>
      <c s="36" t="s">
        <v>110</v>
      </c>
      <c s="37">
        <v>1</v>
      </c>
      <c s="36">
        <v>0</v>
      </c>
      <c s="36">
        <f>ROUND(G739*H739,6)</f>
      </c>
      <c r="L739" s="38">
        <v>0</v>
      </c>
      <c s="32">
        <f>ROUND(ROUND(L739,2)*ROUND(G739,3),2)</f>
      </c>
      <c s="36" t="s">
        <v>55</v>
      </c>
      <c>
        <f>(M739*21)/100</f>
      </c>
      <c t="s">
        <v>27</v>
      </c>
    </row>
    <row r="740" spans="1:5" ht="12.75">
      <c r="A740" s="35" t="s">
        <v>56</v>
      </c>
      <c r="E740" s="39" t="s">
        <v>52</v>
      </c>
    </row>
    <row r="741" spans="1:5" ht="12.75">
      <c r="A741" s="35" t="s">
        <v>58</v>
      </c>
      <c r="E741" s="40" t="s">
        <v>52</v>
      </c>
    </row>
    <row r="742" spans="1:5" ht="12.75">
      <c r="A742" t="s">
        <v>60</v>
      </c>
      <c r="E742" s="39" t="s">
        <v>6522</v>
      </c>
    </row>
    <row r="743" spans="1:16" ht="12.75">
      <c r="A743" t="s">
        <v>49</v>
      </c>
      <c s="34" t="s">
        <v>6576</v>
      </c>
      <c s="34" t="s">
        <v>6577</v>
      </c>
      <c s="35" t="s">
        <v>52</v>
      </c>
      <c s="6" t="s">
        <v>6563</v>
      </c>
      <c s="36" t="s">
        <v>110</v>
      </c>
      <c s="37">
        <v>1</v>
      </c>
      <c s="36">
        <v>0</v>
      </c>
      <c s="36">
        <f>ROUND(G743*H743,6)</f>
      </c>
      <c r="L743" s="38">
        <v>0</v>
      </c>
      <c s="32">
        <f>ROUND(ROUND(L743,2)*ROUND(G743,3),2)</f>
      </c>
      <c s="36" t="s">
        <v>55</v>
      </c>
      <c>
        <f>(M743*21)/100</f>
      </c>
      <c t="s">
        <v>27</v>
      </c>
    </row>
    <row r="744" spans="1:5" ht="12.75">
      <c r="A744" s="35" t="s">
        <v>56</v>
      </c>
      <c r="E744" s="39" t="s">
        <v>52</v>
      </c>
    </row>
    <row r="745" spans="1:5" ht="12.75">
      <c r="A745" s="35" t="s">
        <v>58</v>
      </c>
      <c r="E745" s="40" t="s">
        <v>52</v>
      </c>
    </row>
    <row r="746" spans="1:5" ht="12.75">
      <c r="A746" t="s">
        <v>60</v>
      </c>
      <c r="E746" s="39" t="s">
        <v>6522</v>
      </c>
    </row>
    <row r="747" spans="1:16" ht="12.75">
      <c r="A747" t="s">
        <v>49</v>
      </c>
      <c s="34" t="s">
        <v>6578</v>
      </c>
      <c s="34" t="s">
        <v>6579</v>
      </c>
      <c s="35" t="s">
        <v>52</v>
      </c>
      <c s="6" t="s">
        <v>6580</v>
      </c>
      <c s="36" t="s">
        <v>110</v>
      </c>
      <c s="37">
        <v>1</v>
      </c>
      <c s="36">
        <v>0</v>
      </c>
      <c s="36">
        <f>ROUND(G747*H747,6)</f>
      </c>
      <c r="L747" s="38">
        <v>0</v>
      </c>
      <c s="32">
        <f>ROUND(ROUND(L747,2)*ROUND(G747,3),2)</f>
      </c>
      <c s="36" t="s">
        <v>55</v>
      </c>
      <c>
        <f>(M747*21)/100</f>
      </c>
      <c t="s">
        <v>27</v>
      </c>
    </row>
    <row r="748" spans="1:5" ht="12.75">
      <c r="A748" s="35" t="s">
        <v>56</v>
      </c>
      <c r="E748" s="39" t="s">
        <v>52</v>
      </c>
    </row>
    <row r="749" spans="1:5" ht="12.75">
      <c r="A749" s="35" t="s">
        <v>58</v>
      </c>
      <c r="E749" s="40" t="s">
        <v>52</v>
      </c>
    </row>
    <row r="750" spans="1:5" ht="12.75">
      <c r="A750" t="s">
        <v>60</v>
      </c>
      <c r="E750" s="39" t="s">
        <v>6522</v>
      </c>
    </row>
    <row r="751" spans="1:13" ht="12.75">
      <c r="A751" t="s">
        <v>46</v>
      </c>
      <c r="C751" s="31" t="s">
        <v>6581</v>
      </c>
      <c r="E751" s="33" t="s">
        <v>6582</v>
      </c>
      <c r="J751" s="32">
        <f>0</f>
      </c>
      <c s="32">
        <f>0</f>
      </c>
      <c s="32">
        <f>0+L752+L756+L760+L764+L768+L772+L776+L780+L784</f>
      </c>
      <c s="32">
        <f>0+M752+M756+M760+M764+M768+M772+M776+M780+M784</f>
      </c>
    </row>
    <row r="752" spans="1:16" ht="12.75">
      <c r="A752" t="s">
        <v>49</v>
      </c>
      <c s="34" t="s">
        <v>6583</v>
      </c>
      <c s="34" t="s">
        <v>6584</v>
      </c>
      <c s="35" t="s">
        <v>52</v>
      </c>
      <c s="6" t="s">
        <v>6585</v>
      </c>
      <c s="36" t="s">
        <v>110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55</v>
      </c>
      <c>
        <f>(M752*21)/100</f>
      </c>
      <c t="s">
        <v>27</v>
      </c>
    </row>
    <row r="753" spans="1:5" ht="12.75">
      <c r="A753" s="35" t="s">
        <v>56</v>
      </c>
      <c r="E753" s="39" t="s">
        <v>52</v>
      </c>
    </row>
    <row r="754" spans="1:5" ht="12.75">
      <c r="A754" s="35" t="s">
        <v>58</v>
      </c>
      <c r="E754" s="40" t="s">
        <v>52</v>
      </c>
    </row>
    <row r="755" spans="1:5" ht="12.75">
      <c r="A755" t="s">
        <v>60</v>
      </c>
      <c r="E755" s="39" t="s">
        <v>6522</v>
      </c>
    </row>
    <row r="756" spans="1:16" ht="12.75">
      <c r="A756" t="s">
        <v>49</v>
      </c>
      <c s="34" t="s">
        <v>6586</v>
      </c>
      <c s="34" t="s">
        <v>6587</v>
      </c>
      <c s="35" t="s">
        <v>52</v>
      </c>
      <c s="6" t="s">
        <v>6585</v>
      </c>
      <c s="36" t="s">
        <v>110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55</v>
      </c>
      <c>
        <f>(M756*21)/100</f>
      </c>
      <c t="s">
        <v>27</v>
      </c>
    </row>
    <row r="757" spans="1:5" ht="12.75">
      <c r="A757" s="35" t="s">
        <v>56</v>
      </c>
      <c r="E757" s="39" t="s">
        <v>52</v>
      </c>
    </row>
    <row r="758" spans="1:5" ht="12.75">
      <c r="A758" s="35" t="s">
        <v>58</v>
      </c>
      <c r="E758" s="40" t="s">
        <v>52</v>
      </c>
    </row>
    <row r="759" spans="1:5" ht="12.75">
      <c r="A759" t="s">
        <v>60</v>
      </c>
      <c r="E759" s="39" t="s">
        <v>6522</v>
      </c>
    </row>
    <row r="760" spans="1:16" ht="12.75">
      <c r="A760" t="s">
        <v>49</v>
      </c>
      <c s="34" t="s">
        <v>6588</v>
      </c>
      <c s="34" t="s">
        <v>6589</v>
      </c>
      <c s="35" t="s">
        <v>52</v>
      </c>
      <c s="6" t="s">
        <v>6590</v>
      </c>
      <c s="36" t="s">
        <v>110</v>
      </c>
      <c s="37">
        <v>1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55</v>
      </c>
      <c>
        <f>(M760*21)/100</f>
      </c>
      <c t="s">
        <v>27</v>
      </c>
    </row>
    <row r="761" spans="1:5" ht="12.75">
      <c r="A761" s="35" t="s">
        <v>56</v>
      </c>
      <c r="E761" s="39" t="s">
        <v>52</v>
      </c>
    </row>
    <row r="762" spans="1:5" ht="12.75">
      <c r="A762" s="35" t="s">
        <v>58</v>
      </c>
      <c r="E762" s="40" t="s">
        <v>52</v>
      </c>
    </row>
    <row r="763" spans="1:5" ht="12.75">
      <c r="A763" t="s">
        <v>60</v>
      </c>
      <c r="E763" s="39" t="s">
        <v>6522</v>
      </c>
    </row>
    <row r="764" spans="1:16" ht="12.75">
      <c r="A764" t="s">
        <v>49</v>
      </c>
      <c s="34" t="s">
        <v>6591</v>
      </c>
      <c s="34" t="s">
        <v>6592</v>
      </c>
      <c s="35" t="s">
        <v>52</v>
      </c>
      <c s="6" t="s">
        <v>6590</v>
      </c>
      <c s="36" t="s">
        <v>110</v>
      </c>
      <c s="37">
        <v>1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55</v>
      </c>
      <c>
        <f>(M764*21)/100</f>
      </c>
      <c t="s">
        <v>27</v>
      </c>
    </row>
    <row r="765" spans="1:5" ht="12.75">
      <c r="A765" s="35" t="s">
        <v>56</v>
      </c>
      <c r="E765" s="39" t="s">
        <v>52</v>
      </c>
    </row>
    <row r="766" spans="1:5" ht="12.75">
      <c r="A766" s="35" t="s">
        <v>58</v>
      </c>
      <c r="E766" s="40" t="s">
        <v>52</v>
      </c>
    </row>
    <row r="767" spans="1:5" ht="12.75">
      <c r="A767" t="s">
        <v>60</v>
      </c>
      <c r="E767" s="39" t="s">
        <v>6522</v>
      </c>
    </row>
    <row r="768" spans="1:16" ht="12.75">
      <c r="A768" t="s">
        <v>49</v>
      </c>
      <c s="34" t="s">
        <v>6593</v>
      </c>
      <c s="34" t="s">
        <v>6594</v>
      </c>
      <c s="35" t="s">
        <v>52</v>
      </c>
      <c s="6" t="s">
        <v>6595</v>
      </c>
      <c s="36" t="s">
        <v>110</v>
      </c>
      <c s="37">
        <v>1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55</v>
      </c>
      <c>
        <f>(M768*21)/100</f>
      </c>
      <c t="s">
        <v>27</v>
      </c>
    </row>
    <row r="769" spans="1:5" ht="12.75">
      <c r="A769" s="35" t="s">
        <v>56</v>
      </c>
      <c r="E769" s="39" t="s">
        <v>52</v>
      </c>
    </row>
    <row r="770" spans="1:5" ht="12.75">
      <c r="A770" s="35" t="s">
        <v>58</v>
      </c>
      <c r="E770" s="40" t="s">
        <v>52</v>
      </c>
    </row>
    <row r="771" spans="1:5" ht="12.75">
      <c r="A771" t="s">
        <v>60</v>
      </c>
      <c r="E771" s="39" t="s">
        <v>6522</v>
      </c>
    </row>
    <row r="772" spans="1:16" ht="12.75">
      <c r="A772" t="s">
        <v>49</v>
      </c>
      <c s="34" t="s">
        <v>6596</v>
      </c>
      <c s="34" t="s">
        <v>6597</v>
      </c>
      <c s="35" t="s">
        <v>52</v>
      </c>
      <c s="6" t="s">
        <v>6595</v>
      </c>
      <c s="36" t="s">
        <v>110</v>
      </c>
      <c s="37">
        <v>1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55</v>
      </c>
      <c>
        <f>(M772*21)/100</f>
      </c>
      <c t="s">
        <v>27</v>
      </c>
    </row>
    <row r="773" spans="1:5" ht="12.75">
      <c r="A773" s="35" t="s">
        <v>56</v>
      </c>
      <c r="E773" s="39" t="s">
        <v>52</v>
      </c>
    </row>
    <row r="774" spans="1:5" ht="12.75">
      <c r="A774" s="35" t="s">
        <v>58</v>
      </c>
      <c r="E774" s="40" t="s">
        <v>52</v>
      </c>
    </row>
    <row r="775" spans="1:5" ht="12.75">
      <c r="A775" t="s">
        <v>60</v>
      </c>
      <c r="E775" s="39" t="s">
        <v>6522</v>
      </c>
    </row>
    <row r="776" spans="1:16" ht="12.75">
      <c r="A776" t="s">
        <v>49</v>
      </c>
      <c s="34" t="s">
        <v>6598</v>
      </c>
      <c s="34" t="s">
        <v>6599</v>
      </c>
      <c s="35" t="s">
        <v>52</v>
      </c>
      <c s="6" t="s">
        <v>6600</v>
      </c>
      <c s="36" t="s">
        <v>110</v>
      </c>
      <c s="37">
        <v>2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55</v>
      </c>
      <c>
        <f>(M776*21)/100</f>
      </c>
      <c t="s">
        <v>27</v>
      </c>
    </row>
    <row r="777" spans="1:5" ht="12.75">
      <c r="A777" s="35" t="s">
        <v>56</v>
      </c>
      <c r="E777" s="39" t="s">
        <v>52</v>
      </c>
    </row>
    <row r="778" spans="1:5" ht="12.75">
      <c r="A778" s="35" t="s">
        <v>58</v>
      </c>
      <c r="E778" s="40" t="s">
        <v>52</v>
      </c>
    </row>
    <row r="779" spans="1:5" ht="12.75">
      <c r="A779" t="s">
        <v>60</v>
      </c>
      <c r="E779" s="39" t="s">
        <v>6522</v>
      </c>
    </row>
    <row r="780" spans="1:16" ht="12.75">
      <c r="A780" t="s">
        <v>49</v>
      </c>
      <c s="34" t="s">
        <v>6601</v>
      </c>
      <c s="34" t="s">
        <v>6602</v>
      </c>
      <c s="35" t="s">
        <v>52</v>
      </c>
      <c s="6" t="s">
        <v>6603</v>
      </c>
      <c s="36" t="s">
        <v>110</v>
      </c>
      <c s="37">
        <v>2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55</v>
      </c>
      <c>
        <f>(M780*21)/100</f>
      </c>
      <c t="s">
        <v>27</v>
      </c>
    </row>
    <row r="781" spans="1:5" ht="12.75">
      <c r="A781" s="35" t="s">
        <v>56</v>
      </c>
      <c r="E781" s="39" t="s">
        <v>52</v>
      </c>
    </row>
    <row r="782" spans="1:5" ht="12.75">
      <c r="A782" s="35" t="s">
        <v>58</v>
      </c>
      <c r="E782" s="40" t="s">
        <v>52</v>
      </c>
    </row>
    <row r="783" spans="1:5" ht="12.75">
      <c r="A783" t="s">
        <v>60</v>
      </c>
      <c r="E783" s="39" t="s">
        <v>6522</v>
      </c>
    </row>
    <row r="784" spans="1:16" ht="12.75">
      <c r="A784" t="s">
        <v>49</v>
      </c>
      <c s="34" t="s">
        <v>6604</v>
      </c>
      <c s="34" t="s">
        <v>6605</v>
      </c>
      <c s="35" t="s">
        <v>52</v>
      </c>
      <c s="6" t="s">
        <v>6606</v>
      </c>
      <c s="36" t="s">
        <v>110</v>
      </c>
      <c s="37">
        <v>2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55</v>
      </c>
      <c>
        <f>(M784*21)/100</f>
      </c>
      <c t="s">
        <v>27</v>
      </c>
    </row>
    <row r="785" spans="1:5" ht="12.75">
      <c r="A785" s="35" t="s">
        <v>56</v>
      </c>
      <c r="E785" s="39" t="s">
        <v>52</v>
      </c>
    </row>
    <row r="786" spans="1:5" ht="12.75">
      <c r="A786" s="35" t="s">
        <v>58</v>
      </c>
      <c r="E786" s="40" t="s">
        <v>52</v>
      </c>
    </row>
    <row r="787" spans="1:5" ht="12.75">
      <c r="A787" t="s">
        <v>60</v>
      </c>
      <c r="E787" s="39" t="s">
        <v>6522</v>
      </c>
    </row>
    <row r="788" spans="1:13" ht="12.75">
      <c r="A788" t="s">
        <v>46</v>
      </c>
      <c r="C788" s="31" t="s">
        <v>6607</v>
      </c>
      <c r="E788" s="33" t="s">
        <v>6608</v>
      </c>
      <c r="J788" s="32">
        <f>0</f>
      </c>
      <c s="32">
        <f>0</f>
      </c>
      <c s="32">
        <f>0+L789+L793+L797+L801+L805+L809+L813</f>
      </c>
      <c s="32">
        <f>0+M789+M793+M797+M801+M805+M809+M813</f>
      </c>
    </row>
    <row r="789" spans="1:16" ht="38.25">
      <c r="A789" t="s">
        <v>49</v>
      </c>
      <c s="34" t="s">
        <v>6609</v>
      </c>
      <c s="34" t="s">
        <v>6610</v>
      </c>
      <c s="35" t="s">
        <v>52</v>
      </c>
      <c s="6" t="s">
        <v>6611</v>
      </c>
      <c s="36" t="s">
        <v>110</v>
      </c>
      <c s="37">
        <v>1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6612</v>
      </c>
    </row>
    <row r="791" spans="1:5" ht="12.75">
      <c r="A791" s="35" t="s">
        <v>58</v>
      </c>
      <c r="E791" s="40" t="s">
        <v>52</v>
      </c>
    </row>
    <row r="792" spans="1:5" ht="12.75">
      <c r="A792" t="s">
        <v>60</v>
      </c>
      <c r="E792" s="39" t="s">
        <v>6522</v>
      </c>
    </row>
    <row r="793" spans="1:16" ht="38.25">
      <c r="A793" t="s">
        <v>49</v>
      </c>
      <c s="34" t="s">
        <v>6613</v>
      </c>
      <c s="34" t="s">
        <v>6614</v>
      </c>
      <c s="35" t="s">
        <v>52</v>
      </c>
      <c s="6" t="s">
        <v>6615</v>
      </c>
      <c s="36" t="s">
        <v>110</v>
      </c>
      <c s="37">
        <v>1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6616</v>
      </c>
    </row>
    <row r="795" spans="1:5" ht="12.75">
      <c r="A795" s="35" t="s">
        <v>58</v>
      </c>
      <c r="E795" s="40" t="s">
        <v>52</v>
      </c>
    </row>
    <row r="796" spans="1:5" ht="12.75">
      <c r="A796" t="s">
        <v>60</v>
      </c>
      <c r="E796" s="39" t="s">
        <v>6522</v>
      </c>
    </row>
    <row r="797" spans="1:16" ht="38.25">
      <c r="A797" t="s">
        <v>49</v>
      </c>
      <c s="34" t="s">
        <v>6617</v>
      </c>
      <c s="34" t="s">
        <v>6618</v>
      </c>
      <c s="35" t="s">
        <v>52</v>
      </c>
      <c s="6" t="s">
        <v>6619</v>
      </c>
      <c s="36" t="s">
        <v>110</v>
      </c>
      <c s="37">
        <v>1</v>
      </c>
      <c s="36">
        <v>0</v>
      </c>
      <c s="36">
        <f>ROUND(G797*H797,6)</f>
      </c>
      <c r="L797" s="38">
        <v>0</v>
      </c>
      <c s="32">
        <f>ROUND(ROUND(L797,2)*ROUND(G797,3),2)</f>
      </c>
      <c s="36" t="s">
        <v>55</v>
      </c>
      <c>
        <f>(M797*21)/100</f>
      </c>
      <c t="s">
        <v>27</v>
      </c>
    </row>
    <row r="798" spans="1:5" ht="25.5">
      <c r="A798" s="35" t="s">
        <v>56</v>
      </c>
      <c r="E798" s="39" t="s">
        <v>6620</v>
      </c>
    </row>
    <row r="799" spans="1:5" ht="12.75">
      <c r="A799" s="35" t="s">
        <v>58</v>
      </c>
      <c r="E799" s="40" t="s">
        <v>52</v>
      </c>
    </row>
    <row r="800" spans="1:5" ht="12.75">
      <c r="A800" t="s">
        <v>60</v>
      </c>
      <c r="E800" s="39" t="s">
        <v>6522</v>
      </c>
    </row>
    <row r="801" spans="1:16" ht="38.25">
      <c r="A801" t="s">
        <v>49</v>
      </c>
      <c s="34" t="s">
        <v>6621</v>
      </c>
      <c s="34" t="s">
        <v>6622</v>
      </c>
      <c s="35" t="s">
        <v>52</v>
      </c>
      <c s="6" t="s">
        <v>6623</v>
      </c>
      <c s="36" t="s">
        <v>110</v>
      </c>
      <c s="37">
        <v>1</v>
      </c>
      <c s="36">
        <v>0</v>
      </c>
      <c s="36">
        <f>ROUND(G801*H801,6)</f>
      </c>
      <c r="L801" s="38">
        <v>0</v>
      </c>
      <c s="32">
        <f>ROUND(ROUND(L801,2)*ROUND(G801,3),2)</f>
      </c>
      <c s="36" t="s">
        <v>55</v>
      </c>
      <c>
        <f>(M801*21)/100</f>
      </c>
      <c t="s">
        <v>27</v>
      </c>
    </row>
    <row r="802" spans="1:5" ht="25.5">
      <c r="A802" s="35" t="s">
        <v>56</v>
      </c>
      <c r="E802" s="39" t="s">
        <v>6620</v>
      </c>
    </row>
    <row r="803" spans="1:5" ht="12.75">
      <c r="A803" s="35" t="s">
        <v>58</v>
      </c>
      <c r="E803" s="40" t="s">
        <v>52</v>
      </c>
    </row>
    <row r="804" spans="1:5" ht="12.75">
      <c r="A804" t="s">
        <v>60</v>
      </c>
      <c r="E804" s="39" t="s">
        <v>6522</v>
      </c>
    </row>
    <row r="805" spans="1:16" ht="38.25">
      <c r="A805" t="s">
        <v>49</v>
      </c>
      <c s="34" t="s">
        <v>6624</v>
      </c>
      <c s="34" t="s">
        <v>6625</v>
      </c>
      <c s="35" t="s">
        <v>52</v>
      </c>
      <c s="6" t="s">
        <v>6626</v>
      </c>
      <c s="36" t="s">
        <v>110</v>
      </c>
      <c s="37">
        <v>1</v>
      </c>
      <c s="36">
        <v>0</v>
      </c>
      <c s="36">
        <f>ROUND(G805*H805,6)</f>
      </c>
      <c r="L805" s="38">
        <v>0</v>
      </c>
      <c s="32">
        <f>ROUND(ROUND(L805,2)*ROUND(G805,3),2)</f>
      </c>
      <c s="36" t="s">
        <v>55</v>
      </c>
      <c>
        <f>(M805*21)/100</f>
      </c>
      <c t="s">
        <v>27</v>
      </c>
    </row>
    <row r="806" spans="1:5" ht="25.5">
      <c r="A806" s="35" t="s">
        <v>56</v>
      </c>
      <c r="E806" s="39" t="s">
        <v>6620</v>
      </c>
    </row>
    <row r="807" spans="1:5" ht="12.75">
      <c r="A807" s="35" t="s">
        <v>58</v>
      </c>
      <c r="E807" s="40" t="s">
        <v>52</v>
      </c>
    </row>
    <row r="808" spans="1:5" ht="12.75">
      <c r="A808" t="s">
        <v>60</v>
      </c>
      <c r="E808" s="39" t="s">
        <v>6522</v>
      </c>
    </row>
    <row r="809" spans="1:16" ht="38.25">
      <c r="A809" t="s">
        <v>49</v>
      </c>
      <c s="34" t="s">
        <v>6627</v>
      </c>
      <c s="34" t="s">
        <v>6628</v>
      </c>
      <c s="35" t="s">
        <v>52</v>
      </c>
      <c s="6" t="s">
        <v>6629</v>
      </c>
      <c s="36" t="s">
        <v>110</v>
      </c>
      <c s="37">
        <v>1</v>
      </c>
      <c s="36">
        <v>0</v>
      </c>
      <c s="36">
        <f>ROUND(G809*H809,6)</f>
      </c>
      <c r="L809" s="38">
        <v>0</v>
      </c>
      <c s="32">
        <f>ROUND(ROUND(L809,2)*ROUND(G809,3),2)</f>
      </c>
      <c s="36" t="s">
        <v>55</v>
      </c>
      <c>
        <f>(M809*21)/100</f>
      </c>
      <c t="s">
        <v>27</v>
      </c>
    </row>
    <row r="810" spans="1:5" ht="25.5">
      <c r="A810" s="35" t="s">
        <v>56</v>
      </c>
      <c r="E810" s="39" t="s">
        <v>6630</v>
      </c>
    </row>
    <row r="811" spans="1:5" ht="12.75">
      <c r="A811" s="35" t="s">
        <v>58</v>
      </c>
      <c r="E811" s="40" t="s">
        <v>52</v>
      </c>
    </row>
    <row r="812" spans="1:5" ht="12.75">
      <c r="A812" t="s">
        <v>60</v>
      </c>
      <c r="E812" s="39" t="s">
        <v>6522</v>
      </c>
    </row>
    <row r="813" spans="1:16" ht="12.75">
      <c r="A813" t="s">
        <v>49</v>
      </c>
      <c s="34" t="s">
        <v>6631</v>
      </c>
      <c s="34" t="s">
        <v>6632</v>
      </c>
      <c s="35" t="s">
        <v>52</v>
      </c>
      <c s="6" t="s">
        <v>6633</v>
      </c>
      <c s="36" t="s">
        <v>71</v>
      </c>
      <c s="37">
        <v>46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55</v>
      </c>
      <c>
        <f>(M813*21)/100</f>
      </c>
      <c t="s">
        <v>27</v>
      </c>
    </row>
    <row r="814" spans="1:5" ht="12.75">
      <c r="A814" s="35" t="s">
        <v>56</v>
      </c>
      <c r="E814" s="39" t="s">
        <v>52</v>
      </c>
    </row>
    <row r="815" spans="1:5" ht="12.75">
      <c r="A815" s="35" t="s">
        <v>58</v>
      </c>
      <c r="E815" s="40" t="s">
        <v>52</v>
      </c>
    </row>
    <row r="816" spans="1:5" ht="12.75">
      <c r="A816" t="s">
        <v>60</v>
      </c>
      <c r="E816" s="39" t="s">
        <v>6522</v>
      </c>
    </row>
    <row r="817" spans="1:13" ht="12.75">
      <c r="A817" t="s">
        <v>46</v>
      </c>
      <c r="C817" s="31" t="s">
        <v>6634</v>
      </c>
      <c r="E817" s="33" t="s">
        <v>6635</v>
      </c>
      <c r="J817" s="32">
        <f>0</f>
      </c>
      <c s="32">
        <f>0</f>
      </c>
      <c s="32">
        <f>0+L818+L822</f>
      </c>
      <c s="32">
        <f>0+M818+M822</f>
      </c>
    </row>
    <row r="818" spans="1:16" ht="12.75">
      <c r="A818" t="s">
        <v>49</v>
      </c>
      <c s="34" t="s">
        <v>6636</v>
      </c>
      <c s="34" t="s">
        <v>6637</v>
      </c>
      <c s="35" t="s">
        <v>52</v>
      </c>
      <c s="6" t="s">
        <v>6638</v>
      </c>
      <c s="36" t="s">
        <v>2093</v>
      </c>
      <c s="37">
        <v>23</v>
      </c>
      <c s="36">
        <v>0</v>
      </c>
      <c s="36">
        <f>ROUND(G818*H818,6)</f>
      </c>
      <c r="L818" s="38">
        <v>0</v>
      </c>
      <c s="32">
        <f>ROUND(ROUND(L818,2)*ROUND(G818,3),2)</f>
      </c>
      <c s="36" t="s">
        <v>55</v>
      </c>
      <c>
        <f>(M818*21)/100</f>
      </c>
      <c t="s">
        <v>27</v>
      </c>
    </row>
    <row r="819" spans="1:5" ht="12.75">
      <c r="A819" s="35" t="s">
        <v>56</v>
      </c>
      <c r="E819" s="39" t="s">
        <v>52</v>
      </c>
    </row>
    <row r="820" spans="1:5" ht="12.75">
      <c r="A820" s="35" t="s">
        <v>58</v>
      </c>
      <c r="E820" s="40" t="s">
        <v>52</v>
      </c>
    </row>
    <row r="821" spans="1:5" ht="12.75">
      <c r="A821" t="s">
        <v>60</v>
      </c>
      <c r="E821" s="39" t="s">
        <v>6522</v>
      </c>
    </row>
    <row r="822" spans="1:16" ht="12.75">
      <c r="A822" t="s">
        <v>49</v>
      </c>
      <c s="34" t="s">
        <v>6639</v>
      </c>
      <c s="34" t="s">
        <v>6640</v>
      </c>
      <c s="35" t="s">
        <v>52</v>
      </c>
      <c s="6" t="s">
        <v>6641</v>
      </c>
      <c s="36" t="s">
        <v>71</v>
      </c>
      <c s="37">
        <v>15</v>
      </c>
      <c s="36">
        <v>0</v>
      </c>
      <c s="36">
        <f>ROUND(G822*H822,6)</f>
      </c>
      <c r="L822" s="38">
        <v>0</v>
      </c>
      <c s="32">
        <f>ROUND(ROUND(L822,2)*ROUND(G822,3),2)</f>
      </c>
      <c s="36" t="s">
        <v>55</v>
      </c>
      <c>
        <f>(M822*21)/100</f>
      </c>
      <c t="s">
        <v>27</v>
      </c>
    </row>
    <row r="823" spans="1:5" ht="12.75">
      <c r="A823" s="35" t="s">
        <v>56</v>
      </c>
      <c r="E823" s="39" t="s">
        <v>52</v>
      </c>
    </row>
    <row r="824" spans="1:5" ht="12.75">
      <c r="A824" s="35" t="s">
        <v>58</v>
      </c>
      <c r="E824" s="40" t="s">
        <v>52</v>
      </c>
    </row>
    <row r="825" spans="1:5" ht="12.75">
      <c r="A825" t="s">
        <v>60</v>
      </c>
      <c r="E825" s="39" t="s">
        <v>6522</v>
      </c>
    </row>
    <row r="826" spans="1:13" ht="12.75">
      <c r="A826" t="s">
        <v>46</v>
      </c>
      <c r="C826" s="31" t="s">
        <v>6642</v>
      </c>
      <c r="E826" s="33" t="s">
        <v>6643</v>
      </c>
      <c r="J826" s="32">
        <f>0</f>
      </c>
      <c s="32">
        <f>0</f>
      </c>
      <c s="32">
        <f>0+L827</f>
      </c>
      <c s="32">
        <f>0+M827</f>
      </c>
    </row>
    <row r="827" spans="1:16" ht="25.5">
      <c r="A827" t="s">
        <v>49</v>
      </c>
      <c s="34" t="s">
        <v>6644</v>
      </c>
      <c s="34" t="s">
        <v>6645</v>
      </c>
      <c s="35" t="s">
        <v>52</v>
      </c>
      <c s="6" t="s">
        <v>6646</v>
      </c>
      <c s="36" t="s">
        <v>54</v>
      </c>
      <c s="37">
        <v>1</v>
      </c>
      <c s="36">
        <v>0</v>
      </c>
      <c s="36">
        <f>ROUND(G827*H827,6)</f>
      </c>
      <c r="L827" s="38">
        <v>0</v>
      </c>
      <c s="32">
        <f>ROUND(ROUND(L827,2)*ROUND(G827,3),2)</f>
      </c>
      <c s="36" t="s">
        <v>55</v>
      </c>
      <c>
        <f>(M827*21)/100</f>
      </c>
      <c t="s">
        <v>27</v>
      </c>
    </row>
    <row r="828" spans="1:5" ht="12.75">
      <c r="A828" s="35" t="s">
        <v>56</v>
      </c>
      <c r="E828" s="39" t="s">
        <v>52</v>
      </c>
    </row>
    <row r="829" spans="1:5" ht="12.75">
      <c r="A829" s="35" t="s">
        <v>58</v>
      </c>
      <c r="E829" s="40" t="s">
        <v>52</v>
      </c>
    </row>
    <row r="830" spans="1:5" ht="25.5">
      <c r="A830" t="s">
        <v>60</v>
      </c>
      <c r="E830" s="39" t="s">
        <v>6647</v>
      </c>
    </row>
    <row r="831" spans="1:13" ht="12.75">
      <c r="A831" t="s">
        <v>46</v>
      </c>
      <c r="C831" s="31" t="s">
        <v>6648</v>
      </c>
      <c r="E831" s="33" t="s">
        <v>6649</v>
      </c>
      <c r="J831" s="32">
        <f>0</f>
      </c>
      <c s="32">
        <f>0</f>
      </c>
      <c s="32">
        <f>0+L832+L836+L840+L844+L848+L852+L856+L860+L864+L868+L872+L876+L880+L884+L888+L892+L896</f>
      </c>
      <c s="32">
        <f>0+M832+M836+M840+M844+M848+M852+M856+M860+M864+M868+M872+M876+M880+M884+M888+M892+M896</f>
      </c>
    </row>
    <row r="832" spans="1:16" ht="12.75">
      <c r="A832" t="s">
        <v>49</v>
      </c>
      <c s="34" t="s">
        <v>6650</v>
      </c>
      <c s="34" t="s">
        <v>6651</v>
      </c>
      <c s="35" t="s">
        <v>52</v>
      </c>
      <c s="6" t="s">
        <v>6652</v>
      </c>
      <c s="36" t="s">
        <v>65</v>
      </c>
      <c s="37">
        <v>0.781</v>
      </c>
      <c s="36">
        <v>0.55</v>
      </c>
      <c s="36">
        <f>ROUND(G832*H832,6)</f>
      </c>
      <c r="L832" s="38">
        <v>0</v>
      </c>
      <c s="32">
        <f>ROUND(ROUND(L832,2)*ROUND(G832,3),2)</f>
      </c>
      <c s="36" t="s">
        <v>4725</v>
      </c>
      <c>
        <f>(M832*21)/100</f>
      </c>
      <c t="s">
        <v>27</v>
      </c>
    </row>
    <row r="833" spans="1:5" ht="12.75">
      <c r="A833" s="35" t="s">
        <v>56</v>
      </c>
      <c r="E833" s="39" t="s">
        <v>52</v>
      </c>
    </row>
    <row r="834" spans="1:5" ht="38.25">
      <c r="A834" s="35" t="s">
        <v>58</v>
      </c>
      <c r="E834" s="40" t="s">
        <v>6653</v>
      </c>
    </row>
    <row r="835" spans="1:5" ht="12.75">
      <c r="A835" t="s">
        <v>60</v>
      </c>
      <c r="E835" s="39" t="s">
        <v>52</v>
      </c>
    </row>
    <row r="836" spans="1:16" ht="12.75">
      <c r="A836" t="s">
        <v>49</v>
      </c>
      <c s="34" t="s">
        <v>6654</v>
      </c>
      <c s="34" t="s">
        <v>6655</v>
      </c>
      <c s="35" t="s">
        <v>52</v>
      </c>
      <c s="6" t="s">
        <v>6656</v>
      </c>
      <c s="36" t="s">
        <v>65</v>
      </c>
      <c s="37">
        <v>4.13</v>
      </c>
      <c s="36">
        <v>0.55</v>
      </c>
      <c s="36">
        <f>ROUND(G836*H836,6)</f>
      </c>
      <c r="L836" s="38">
        <v>0</v>
      </c>
      <c s="32">
        <f>ROUND(ROUND(L836,2)*ROUND(G836,3),2)</f>
      </c>
      <c s="36" t="s">
        <v>4725</v>
      </c>
      <c>
        <f>(M836*21)/100</f>
      </c>
      <c t="s">
        <v>27</v>
      </c>
    </row>
    <row r="837" spans="1:5" ht="12.75">
      <c r="A837" s="35" t="s">
        <v>56</v>
      </c>
      <c r="E837" s="39" t="s">
        <v>52</v>
      </c>
    </row>
    <row r="838" spans="1:5" ht="76.5">
      <c r="A838" s="35" t="s">
        <v>58</v>
      </c>
      <c r="E838" s="40" t="s">
        <v>6657</v>
      </c>
    </row>
    <row r="839" spans="1:5" ht="12.75">
      <c r="A839" t="s">
        <v>60</v>
      </c>
      <c r="E839" s="39" t="s">
        <v>52</v>
      </c>
    </row>
    <row r="840" spans="1:16" ht="12.75">
      <c r="A840" t="s">
        <v>49</v>
      </c>
      <c s="34" t="s">
        <v>6658</v>
      </c>
      <c s="34" t="s">
        <v>6659</v>
      </c>
      <c s="35" t="s">
        <v>52</v>
      </c>
      <c s="6" t="s">
        <v>6660</v>
      </c>
      <c s="36" t="s">
        <v>65</v>
      </c>
      <c s="37">
        <v>0.915</v>
      </c>
      <c s="36">
        <v>0.55</v>
      </c>
      <c s="36">
        <f>ROUND(G840*H840,6)</f>
      </c>
      <c r="L840" s="38">
        <v>0</v>
      </c>
      <c s="32">
        <f>ROUND(ROUND(L840,2)*ROUND(G840,3),2)</f>
      </c>
      <c s="36" t="s">
        <v>4725</v>
      </c>
      <c>
        <f>(M840*21)/100</f>
      </c>
      <c t="s">
        <v>27</v>
      </c>
    </row>
    <row r="841" spans="1:5" ht="12.75">
      <c r="A841" s="35" t="s">
        <v>56</v>
      </c>
      <c r="E841" s="39" t="s">
        <v>52</v>
      </c>
    </row>
    <row r="842" spans="1:5" ht="38.25">
      <c r="A842" s="35" t="s">
        <v>58</v>
      </c>
      <c r="E842" s="40" t="s">
        <v>6661</v>
      </c>
    </row>
    <row r="843" spans="1:5" ht="12.75">
      <c r="A843" t="s">
        <v>60</v>
      </c>
      <c r="E843" s="39" t="s">
        <v>52</v>
      </c>
    </row>
    <row r="844" spans="1:16" ht="12.75">
      <c r="A844" t="s">
        <v>49</v>
      </c>
      <c s="34" t="s">
        <v>6662</v>
      </c>
      <c s="34" t="s">
        <v>6663</v>
      </c>
      <c s="35" t="s">
        <v>52</v>
      </c>
      <c s="6" t="s">
        <v>6664</v>
      </c>
      <c s="36" t="s">
        <v>65</v>
      </c>
      <c s="37">
        <v>0.665</v>
      </c>
      <c s="36">
        <v>0.55</v>
      </c>
      <c s="36">
        <f>ROUND(G844*H844,6)</f>
      </c>
      <c r="L844" s="38">
        <v>0</v>
      </c>
      <c s="32">
        <f>ROUND(ROUND(L844,2)*ROUND(G844,3),2)</f>
      </c>
      <c s="36" t="s">
        <v>4725</v>
      </c>
      <c>
        <f>(M844*21)/100</f>
      </c>
      <c t="s">
        <v>27</v>
      </c>
    </row>
    <row r="845" spans="1:5" ht="12.75">
      <c r="A845" s="35" t="s">
        <v>56</v>
      </c>
      <c r="E845" s="39" t="s">
        <v>52</v>
      </c>
    </row>
    <row r="846" spans="1:5" ht="51">
      <c r="A846" s="35" t="s">
        <v>58</v>
      </c>
      <c r="E846" s="40" t="s">
        <v>6665</v>
      </c>
    </row>
    <row r="847" spans="1:5" ht="12.75">
      <c r="A847" t="s">
        <v>60</v>
      </c>
      <c r="E847" s="39" t="s">
        <v>52</v>
      </c>
    </row>
    <row r="848" spans="1:16" ht="12.75">
      <c r="A848" t="s">
        <v>49</v>
      </c>
      <c s="34" t="s">
        <v>6666</v>
      </c>
      <c s="34" t="s">
        <v>6667</v>
      </c>
      <c s="35" t="s">
        <v>52</v>
      </c>
      <c s="6" t="s">
        <v>6668</v>
      </c>
      <c s="36" t="s">
        <v>65</v>
      </c>
      <c s="37">
        <v>0.181</v>
      </c>
      <c s="36">
        <v>0.55</v>
      </c>
      <c s="36">
        <f>ROUND(G848*H848,6)</f>
      </c>
      <c r="L848" s="38">
        <v>0</v>
      </c>
      <c s="32">
        <f>ROUND(ROUND(L848,2)*ROUND(G848,3),2)</f>
      </c>
      <c s="36" t="s">
        <v>4725</v>
      </c>
      <c>
        <f>(M848*21)/100</f>
      </c>
      <c t="s">
        <v>27</v>
      </c>
    </row>
    <row r="849" spans="1:5" ht="12.75">
      <c r="A849" s="35" t="s">
        <v>56</v>
      </c>
      <c r="E849" s="39" t="s">
        <v>52</v>
      </c>
    </row>
    <row r="850" spans="1:5" ht="12.75">
      <c r="A850" s="35" t="s">
        <v>58</v>
      </c>
      <c r="E850" s="40" t="s">
        <v>6669</v>
      </c>
    </row>
    <row r="851" spans="1:5" ht="12.75">
      <c r="A851" t="s">
        <v>60</v>
      </c>
      <c r="E851" s="39" t="s">
        <v>52</v>
      </c>
    </row>
    <row r="852" spans="1:16" ht="12.75">
      <c r="A852" t="s">
        <v>49</v>
      </c>
      <c s="34" t="s">
        <v>6670</v>
      </c>
      <c s="34" t="s">
        <v>6671</v>
      </c>
      <c s="35" t="s">
        <v>52</v>
      </c>
      <c s="6" t="s">
        <v>6672</v>
      </c>
      <c s="36" t="s">
        <v>65</v>
      </c>
      <c s="37">
        <v>0.242</v>
      </c>
      <c s="36">
        <v>0.55</v>
      </c>
      <c s="36">
        <f>ROUND(G852*H852,6)</f>
      </c>
      <c r="L852" s="38">
        <v>0</v>
      </c>
      <c s="32">
        <f>ROUND(ROUND(L852,2)*ROUND(G852,3),2)</f>
      </c>
      <c s="36" t="s">
        <v>4725</v>
      </c>
      <c>
        <f>(M852*21)/100</f>
      </c>
      <c t="s">
        <v>27</v>
      </c>
    </row>
    <row r="853" spans="1:5" ht="12.75">
      <c r="A853" s="35" t="s">
        <v>56</v>
      </c>
      <c r="E853" s="39" t="s">
        <v>52</v>
      </c>
    </row>
    <row r="854" spans="1:5" ht="12.75">
      <c r="A854" s="35" t="s">
        <v>58</v>
      </c>
      <c r="E854" s="40" t="s">
        <v>6673</v>
      </c>
    </row>
    <row r="855" spans="1:5" ht="12.75">
      <c r="A855" t="s">
        <v>60</v>
      </c>
      <c r="E855" s="39" t="s">
        <v>52</v>
      </c>
    </row>
    <row r="856" spans="1:16" ht="12.75">
      <c r="A856" t="s">
        <v>49</v>
      </c>
      <c s="34" t="s">
        <v>6674</v>
      </c>
      <c s="34" t="s">
        <v>6675</v>
      </c>
      <c s="35" t="s">
        <v>52</v>
      </c>
      <c s="6" t="s">
        <v>6676</v>
      </c>
      <c s="36" t="s">
        <v>65</v>
      </c>
      <c s="37">
        <v>0.175</v>
      </c>
      <c s="36">
        <v>0.55</v>
      </c>
      <c s="36">
        <f>ROUND(G856*H856,6)</f>
      </c>
      <c r="L856" s="38">
        <v>0</v>
      </c>
      <c s="32">
        <f>ROUND(ROUND(L856,2)*ROUND(G856,3),2)</f>
      </c>
      <c s="36" t="s">
        <v>4725</v>
      </c>
      <c>
        <f>(M856*21)/100</f>
      </c>
      <c t="s">
        <v>27</v>
      </c>
    </row>
    <row r="857" spans="1:5" ht="12.75">
      <c r="A857" s="35" t="s">
        <v>56</v>
      </c>
      <c r="E857" s="39" t="s">
        <v>52</v>
      </c>
    </row>
    <row r="858" spans="1:5" ht="38.25">
      <c r="A858" s="35" t="s">
        <v>58</v>
      </c>
      <c r="E858" s="40" t="s">
        <v>6677</v>
      </c>
    </row>
    <row r="859" spans="1:5" ht="12.75">
      <c r="A859" t="s">
        <v>60</v>
      </c>
      <c r="E859" s="39" t="s">
        <v>52</v>
      </c>
    </row>
    <row r="860" spans="1:16" ht="12.75">
      <c r="A860" t="s">
        <v>49</v>
      </c>
      <c s="34" t="s">
        <v>6678</v>
      </c>
      <c s="34" t="s">
        <v>6679</v>
      </c>
      <c s="35" t="s">
        <v>52</v>
      </c>
      <c s="6" t="s">
        <v>6680</v>
      </c>
      <c s="36" t="s">
        <v>65</v>
      </c>
      <c s="37">
        <v>1.695</v>
      </c>
      <c s="36">
        <v>0.55</v>
      </c>
      <c s="36">
        <f>ROUND(G860*H860,6)</f>
      </c>
      <c r="L860" s="38">
        <v>0</v>
      </c>
      <c s="32">
        <f>ROUND(ROUND(L860,2)*ROUND(G860,3),2)</f>
      </c>
      <c s="36" t="s">
        <v>4725</v>
      </c>
      <c>
        <f>(M860*21)/100</f>
      </c>
      <c t="s">
        <v>27</v>
      </c>
    </row>
    <row r="861" spans="1:5" ht="12.75">
      <c r="A861" s="35" t="s">
        <v>56</v>
      </c>
      <c r="E861" s="39" t="s">
        <v>52</v>
      </c>
    </row>
    <row r="862" spans="1:5" ht="38.25">
      <c r="A862" s="35" t="s">
        <v>58</v>
      </c>
      <c r="E862" s="40" t="s">
        <v>6681</v>
      </c>
    </row>
    <row r="863" spans="1:5" ht="12.75">
      <c r="A863" t="s">
        <v>60</v>
      </c>
      <c r="E863" s="39" t="s">
        <v>52</v>
      </c>
    </row>
    <row r="864" spans="1:16" ht="25.5">
      <c r="A864" t="s">
        <v>49</v>
      </c>
      <c s="34" t="s">
        <v>6682</v>
      </c>
      <c s="34" t="s">
        <v>6683</v>
      </c>
      <c s="35" t="s">
        <v>52</v>
      </c>
      <c s="6" t="s">
        <v>6684</v>
      </c>
      <c s="36" t="s">
        <v>71</v>
      </c>
      <c s="37">
        <v>100.6</v>
      </c>
      <c s="36">
        <v>0</v>
      </c>
      <c s="36">
        <f>ROUND(G864*H864,6)</f>
      </c>
      <c r="L864" s="38">
        <v>0</v>
      </c>
      <c s="32">
        <f>ROUND(ROUND(L864,2)*ROUND(G864,3),2)</f>
      </c>
      <c s="36" t="s">
        <v>4725</v>
      </c>
      <c>
        <f>(M864*21)/100</f>
      </c>
      <c t="s">
        <v>27</v>
      </c>
    </row>
    <row r="865" spans="1:5" ht="12.75">
      <c r="A865" s="35" t="s">
        <v>56</v>
      </c>
      <c r="E865" s="39" t="s">
        <v>52</v>
      </c>
    </row>
    <row r="866" spans="1:5" ht="38.25">
      <c r="A866" s="35" t="s">
        <v>58</v>
      </c>
      <c r="E866" s="40" t="s">
        <v>6685</v>
      </c>
    </row>
    <row r="867" spans="1:5" ht="12.75">
      <c r="A867" t="s">
        <v>60</v>
      </c>
      <c r="E867" s="39" t="s">
        <v>52</v>
      </c>
    </row>
    <row r="868" spans="1:16" ht="38.25">
      <c r="A868" t="s">
        <v>49</v>
      </c>
      <c s="34" t="s">
        <v>6686</v>
      </c>
      <c s="34" t="s">
        <v>6687</v>
      </c>
      <c s="35" t="s">
        <v>52</v>
      </c>
      <c s="6" t="s">
        <v>6688</v>
      </c>
      <c s="36" t="s">
        <v>71</v>
      </c>
      <c s="37">
        <v>260.88</v>
      </c>
      <c s="36">
        <v>0</v>
      </c>
      <c s="36">
        <f>ROUND(G868*H868,6)</f>
      </c>
      <c r="L868" s="38">
        <v>0</v>
      </c>
      <c s="32">
        <f>ROUND(ROUND(L868,2)*ROUND(G868,3),2)</f>
      </c>
      <c s="36" t="s">
        <v>4725</v>
      </c>
      <c>
        <f>(M868*21)/100</f>
      </c>
      <c t="s">
        <v>27</v>
      </c>
    </row>
    <row r="869" spans="1:5" ht="12.75">
      <c r="A869" s="35" t="s">
        <v>56</v>
      </c>
      <c r="E869" s="39" t="s">
        <v>52</v>
      </c>
    </row>
    <row r="870" spans="1:5" ht="76.5">
      <c r="A870" s="35" t="s">
        <v>58</v>
      </c>
      <c r="E870" s="40" t="s">
        <v>6689</v>
      </c>
    </row>
    <row r="871" spans="1:5" ht="12.75">
      <c r="A871" t="s">
        <v>60</v>
      </c>
      <c r="E871" s="39" t="s">
        <v>52</v>
      </c>
    </row>
    <row r="872" spans="1:16" ht="38.25">
      <c r="A872" t="s">
        <v>49</v>
      </c>
      <c s="34" t="s">
        <v>6690</v>
      </c>
      <c s="34" t="s">
        <v>6691</v>
      </c>
      <c s="35" t="s">
        <v>52</v>
      </c>
      <c s="6" t="s">
        <v>6692</v>
      </c>
      <c s="36" t="s">
        <v>71</v>
      </c>
      <c s="37">
        <v>39.2</v>
      </c>
      <c s="36">
        <v>0</v>
      </c>
      <c s="36">
        <f>ROUND(G872*H872,6)</f>
      </c>
      <c r="L872" s="38">
        <v>0</v>
      </c>
      <c s="32">
        <f>ROUND(ROUND(L872,2)*ROUND(G872,3),2)</f>
      </c>
      <c s="36" t="s">
        <v>4725</v>
      </c>
      <c>
        <f>(M872*21)/100</f>
      </c>
      <c t="s">
        <v>27</v>
      </c>
    </row>
    <row r="873" spans="1:5" ht="12.75">
      <c r="A873" s="35" t="s">
        <v>56</v>
      </c>
      <c r="E873" s="39" t="s">
        <v>52</v>
      </c>
    </row>
    <row r="874" spans="1:5" ht="38.25">
      <c r="A874" s="35" t="s">
        <v>58</v>
      </c>
      <c r="E874" s="40" t="s">
        <v>6693</v>
      </c>
    </row>
    <row r="875" spans="1:5" ht="12.75">
      <c r="A875" t="s">
        <v>60</v>
      </c>
      <c r="E875" s="39" t="s">
        <v>52</v>
      </c>
    </row>
    <row r="876" spans="1:16" ht="38.25">
      <c r="A876" t="s">
        <v>49</v>
      </c>
      <c s="34" t="s">
        <v>6694</v>
      </c>
      <c s="34" t="s">
        <v>6695</v>
      </c>
      <c s="35" t="s">
        <v>52</v>
      </c>
      <c s="6" t="s">
        <v>6696</v>
      </c>
      <c s="36" t="s">
        <v>71</v>
      </c>
      <c s="37">
        <v>5.22</v>
      </c>
      <c s="36">
        <v>0</v>
      </c>
      <c s="36">
        <f>ROUND(G876*H876,6)</f>
      </c>
      <c r="L876" s="38">
        <v>0</v>
      </c>
      <c s="32">
        <f>ROUND(ROUND(L876,2)*ROUND(G876,3),2)</f>
      </c>
      <c s="36" t="s">
        <v>4725</v>
      </c>
      <c>
        <f>(M876*21)/100</f>
      </c>
      <c t="s">
        <v>27</v>
      </c>
    </row>
    <row r="877" spans="1:5" ht="12.75">
      <c r="A877" s="35" t="s">
        <v>56</v>
      </c>
      <c r="E877" s="39" t="s">
        <v>52</v>
      </c>
    </row>
    <row r="878" spans="1:5" ht="38.25">
      <c r="A878" s="35" t="s">
        <v>58</v>
      </c>
      <c r="E878" s="40" t="s">
        <v>6697</v>
      </c>
    </row>
    <row r="879" spans="1:5" ht="12.75">
      <c r="A879" t="s">
        <v>60</v>
      </c>
      <c r="E879" s="39" t="s">
        <v>52</v>
      </c>
    </row>
    <row r="880" spans="1:16" ht="38.25">
      <c r="A880" t="s">
        <v>49</v>
      </c>
      <c s="34" t="s">
        <v>6698</v>
      </c>
      <c s="34" t="s">
        <v>6699</v>
      </c>
      <c s="35" t="s">
        <v>52</v>
      </c>
      <c s="6" t="s">
        <v>6700</v>
      </c>
      <c s="36" t="s">
        <v>2093</v>
      </c>
      <c s="37">
        <v>186.247</v>
      </c>
      <c s="36">
        <v>0.0161</v>
      </c>
      <c s="36">
        <f>ROUND(G880*H880,6)</f>
      </c>
      <c r="L880" s="38">
        <v>0</v>
      </c>
      <c s="32">
        <f>ROUND(ROUND(L880,2)*ROUND(G880,3),2)</f>
      </c>
      <c s="36" t="s">
        <v>4725</v>
      </c>
      <c>
        <f>(M880*21)/100</f>
      </c>
      <c t="s">
        <v>27</v>
      </c>
    </row>
    <row r="881" spans="1:5" ht="12.75">
      <c r="A881" s="35" t="s">
        <v>56</v>
      </c>
      <c r="E881" s="39" t="s">
        <v>52</v>
      </c>
    </row>
    <row r="882" spans="1:5" ht="12.75">
      <c r="A882" s="35" t="s">
        <v>58</v>
      </c>
      <c r="E882" s="40" t="s">
        <v>6701</v>
      </c>
    </row>
    <row r="883" spans="1:5" ht="12.75">
      <c r="A883" t="s">
        <v>60</v>
      </c>
      <c r="E883" s="39" t="s">
        <v>52</v>
      </c>
    </row>
    <row r="884" spans="1:16" ht="25.5">
      <c r="A884" t="s">
        <v>49</v>
      </c>
      <c s="34" t="s">
        <v>6702</v>
      </c>
      <c s="34" t="s">
        <v>6703</v>
      </c>
      <c s="35" t="s">
        <v>52</v>
      </c>
      <c s="6" t="s">
        <v>6704</v>
      </c>
      <c s="36" t="s">
        <v>2093</v>
      </c>
      <c s="37">
        <v>186.247</v>
      </c>
      <c s="36">
        <v>0</v>
      </c>
      <c s="36">
        <f>ROUND(G884*H884,6)</f>
      </c>
      <c r="L884" s="38">
        <v>0</v>
      </c>
      <c s="32">
        <f>ROUND(ROUND(L884,2)*ROUND(G884,3),2)</f>
      </c>
      <c s="36" t="s">
        <v>4725</v>
      </c>
      <c>
        <f>(M884*21)/100</f>
      </c>
      <c t="s">
        <v>27</v>
      </c>
    </row>
    <row r="885" spans="1:5" ht="12.75">
      <c r="A885" s="35" t="s">
        <v>56</v>
      </c>
      <c r="E885" s="39" t="s">
        <v>52</v>
      </c>
    </row>
    <row r="886" spans="1:5" ht="12.75">
      <c r="A886" s="35" t="s">
        <v>58</v>
      </c>
      <c r="E886" s="40" t="s">
        <v>6701</v>
      </c>
    </row>
    <row r="887" spans="1:5" ht="12.75">
      <c r="A887" t="s">
        <v>60</v>
      </c>
      <c r="E887" s="39" t="s">
        <v>52</v>
      </c>
    </row>
    <row r="888" spans="1:16" ht="12.75">
      <c r="A888" t="s">
        <v>49</v>
      </c>
      <c s="34" t="s">
        <v>6705</v>
      </c>
      <c s="34" t="s">
        <v>6706</v>
      </c>
      <c s="35" t="s">
        <v>52</v>
      </c>
      <c s="6" t="s">
        <v>6707</v>
      </c>
      <c s="36" t="s">
        <v>71</v>
      </c>
      <c s="37">
        <v>204.4</v>
      </c>
      <c s="36">
        <v>2E-05</v>
      </c>
      <c s="36">
        <f>ROUND(G888*H888,6)</f>
      </c>
      <c r="L888" s="38">
        <v>0</v>
      </c>
      <c s="32">
        <f>ROUND(ROUND(L888,2)*ROUND(G888,3),2)</f>
      </c>
      <c s="36" t="s">
        <v>4725</v>
      </c>
      <c>
        <f>(M888*21)/100</f>
      </c>
      <c t="s">
        <v>27</v>
      </c>
    </row>
    <row r="889" spans="1:5" ht="12.75">
      <c r="A889" s="35" t="s">
        <v>56</v>
      </c>
      <c r="E889" s="39" t="s">
        <v>52</v>
      </c>
    </row>
    <row r="890" spans="1:5" ht="12.75">
      <c r="A890" s="35" t="s">
        <v>58</v>
      </c>
      <c r="E890" s="40" t="s">
        <v>6708</v>
      </c>
    </row>
    <row r="891" spans="1:5" ht="12.75">
      <c r="A891" t="s">
        <v>60</v>
      </c>
      <c r="E891" s="39" t="s">
        <v>52</v>
      </c>
    </row>
    <row r="892" spans="1:16" ht="25.5">
      <c r="A892" t="s">
        <v>49</v>
      </c>
      <c s="34" t="s">
        <v>6709</v>
      </c>
      <c s="34" t="s">
        <v>6710</v>
      </c>
      <c s="35" t="s">
        <v>52</v>
      </c>
      <c s="6" t="s">
        <v>6711</v>
      </c>
      <c s="36" t="s">
        <v>65</v>
      </c>
      <c s="37">
        <v>8.785</v>
      </c>
      <c s="36">
        <v>0.02337</v>
      </c>
      <c s="36">
        <f>ROUND(G892*H892,6)</f>
      </c>
      <c r="L892" s="38">
        <v>0</v>
      </c>
      <c s="32">
        <f>ROUND(ROUND(L892,2)*ROUND(G892,3),2)</f>
      </c>
      <c s="36" t="s">
        <v>4725</v>
      </c>
      <c>
        <f>(M892*21)/100</f>
      </c>
      <c t="s">
        <v>27</v>
      </c>
    </row>
    <row r="893" spans="1:5" ht="12.75">
      <c r="A893" s="35" t="s">
        <v>56</v>
      </c>
      <c r="E893" s="39" t="s">
        <v>52</v>
      </c>
    </row>
    <row r="894" spans="1:5" ht="51">
      <c r="A894" s="35" t="s">
        <v>58</v>
      </c>
      <c r="E894" s="40" t="s">
        <v>6712</v>
      </c>
    </row>
    <row r="895" spans="1:5" ht="12.75">
      <c r="A895" t="s">
        <v>60</v>
      </c>
      <c r="E895" s="39" t="s">
        <v>52</v>
      </c>
    </row>
    <row r="896" spans="1:16" ht="12.75">
      <c r="A896" t="s">
        <v>49</v>
      </c>
      <c s="34" t="s">
        <v>6713</v>
      </c>
      <c s="34" t="s">
        <v>6714</v>
      </c>
      <c s="35" t="s">
        <v>52</v>
      </c>
      <c s="6" t="s">
        <v>6715</v>
      </c>
      <c s="36" t="s">
        <v>110</v>
      </c>
      <c s="37">
        <v>85</v>
      </c>
      <c s="36">
        <v>0</v>
      </c>
      <c s="36">
        <f>ROUND(G896*H896,6)</f>
      </c>
      <c r="L896" s="38">
        <v>0</v>
      </c>
      <c s="32">
        <f>ROUND(ROUND(L896,2)*ROUND(G896,3),2)</f>
      </c>
      <c s="36" t="s">
        <v>55</v>
      </c>
      <c>
        <f>(M896*21)/100</f>
      </c>
      <c t="s">
        <v>27</v>
      </c>
    </row>
    <row r="897" spans="1:5" ht="12.75">
      <c r="A897" s="35" t="s">
        <v>56</v>
      </c>
      <c r="E897" s="39" t="s">
        <v>52</v>
      </c>
    </row>
    <row r="898" spans="1:5" ht="12.75">
      <c r="A898" s="35" t="s">
        <v>58</v>
      </c>
      <c r="E898" s="40" t="s">
        <v>52</v>
      </c>
    </row>
    <row r="899" spans="1:5" ht="12.75">
      <c r="A899" t="s">
        <v>60</v>
      </c>
      <c r="E899" s="39" t="s">
        <v>6716</v>
      </c>
    </row>
    <row r="900" spans="1:13" ht="12.75">
      <c r="A900" t="s">
        <v>46</v>
      </c>
      <c r="C900" s="31" t="s">
        <v>5994</v>
      </c>
      <c r="E900" s="33" t="s">
        <v>5995</v>
      </c>
      <c r="J900" s="32">
        <f>0</f>
      </c>
      <c s="32">
        <f>0</f>
      </c>
      <c s="32">
        <f>0+L901+L905+L909+L913+L917</f>
      </c>
      <c s="32">
        <f>0+M901+M905+M909+M913+M917</f>
      </c>
    </row>
    <row r="901" spans="1:16" ht="12.75">
      <c r="A901" t="s">
        <v>49</v>
      </c>
      <c s="34" t="s">
        <v>6717</v>
      </c>
      <c s="34" t="s">
        <v>6718</v>
      </c>
      <c s="35" t="s">
        <v>52</v>
      </c>
      <c s="6" t="s">
        <v>6719</v>
      </c>
      <c s="36" t="s">
        <v>71</v>
      </c>
      <c s="37">
        <v>40</v>
      </c>
      <c s="36">
        <v>0</v>
      </c>
      <c s="36">
        <f>ROUND(G901*H901,6)</f>
      </c>
      <c r="L901" s="38">
        <v>0</v>
      </c>
      <c s="32">
        <f>ROUND(ROUND(L901,2)*ROUND(G901,3),2)</f>
      </c>
      <c s="36" t="s">
        <v>55</v>
      </c>
      <c>
        <f>(M901*21)/100</f>
      </c>
      <c t="s">
        <v>27</v>
      </c>
    </row>
    <row r="902" spans="1:5" ht="12.75">
      <c r="A902" s="35" t="s">
        <v>56</v>
      </c>
      <c r="E902" s="39" t="s">
        <v>52</v>
      </c>
    </row>
    <row r="903" spans="1:5" ht="12.75">
      <c r="A903" s="35" t="s">
        <v>58</v>
      </c>
      <c r="E903" s="40" t="s">
        <v>52</v>
      </c>
    </row>
    <row r="904" spans="1:5" ht="12.75">
      <c r="A904" t="s">
        <v>60</v>
      </c>
      <c r="E904" s="39" t="s">
        <v>6716</v>
      </c>
    </row>
    <row r="905" spans="1:16" ht="12.75">
      <c r="A905" t="s">
        <v>49</v>
      </c>
      <c s="34" t="s">
        <v>6720</v>
      </c>
      <c s="34" t="s">
        <v>6721</v>
      </c>
      <c s="35" t="s">
        <v>52</v>
      </c>
      <c s="6" t="s">
        <v>6722</v>
      </c>
      <c s="36" t="s">
        <v>71</v>
      </c>
      <c s="37">
        <v>40</v>
      </c>
      <c s="36">
        <v>0</v>
      </c>
      <c s="36">
        <f>ROUND(G905*H905,6)</f>
      </c>
      <c r="L905" s="38">
        <v>0</v>
      </c>
      <c s="32">
        <f>ROUND(ROUND(L905,2)*ROUND(G905,3),2)</f>
      </c>
      <c s="36" t="s">
        <v>55</v>
      </c>
      <c>
        <f>(M905*21)/100</f>
      </c>
      <c t="s">
        <v>27</v>
      </c>
    </row>
    <row r="906" spans="1:5" ht="12.75">
      <c r="A906" s="35" t="s">
        <v>56</v>
      </c>
      <c r="E906" s="39" t="s">
        <v>52</v>
      </c>
    </row>
    <row r="907" spans="1:5" ht="12.75">
      <c r="A907" s="35" t="s">
        <v>58</v>
      </c>
      <c r="E907" s="40" t="s">
        <v>52</v>
      </c>
    </row>
    <row r="908" spans="1:5" ht="12.75">
      <c r="A908" t="s">
        <v>60</v>
      </c>
      <c r="E908" s="39" t="s">
        <v>6716</v>
      </c>
    </row>
    <row r="909" spans="1:16" ht="12.75">
      <c r="A909" t="s">
        <v>49</v>
      </c>
      <c s="34" t="s">
        <v>6723</v>
      </c>
      <c s="34" t="s">
        <v>6724</v>
      </c>
      <c s="35" t="s">
        <v>52</v>
      </c>
      <c s="6" t="s">
        <v>6725</v>
      </c>
      <c s="36" t="s">
        <v>71</v>
      </c>
      <c s="37">
        <v>8.5</v>
      </c>
      <c s="36">
        <v>0</v>
      </c>
      <c s="36">
        <f>ROUND(G909*H909,6)</f>
      </c>
      <c r="L909" s="38">
        <v>0</v>
      </c>
      <c s="32">
        <f>ROUND(ROUND(L909,2)*ROUND(G909,3),2)</f>
      </c>
      <c s="36" t="s">
        <v>55</v>
      </c>
      <c>
        <f>(M909*21)/100</f>
      </c>
      <c t="s">
        <v>27</v>
      </c>
    </row>
    <row r="910" spans="1:5" ht="12.75">
      <c r="A910" s="35" t="s">
        <v>56</v>
      </c>
      <c r="E910" s="39" t="s">
        <v>52</v>
      </c>
    </row>
    <row r="911" spans="1:5" ht="12.75">
      <c r="A911" s="35" t="s">
        <v>58</v>
      </c>
      <c r="E911" s="40" t="s">
        <v>52</v>
      </c>
    </row>
    <row r="912" spans="1:5" ht="12.75">
      <c r="A912" t="s">
        <v>60</v>
      </c>
      <c r="E912" s="39" t="s">
        <v>6716</v>
      </c>
    </row>
    <row r="913" spans="1:16" ht="12.75">
      <c r="A913" t="s">
        <v>49</v>
      </c>
      <c s="34" t="s">
        <v>6726</v>
      </c>
      <c s="34" t="s">
        <v>6727</v>
      </c>
      <c s="35" t="s">
        <v>52</v>
      </c>
      <c s="6" t="s">
        <v>6728</v>
      </c>
      <c s="36" t="s">
        <v>71</v>
      </c>
      <c s="37">
        <v>11</v>
      </c>
      <c s="36">
        <v>0</v>
      </c>
      <c s="36">
        <f>ROUND(G913*H913,6)</f>
      </c>
      <c r="L913" s="38">
        <v>0</v>
      </c>
      <c s="32">
        <f>ROUND(ROUND(L913,2)*ROUND(G913,3),2)</f>
      </c>
      <c s="36" t="s">
        <v>55</v>
      </c>
      <c>
        <f>(M913*21)/100</f>
      </c>
      <c t="s">
        <v>27</v>
      </c>
    </row>
    <row r="914" spans="1:5" ht="12.75">
      <c r="A914" s="35" t="s">
        <v>56</v>
      </c>
      <c r="E914" s="39" t="s">
        <v>52</v>
      </c>
    </row>
    <row r="915" spans="1:5" ht="12.75">
      <c r="A915" s="35" t="s">
        <v>58</v>
      </c>
      <c r="E915" s="40" t="s">
        <v>52</v>
      </c>
    </row>
    <row r="916" spans="1:5" ht="12.75">
      <c r="A916" t="s">
        <v>60</v>
      </c>
      <c r="E916" s="39" t="s">
        <v>6716</v>
      </c>
    </row>
    <row r="917" spans="1:16" ht="12.75">
      <c r="A917" t="s">
        <v>49</v>
      </c>
      <c s="34" t="s">
        <v>6729</v>
      </c>
      <c s="34" t="s">
        <v>6730</v>
      </c>
      <c s="35" t="s">
        <v>52</v>
      </c>
      <c s="6" t="s">
        <v>6731</v>
      </c>
      <c s="36" t="s">
        <v>110</v>
      </c>
      <c s="37">
        <v>9</v>
      </c>
      <c s="36">
        <v>0</v>
      </c>
      <c s="36">
        <f>ROUND(G917*H917,6)</f>
      </c>
      <c r="L917" s="38">
        <v>0</v>
      </c>
      <c s="32">
        <f>ROUND(ROUND(L917,2)*ROUND(G917,3),2)</f>
      </c>
      <c s="36" t="s">
        <v>55</v>
      </c>
      <c>
        <f>(M917*21)/100</f>
      </c>
      <c t="s">
        <v>27</v>
      </c>
    </row>
    <row r="918" spans="1:5" ht="12.75">
      <c r="A918" s="35" t="s">
        <v>56</v>
      </c>
      <c r="E918" s="39" t="s">
        <v>52</v>
      </c>
    </row>
    <row r="919" spans="1:5" ht="12.75">
      <c r="A919" s="35" t="s">
        <v>58</v>
      </c>
      <c r="E919" s="40" t="s">
        <v>52</v>
      </c>
    </row>
    <row r="920" spans="1:5" ht="12.75">
      <c r="A920" t="s">
        <v>60</v>
      </c>
      <c r="E920" s="39" t="s">
        <v>6716</v>
      </c>
    </row>
    <row r="921" spans="1:13" ht="12.75">
      <c r="A921" t="s">
        <v>46</v>
      </c>
      <c r="C921" s="31" t="s">
        <v>6732</v>
      </c>
      <c r="E921" s="33" t="s">
        <v>6733</v>
      </c>
      <c r="J921" s="32">
        <f>0</f>
      </c>
      <c s="32">
        <f>0</f>
      </c>
      <c s="32">
        <f>0+L922+L926+L930+L934+L938+L942+L946+L950+L954+L958+L962+L966</f>
      </c>
      <c s="32">
        <f>0+M922+M926+M930+M934+M938+M942+M946+M950+M954+M958+M962+M966</f>
      </c>
    </row>
    <row r="922" spans="1:16" ht="25.5">
      <c r="A922" t="s">
        <v>49</v>
      </c>
      <c s="34" t="s">
        <v>6734</v>
      </c>
      <c s="34" t="s">
        <v>6735</v>
      </c>
      <c s="35" t="s">
        <v>52</v>
      </c>
      <c s="6" t="s">
        <v>6736</v>
      </c>
      <c s="36" t="s">
        <v>110</v>
      </c>
      <c s="37">
        <v>169.95</v>
      </c>
      <c s="36">
        <v>0.0029</v>
      </c>
      <c s="36">
        <f>ROUND(G922*H922,6)</f>
      </c>
      <c r="L922" s="38">
        <v>0</v>
      </c>
      <c s="32">
        <f>ROUND(ROUND(L922,2)*ROUND(G922,3),2)</f>
      </c>
      <c s="36" t="s">
        <v>4725</v>
      </c>
      <c>
        <f>(M922*21)/100</f>
      </c>
      <c t="s">
        <v>27</v>
      </c>
    </row>
    <row r="923" spans="1:5" ht="12.75">
      <c r="A923" s="35" t="s">
        <v>56</v>
      </c>
      <c r="E923" s="39" t="s">
        <v>52</v>
      </c>
    </row>
    <row r="924" spans="1:5" ht="12.75">
      <c r="A924" s="35" t="s">
        <v>58</v>
      </c>
      <c r="E924" s="40" t="s">
        <v>6737</v>
      </c>
    </row>
    <row r="925" spans="1:5" ht="12.75">
      <c r="A925" t="s">
        <v>60</v>
      </c>
      <c r="E925" s="39" t="s">
        <v>52</v>
      </c>
    </row>
    <row r="926" spans="1:16" ht="25.5">
      <c r="A926" t="s">
        <v>49</v>
      </c>
      <c s="34" t="s">
        <v>6738</v>
      </c>
      <c s="34" t="s">
        <v>6739</v>
      </c>
      <c s="35" t="s">
        <v>52</v>
      </c>
      <c s="6" t="s">
        <v>6740</v>
      </c>
      <c s="36" t="s">
        <v>110</v>
      </c>
      <c s="37">
        <v>3.09</v>
      </c>
      <c s="36">
        <v>0.0029</v>
      </c>
      <c s="36">
        <f>ROUND(G926*H926,6)</f>
      </c>
      <c r="L926" s="38">
        <v>0</v>
      </c>
      <c s="32">
        <f>ROUND(ROUND(L926,2)*ROUND(G926,3),2)</f>
      </c>
      <c s="36" t="s">
        <v>4725</v>
      </c>
      <c>
        <f>(M926*21)/100</f>
      </c>
      <c t="s">
        <v>27</v>
      </c>
    </row>
    <row r="927" spans="1:5" ht="12.75">
      <c r="A927" s="35" t="s">
        <v>56</v>
      </c>
      <c r="E927" s="39" t="s">
        <v>52</v>
      </c>
    </row>
    <row r="928" spans="1:5" ht="12.75">
      <c r="A928" s="35" t="s">
        <v>58</v>
      </c>
      <c r="E928" s="40" t="s">
        <v>6741</v>
      </c>
    </row>
    <row r="929" spans="1:5" ht="12.75">
      <c r="A929" t="s">
        <v>60</v>
      </c>
      <c r="E929" s="39" t="s">
        <v>52</v>
      </c>
    </row>
    <row r="930" spans="1:16" ht="25.5">
      <c r="A930" t="s">
        <v>49</v>
      </c>
      <c s="34" t="s">
        <v>6742</v>
      </c>
      <c s="34" t="s">
        <v>6743</v>
      </c>
      <c s="35" t="s">
        <v>52</v>
      </c>
      <c s="6" t="s">
        <v>6744</v>
      </c>
      <c s="36" t="s">
        <v>110</v>
      </c>
      <c s="37">
        <v>3.09</v>
      </c>
      <c s="36">
        <v>0.0029</v>
      </c>
      <c s="36">
        <f>ROUND(G930*H930,6)</f>
      </c>
      <c r="L930" s="38">
        <v>0</v>
      </c>
      <c s="32">
        <f>ROUND(ROUND(L930,2)*ROUND(G930,3),2)</f>
      </c>
      <c s="36" t="s">
        <v>4725</v>
      </c>
      <c>
        <f>(M930*21)/100</f>
      </c>
      <c t="s">
        <v>27</v>
      </c>
    </row>
    <row r="931" spans="1:5" ht="12.75">
      <c r="A931" s="35" t="s">
        <v>56</v>
      </c>
      <c r="E931" s="39" t="s">
        <v>52</v>
      </c>
    </row>
    <row r="932" spans="1:5" ht="12.75">
      <c r="A932" s="35" t="s">
        <v>58</v>
      </c>
      <c r="E932" s="40" t="s">
        <v>6741</v>
      </c>
    </row>
    <row r="933" spans="1:5" ht="12.75">
      <c r="A933" t="s">
        <v>60</v>
      </c>
      <c r="E933" s="39" t="s">
        <v>52</v>
      </c>
    </row>
    <row r="934" spans="1:16" ht="12.75">
      <c r="A934" t="s">
        <v>49</v>
      </c>
      <c s="34" t="s">
        <v>6745</v>
      </c>
      <c s="34" t="s">
        <v>6746</v>
      </c>
      <c s="35" t="s">
        <v>52</v>
      </c>
      <c s="6" t="s">
        <v>6747</v>
      </c>
      <c s="36" t="s">
        <v>110</v>
      </c>
      <c s="37">
        <v>15</v>
      </c>
      <c s="36">
        <v>0.00022</v>
      </c>
      <c s="36">
        <f>ROUND(G934*H934,6)</f>
      </c>
      <c r="L934" s="38">
        <v>0</v>
      </c>
      <c s="32">
        <f>ROUND(ROUND(L934,2)*ROUND(G934,3),2)</f>
      </c>
      <c s="36" t="s">
        <v>4725</v>
      </c>
      <c>
        <f>(M934*21)/100</f>
      </c>
      <c t="s">
        <v>27</v>
      </c>
    </row>
    <row r="935" spans="1:5" ht="12.75">
      <c r="A935" s="35" t="s">
        <v>56</v>
      </c>
      <c r="E935" s="39" t="s">
        <v>52</v>
      </c>
    </row>
    <row r="936" spans="1:5" ht="12.75">
      <c r="A936" s="35" t="s">
        <v>58</v>
      </c>
      <c r="E936" s="40" t="s">
        <v>52</v>
      </c>
    </row>
    <row r="937" spans="1:5" ht="12.75">
      <c r="A937" t="s">
        <v>60</v>
      </c>
      <c r="E937" s="39" t="s">
        <v>52</v>
      </c>
    </row>
    <row r="938" spans="1:16" ht="25.5">
      <c r="A938" t="s">
        <v>49</v>
      </c>
      <c s="34" t="s">
        <v>6748</v>
      </c>
      <c s="34" t="s">
        <v>6749</v>
      </c>
      <c s="35" t="s">
        <v>52</v>
      </c>
      <c s="6" t="s">
        <v>6750</v>
      </c>
      <c s="36" t="s">
        <v>2093</v>
      </c>
      <c s="37">
        <v>186.247</v>
      </c>
      <c s="36">
        <v>0.04349</v>
      </c>
      <c s="36">
        <f>ROUND(G938*H938,6)</f>
      </c>
      <c r="L938" s="38">
        <v>0</v>
      </c>
      <c s="32">
        <f>ROUND(ROUND(L938,2)*ROUND(G938,3),2)</f>
      </c>
      <c s="36" t="s">
        <v>4725</v>
      </c>
      <c>
        <f>(M938*21)/100</f>
      </c>
      <c t="s">
        <v>27</v>
      </c>
    </row>
    <row r="939" spans="1:5" ht="12.75">
      <c r="A939" s="35" t="s">
        <v>56</v>
      </c>
      <c r="E939" s="39" t="s">
        <v>52</v>
      </c>
    </row>
    <row r="940" spans="1:5" ht="12.75">
      <c r="A940" s="35" t="s">
        <v>58</v>
      </c>
      <c r="E940" s="40" t="s">
        <v>6701</v>
      </c>
    </row>
    <row r="941" spans="1:5" ht="12.75">
      <c r="A941" t="s">
        <v>60</v>
      </c>
      <c r="E941" s="39" t="s">
        <v>52</v>
      </c>
    </row>
    <row r="942" spans="1:16" ht="25.5">
      <c r="A942" t="s">
        <v>49</v>
      </c>
      <c s="34" t="s">
        <v>6751</v>
      </c>
      <c s="34" t="s">
        <v>6752</v>
      </c>
      <c s="35" t="s">
        <v>52</v>
      </c>
      <c s="6" t="s">
        <v>6753</v>
      </c>
      <c s="36" t="s">
        <v>71</v>
      </c>
      <c s="37">
        <v>25.65</v>
      </c>
      <c s="36">
        <v>0.01273</v>
      </c>
      <c s="36">
        <f>ROUND(G942*H942,6)</f>
      </c>
      <c r="L942" s="38">
        <v>0</v>
      </c>
      <c s="32">
        <f>ROUND(ROUND(L942,2)*ROUND(G942,3),2)</f>
      </c>
      <c s="36" t="s">
        <v>4725</v>
      </c>
      <c>
        <f>(M942*21)/100</f>
      </c>
      <c t="s">
        <v>27</v>
      </c>
    </row>
    <row r="943" spans="1:5" ht="12.75">
      <c r="A943" s="35" t="s">
        <v>56</v>
      </c>
      <c r="E943" s="39" t="s">
        <v>52</v>
      </c>
    </row>
    <row r="944" spans="1:5" ht="12.75">
      <c r="A944" s="35" t="s">
        <v>58</v>
      </c>
      <c r="E944" s="40" t="s">
        <v>6754</v>
      </c>
    </row>
    <row r="945" spans="1:5" ht="12.75">
      <c r="A945" t="s">
        <v>60</v>
      </c>
      <c r="E945" s="39" t="s">
        <v>52</v>
      </c>
    </row>
    <row r="946" spans="1:16" ht="25.5">
      <c r="A946" t="s">
        <v>49</v>
      </c>
      <c s="34" t="s">
        <v>6755</v>
      </c>
      <c s="34" t="s">
        <v>6756</v>
      </c>
      <c s="35" t="s">
        <v>52</v>
      </c>
      <c s="6" t="s">
        <v>6757</v>
      </c>
      <c s="36" t="s">
        <v>2093</v>
      </c>
      <c s="37">
        <v>48.994</v>
      </c>
      <c s="36">
        <v>4E-05</v>
      </c>
      <c s="36">
        <f>ROUND(G946*H946,6)</f>
      </c>
      <c r="L946" s="38">
        <v>0</v>
      </c>
      <c s="32">
        <f>ROUND(ROUND(L946,2)*ROUND(G946,3),2)</f>
      </c>
      <c s="36" t="s">
        <v>4725</v>
      </c>
      <c>
        <f>(M946*21)/100</f>
      </c>
      <c t="s">
        <v>27</v>
      </c>
    </row>
    <row r="947" spans="1:5" ht="12.75">
      <c r="A947" s="35" t="s">
        <v>56</v>
      </c>
      <c r="E947" s="39" t="s">
        <v>52</v>
      </c>
    </row>
    <row r="948" spans="1:5" ht="12.75">
      <c r="A948" s="35" t="s">
        <v>58</v>
      </c>
      <c r="E948" s="40" t="s">
        <v>6758</v>
      </c>
    </row>
    <row r="949" spans="1:5" ht="12.75">
      <c r="A949" t="s">
        <v>60</v>
      </c>
      <c r="E949" s="39" t="s">
        <v>52</v>
      </c>
    </row>
    <row r="950" spans="1:16" ht="38.25">
      <c r="A950" t="s">
        <v>49</v>
      </c>
      <c s="34" t="s">
        <v>6759</v>
      </c>
      <c s="34" t="s">
        <v>6760</v>
      </c>
      <c s="35" t="s">
        <v>52</v>
      </c>
      <c s="6" t="s">
        <v>6761</v>
      </c>
      <c s="36" t="s">
        <v>110</v>
      </c>
      <c s="37">
        <v>171</v>
      </c>
      <c s="36">
        <v>0</v>
      </c>
      <c s="36">
        <f>ROUND(G950*H950,6)</f>
      </c>
      <c r="L950" s="38">
        <v>0</v>
      </c>
      <c s="32">
        <f>ROUND(ROUND(L950,2)*ROUND(G950,3),2)</f>
      </c>
      <c s="36" t="s">
        <v>4725</v>
      </c>
      <c>
        <f>(M950*21)/100</f>
      </c>
      <c t="s">
        <v>27</v>
      </c>
    </row>
    <row r="951" spans="1:5" ht="12.75">
      <c r="A951" s="35" t="s">
        <v>56</v>
      </c>
      <c r="E951" s="39" t="s">
        <v>52</v>
      </c>
    </row>
    <row r="952" spans="1:5" ht="12.75">
      <c r="A952" s="35" t="s">
        <v>58</v>
      </c>
      <c r="E952" s="40" t="s">
        <v>6762</v>
      </c>
    </row>
    <row r="953" spans="1:5" ht="12.75">
      <c r="A953" t="s">
        <v>60</v>
      </c>
      <c r="E953" s="39" t="s">
        <v>52</v>
      </c>
    </row>
    <row r="954" spans="1:16" ht="12.75">
      <c r="A954" t="s">
        <v>49</v>
      </c>
      <c s="34" t="s">
        <v>6763</v>
      </c>
      <c s="34" t="s">
        <v>6764</v>
      </c>
      <c s="35" t="s">
        <v>52</v>
      </c>
      <c s="6" t="s">
        <v>6765</v>
      </c>
      <c s="36" t="s">
        <v>110</v>
      </c>
      <c s="37">
        <v>15</v>
      </c>
      <c s="36">
        <v>0</v>
      </c>
      <c s="36">
        <f>ROUND(G954*H954,6)</f>
      </c>
      <c r="L954" s="38">
        <v>0</v>
      </c>
      <c s="32">
        <f>ROUND(ROUND(L954,2)*ROUND(G954,3),2)</f>
      </c>
      <c s="36" t="s">
        <v>4725</v>
      </c>
      <c>
        <f>(M954*21)/100</f>
      </c>
      <c t="s">
        <v>27</v>
      </c>
    </row>
    <row r="955" spans="1:5" ht="12.75">
      <c r="A955" s="35" t="s">
        <v>56</v>
      </c>
      <c r="E955" s="39" t="s">
        <v>52</v>
      </c>
    </row>
    <row r="956" spans="1:5" ht="12.75">
      <c r="A956" s="35" t="s">
        <v>58</v>
      </c>
      <c r="E956" s="40" t="s">
        <v>52</v>
      </c>
    </row>
    <row r="957" spans="1:5" ht="12.75">
      <c r="A957" t="s">
        <v>60</v>
      </c>
      <c r="E957" s="39" t="s">
        <v>52</v>
      </c>
    </row>
    <row r="958" spans="1:16" ht="25.5">
      <c r="A958" t="s">
        <v>49</v>
      </c>
      <c s="34" t="s">
        <v>6766</v>
      </c>
      <c s="34" t="s">
        <v>6767</v>
      </c>
      <c s="35" t="s">
        <v>52</v>
      </c>
      <c s="6" t="s">
        <v>6768</v>
      </c>
      <c s="36" t="s">
        <v>2093</v>
      </c>
      <c s="37">
        <v>186.247</v>
      </c>
      <c s="36">
        <v>0</v>
      </c>
      <c s="36">
        <f>ROUND(G958*H958,6)</f>
      </c>
      <c r="L958" s="38">
        <v>0</v>
      </c>
      <c s="32">
        <f>ROUND(ROUND(L958,2)*ROUND(G958,3),2)</f>
      </c>
      <c s="36" t="s">
        <v>4725</v>
      </c>
      <c>
        <f>(M958*21)/100</f>
      </c>
      <c t="s">
        <v>27</v>
      </c>
    </row>
    <row r="959" spans="1:5" ht="12.75">
      <c r="A959" s="35" t="s">
        <v>56</v>
      </c>
      <c r="E959" s="39" t="s">
        <v>52</v>
      </c>
    </row>
    <row r="960" spans="1:5" ht="12.75">
      <c r="A960" s="35" t="s">
        <v>58</v>
      </c>
      <c r="E960" s="40" t="s">
        <v>6701</v>
      </c>
    </row>
    <row r="961" spans="1:5" ht="12.75">
      <c r="A961" t="s">
        <v>60</v>
      </c>
      <c r="E961" s="39" t="s">
        <v>52</v>
      </c>
    </row>
    <row r="962" spans="1:16" ht="25.5">
      <c r="A962" t="s">
        <v>49</v>
      </c>
      <c s="34" t="s">
        <v>6769</v>
      </c>
      <c s="34" t="s">
        <v>6770</v>
      </c>
      <c s="35" t="s">
        <v>52</v>
      </c>
      <c s="6" t="s">
        <v>6771</v>
      </c>
      <c s="36" t="s">
        <v>2093</v>
      </c>
      <c s="37">
        <v>204.871</v>
      </c>
      <c s="36">
        <v>0</v>
      </c>
      <c s="36">
        <f>ROUND(G962*H962,6)</f>
      </c>
      <c r="L962" s="38">
        <v>0</v>
      </c>
      <c s="32">
        <f>ROUND(ROUND(L962,2)*ROUND(G962,3),2)</f>
      </c>
      <c s="36" t="s">
        <v>4725</v>
      </c>
      <c>
        <f>(M962*21)/100</f>
      </c>
      <c t="s">
        <v>27</v>
      </c>
    </row>
    <row r="963" spans="1:5" ht="12.75">
      <c r="A963" s="35" t="s">
        <v>56</v>
      </c>
      <c r="E963" s="39" t="s">
        <v>52</v>
      </c>
    </row>
    <row r="964" spans="1:5" ht="12.75">
      <c r="A964" s="35" t="s">
        <v>58</v>
      </c>
      <c r="E964" s="40" t="s">
        <v>6772</v>
      </c>
    </row>
    <row r="965" spans="1:5" ht="12.75">
      <c r="A965" t="s">
        <v>60</v>
      </c>
      <c r="E965" s="39" t="s">
        <v>52</v>
      </c>
    </row>
    <row r="966" spans="1:16" ht="25.5">
      <c r="A966" t="s">
        <v>49</v>
      </c>
      <c s="34" t="s">
        <v>6773</v>
      </c>
      <c s="34" t="s">
        <v>6774</v>
      </c>
      <c s="35" t="s">
        <v>52</v>
      </c>
      <c s="6" t="s">
        <v>6775</v>
      </c>
      <c s="36" t="s">
        <v>2093</v>
      </c>
      <c s="37">
        <v>48.994</v>
      </c>
      <c s="36">
        <v>0</v>
      </c>
      <c s="36">
        <f>ROUND(G966*H966,6)</f>
      </c>
      <c r="L966" s="38">
        <v>0</v>
      </c>
      <c s="32">
        <f>ROUND(ROUND(L966,2)*ROUND(G966,3),2)</f>
      </c>
      <c s="36" t="s">
        <v>4725</v>
      </c>
      <c>
        <f>(M966*21)/100</f>
      </c>
      <c t="s">
        <v>27</v>
      </c>
    </row>
    <row r="967" spans="1:5" ht="12.75">
      <c r="A967" s="35" t="s">
        <v>56</v>
      </c>
      <c r="E967" s="39" t="s">
        <v>52</v>
      </c>
    </row>
    <row r="968" spans="1:5" ht="12.75">
      <c r="A968" s="35" t="s">
        <v>58</v>
      </c>
      <c r="E968" s="40" t="s">
        <v>6758</v>
      </c>
    </row>
    <row r="969" spans="1:5" ht="12.75">
      <c r="A969" t="s">
        <v>60</v>
      </c>
      <c r="E969" s="39" t="s">
        <v>52</v>
      </c>
    </row>
    <row r="970" spans="1:13" ht="12.75">
      <c r="A970" t="s">
        <v>46</v>
      </c>
      <c r="C970" s="31" t="s">
        <v>6006</v>
      </c>
      <c r="E970" s="33" t="s">
        <v>6007</v>
      </c>
      <c r="J970" s="32">
        <f>0</f>
      </c>
      <c s="32">
        <f>0</f>
      </c>
      <c s="32">
        <f>0+L971</f>
      </c>
      <c s="32">
        <f>0+M971</f>
      </c>
    </row>
    <row r="971" spans="1:16" ht="12.75">
      <c r="A971" t="s">
        <v>49</v>
      </c>
      <c s="34" t="s">
        <v>6776</v>
      </c>
      <c s="34" t="s">
        <v>6777</v>
      </c>
      <c s="35" t="s">
        <v>52</v>
      </c>
      <c s="6" t="s">
        <v>6778</v>
      </c>
      <c s="36" t="s">
        <v>71</v>
      </c>
      <c s="37">
        <v>56.1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55</v>
      </c>
      <c>
        <f>(M971*21)/100</f>
      </c>
      <c t="s">
        <v>27</v>
      </c>
    </row>
    <row r="972" spans="1:5" ht="12.75">
      <c r="A972" s="35" t="s">
        <v>56</v>
      </c>
      <c r="E972" s="39" t="s">
        <v>52</v>
      </c>
    </row>
    <row r="973" spans="1:5" ht="12.75">
      <c r="A973" s="35" t="s">
        <v>58</v>
      </c>
      <c r="E973" s="40" t="s">
        <v>6779</v>
      </c>
    </row>
    <row r="974" spans="1:5" ht="12.75">
      <c r="A974" t="s">
        <v>60</v>
      </c>
      <c r="E974" s="39" t="s">
        <v>6780</v>
      </c>
    </row>
    <row r="975" spans="1:13" ht="12.75">
      <c r="A975" t="s">
        <v>46</v>
      </c>
      <c r="C975" s="31" t="s">
        <v>6781</v>
      </c>
      <c r="E975" s="33" t="s">
        <v>6782</v>
      </c>
      <c r="J975" s="32">
        <f>0</f>
      </c>
      <c s="32">
        <f>0</f>
      </c>
      <c s="32">
        <f>0+L976+L980+L984+L988+L992+L996+L1000+L1004+L1008+L1012+L1016+L1020+L1024+L1028+L1032+L1036+L1040</f>
      </c>
      <c s="32">
        <f>0+M976+M980+M984+M988+M992+M996+M1000+M1004+M1008+M1012+M1016+M1020+M1024+M1028+M1032+M1036+M1040</f>
      </c>
    </row>
    <row r="976" spans="1:16" ht="38.25">
      <c r="A976" t="s">
        <v>49</v>
      </c>
      <c s="34" t="s">
        <v>6783</v>
      </c>
      <c s="34" t="s">
        <v>6784</v>
      </c>
      <c s="35" t="s">
        <v>52</v>
      </c>
      <c s="6" t="s">
        <v>6785</v>
      </c>
      <c s="36" t="s">
        <v>2093</v>
      </c>
      <c s="37">
        <v>90.463</v>
      </c>
      <c s="36">
        <v>0</v>
      </c>
      <c s="36">
        <f>ROUND(G976*H976,6)</f>
      </c>
      <c r="L976" s="38">
        <v>0</v>
      </c>
      <c s="32">
        <f>ROUND(ROUND(L976,2)*ROUND(G976,3),2)</f>
      </c>
      <c s="36" t="s">
        <v>55</v>
      </c>
      <c>
        <f>(M976*21)/100</f>
      </c>
      <c t="s">
        <v>27</v>
      </c>
    </row>
    <row r="977" spans="1:5" ht="12.75">
      <c r="A977" s="35" t="s">
        <v>56</v>
      </c>
      <c r="E977" s="39" t="s">
        <v>52</v>
      </c>
    </row>
    <row r="978" spans="1:5" ht="25.5">
      <c r="A978" s="35" t="s">
        <v>58</v>
      </c>
      <c r="E978" s="40" t="s">
        <v>6786</v>
      </c>
    </row>
    <row r="979" spans="1:5" ht="12.75">
      <c r="A979" t="s">
        <v>60</v>
      </c>
      <c r="E979" s="39" t="s">
        <v>6716</v>
      </c>
    </row>
    <row r="980" spans="1:16" ht="25.5">
      <c r="A980" t="s">
        <v>49</v>
      </c>
      <c s="34" t="s">
        <v>6787</v>
      </c>
      <c s="34" t="s">
        <v>6788</v>
      </c>
      <c s="35" t="s">
        <v>52</v>
      </c>
      <c s="6" t="s">
        <v>6789</v>
      </c>
      <c s="36" t="s">
        <v>110</v>
      </c>
      <c s="37">
        <v>1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55</v>
      </c>
      <c>
        <f>(M980*21)/100</f>
      </c>
      <c t="s">
        <v>27</v>
      </c>
    </row>
    <row r="981" spans="1:5" ht="12.75">
      <c r="A981" s="35" t="s">
        <v>56</v>
      </c>
      <c r="E981" s="39" t="s">
        <v>52</v>
      </c>
    </row>
    <row r="982" spans="1:5" ht="12.75">
      <c r="A982" s="35" t="s">
        <v>58</v>
      </c>
      <c r="E982" s="40" t="s">
        <v>52</v>
      </c>
    </row>
    <row r="983" spans="1:5" ht="12.75">
      <c r="A983" t="s">
        <v>60</v>
      </c>
      <c r="E983" s="39" t="s">
        <v>6716</v>
      </c>
    </row>
    <row r="984" spans="1:16" ht="25.5">
      <c r="A984" t="s">
        <v>49</v>
      </c>
      <c s="34" t="s">
        <v>6790</v>
      </c>
      <c s="34" t="s">
        <v>6791</v>
      </c>
      <c s="35" t="s">
        <v>52</v>
      </c>
      <c s="6" t="s">
        <v>6792</v>
      </c>
      <c s="36" t="s">
        <v>110</v>
      </c>
      <c s="37">
        <v>3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55</v>
      </c>
      <c>
        <f>(M984*21)/100</f>
      </c>
      <c t="s">
        <v>27</v>
      </c>
    </row>
    <row r="985" spans="1:5" ht="12.75">
      <c r="A985" s="35" t="s">
        <v>56</v>
      </c>
      <c r="E985" s="39" t="s">
        <v>52</v>
      </c>
    </row>
    <row r="986" spans="1:5" ht="12.75">
      <c r="A986" s="35" t="s">
        <v>58</v>
      </c>
      <c r="E986" s="40" t="s">
        <v>52</v>
      </c>
    </row>
    <row r="987" spans="1:5" ht="12.75">
      <c r="A987" t="s">
        <v>60</v>
      </c>
      <c r="E987" s="39" t="s">
        <v>6716</v>
      </c>
    </row>
    <row r="988" spans="1:16" ht="25.5">
      <c r="A988" t="s">
        <v>49</v>
      </c>
      <c s="34" t="s">
        <v>6793</v>
      </c>
      <c s="34" t="s">
        <v>6794</v>
      </c>
      <c s="35" t="s">
        <v>52</v>
      </c>
      <c s="6" t="s">
        <v>6795</v>
      </c>
      <c s="36" t="s">
        <v>110</v>
      </c>
      <c s="37">
        <v>1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55</v>
      </c>
      <c>
        <f>(M988*21)/100</f>
      </c>
      <c t="s">
        <v>27</v>
      </c>
    </row>
    <row r="989" spans="1:5" ht="12.75">
      <c r="A989" s="35" t="s">
        <v>56</v>
      </c>
      <c r="E989" s="39" t="s">
        <v>52</v>
      </c>
    </row>
    <row r="990" spans="1:5" ht="12.75">
      <c r="A990" s="35" t="s">
        <v>58</v>
      </c>
      <c r="E990" s="40" t="s">
        <v>52</v>
      </c>
    </row>
    <row r="991" spans="1:5" ht="12.75">
      <c r="A991" t="s">
        <v>60</v>
      </c>
      <c r="E991" s="39" t="s">
        <v>6716</v>
      </c>
    </row>
    <row r="992" spans="1:16" ht="25.5">
      <c r="A992" t="s">
        <v>49</v>
      </c>
      <c s="34" t="s">
        <v>6796</v>
      </c>
      <c s="34" t="s">
        <v>6797</v>
      </c>
      <c s="35" t="s">
        <v>52</v>
      </c>
      <c s="6" t="s">
        <v>6798</v>
      </c>
      <c s="36" t="s">
        <v>110</v>
      </c>
      <c s="37">
        <v>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55</v>
      </c>
      <c>
        <f>(M992*21)/100</f>
      </c>
      <c t="s">
        <v>27</v>
      </c>
    </row>
    <row r="993" spans="1:5" ht="12.75">
      <c r="A993" s="35" t="s">
        <v>56</v>
      </c>
      <c r="E993" s="39" t="s">
        <v>52</v>
      </c>
    </row>
    <row r="994" spans="1:5" ht="12.75">
      <c r="A994" s="35" t="s">
        <v>58</v>
      </c>
      <c r="E994" s="40" t="s">
        <v>52</v>
      </c>
    </row>
    <row r="995" spans="1:5" ht="12.75">
      <c r="A995" t="s">
        <v>60</v>
      </c>
      <c r="E995" s="39" t="s">
        <v>6716</v>
      </c>
    </row>
    <row r="996" spans="1:16" ht="25.5">
      <c r="A996" t="s">
        <v>49</v>
      </c>
      <c s="34" t="s">
        <v>6799</v>
      </c>
      <c s="34" t="s">
        <v>6800</v>
      </c>
      <c s="35" t="s">
        <v>52</v>
      </c>
      <c s="6" t="s">
        <v>6801</v>
      </c>
      <c s="36" t="s">
        <v>110</v>
      </c>
      <c s="37">
        <v>2</v>
      </c>
      <c s="36">
        <v>0</v>
      </c>
      <c s="36">
        <f>ROUND(G996*H996,6)</f>
      </c>
      <c r="L996" s="38">
        <v>0</v>
      </c>
      <c s="32">
        <f>ROUND(ROUND(L996,2)*ROUND(G996,3),2)</f>
      </c>
      <c s="36" t="s">
        <v>55</v>
      </c>
      <c>
        <f>(M996*21)/100</f>
      </c>
      <c t="s">
        <v>27</v>
      </c>
    </row>
    <row r="997" spans="1:5" ht="12.75">
      <c r="A997" s="35" t="s">
        <v>56</v>
      </c>
      <c r="E997" s="39" t="s">
        <v>52</v>
      </c>
    </row>
    <row r="998" spans="1:5" ht="12.75">
      <c r="A998" s="35" t="s">
        <v>58</v>
      </c>
      <c r="E998" s="40" t="s">
        <v>52</v>
      </c>
    </row>
    <row r="999" spans="1:5" ht="12.75">
      <c r="A999" t="s">
        <v>60</v>
      </c>
      <c r="E999" s="39" t="s">
        <v>6716</v>
      </c>
    </row>
    <row r="1000" spans="1:16" ht="25.5">
      <c r="A1000" t="s">
        <v>49</v>
      </c>
      <c s="34" t="s">
        <v>6802</v>
      </c>
      <c s="34" t="s">
        <v>6803</v>
      </c>
      <c s="35" t="s">
        <v>52</v>
      </c>
      <c s="6" t="s">
        <v>6804</v>
      </c>
      <c s="36" t="s">
        <v>110</v>
      </c>
      <c s="37">
        <v>6</v>
      </c>
      <c s="36">
        <v>0</v>
      </c>
      <c s="36">
        <f>ROUND(G1000*H1000,6)</f>
      </c>
      <c r="L1000" s="38">
        <v>0</v>
      </c>
      <c s="32">
        <f>ROUND(ROUND(L1000,2)*ROUND(G1000,3),2)</f>
      </c>
      <c s="36" t="s">
        <v>55</v>
      </c>
      <c>
        <f>(M1000*21)/100</f>
      </c>
      <c t="s">
        <v>27</v>
      </c>
    </row>
    <row r="1001" spans="1:5" ht="12.75">
      <c r="A1001" s="35" t="s">
        <v>56</v>
      </c>
      <c r="E1001" s="39" t="s">
        <v>52</v>
      </c>
    </row>
    <row r="1002" spans="1:5" ht="12.75">
      <c r="A1002" s="35" t="s">
        <v>58</v>
      </c>
      <c r="E1002" s="40" t="s">
        <v>52</v>
      </c>
    </row>
    <row r="1003" spans="1:5" ht="12.75">
      <c r="A1003" t="s">
        <v>60</v>
      </c>
      <c r="E1003" s="39" t="s">
        <v>6716</v>
      </c>
    </row>
    <row r="1004" spans="1:16" ht="12.75">
      <c r="A1004" t="s">
        <v>49</v>
      </c>
      <c s="34" t="s">
        <v>6805</v>
      </c>
      <c s="34" t="s">
        <v>6806</v>
      </c>
      <c s="35" t="s">
        <v>52</v>
      </c>
      <c s="6" t="s">
        <v>6807</v>
      </c>
      <c s="36" t="s">
        <v>110</v>
      </c>
      <c s="37">
        <v>4</v>
      </c>
      <c s="36">
        <v>0</v>
      </c>
      <c s="36">
        <f>ROUND(G1004*H1004,6)</f>
      </c>
      <c r="L1004" s="38">
        <v>0</v>
      </c>
      <c s="32">
        <f>ROUND(ROUND(L1004,2)*ROUND(G1004,3),2)</f>
      </c>
      <c s="36" t="s">
        <v>55</v>
      </c>
      <c>
        <f>(M1004*21)/100</f>
      </c>
      <c t="s">
        <v>27</v>
      </c>
    </row>
    <row r="1005" spans="1:5" ht="12.75">
      <c r="A1005" s="35" t="s">
        <v>56</v>
      </c>
      <c r="E1005" s="39" t="s">
        <v>52</v>
      </c>
    </row>
    <row r="1006" spans="1:5" ht="12.75">
      <c r="A1006" s="35" t="s">
        <v>58</v>
      </c>
      <c r="E1006" s="40" t="s">
        <v>52</v>
      </c>
    </row>
    <row r="1007" spans="1:5" ht="12.75">
      <c r="A1007" t="s">
        <v>60</v>
      </c>
      <c r="E1007" s="39" t="s">
        <v>6716</v>
      </c>
    </row>
    <row r="1008" spans="1:16" ht="25.5">
      <c r="A1008" t="s">
        <v>49</v>
      </c>
      <c s="34" t="s">
        <v>6808</v>
      </c>
      <c s="34" t="s">
        <v>6809</v>
      </c>
      <c s="35" t="s">
        <v>52</v>
      </c>
      <c s="6" t="s">
        <v>6810</v>
      </c>
      <c s="36" t="s">
        <v>110</v>
      </c>
      <c s="37">
        <v>1</v>
      </c>
      <c s="36">
        <v>0</v>
      </c>
      <c s="36">
        <f>ROUND(G1008*H1008,6)</f>
      </c>
      <c r="L1008" s="38">
        <v>0</v>
      </c>
      <c s="32">
        <f>ROUND(ROUND(L1008,2)*ROUND(G1008,3),2)</f>
      </c>
      <c s="36" t="s">
        <v>55</v>
      </c>
      <c>
        <f>(M1008*21)/100</f>
      </c>
      <c t="s">
        <v>27</v>
      </c>
    </row>
    <row r="1009" spans="1:5" ht="12.75">
      <c r="A1009" s="35" t="s">
        <v>56</v>
      </c>
      <c r="E1009" s="39" t="s">
        <v>52</v>
      </c>
    </row>
    <row r="1010" spans="1:5" ht="12.75">
      <c r="A1010" s="35" t="s">
        <v>58</v>
      </c>
      <c r="E1010" s="40" t="s">
        <v>52</v>
      </c>
    </row>
    <row r="1011" spans="1:5" ht="12.75">
      <c r="A1011" t="s">
        <v>60</v>
      </c>
      <c r="E1011" s="39" t="s">
        <v>6716</v>
      </c>
    </row>
    <row r="1012" spans="1:16" ht="12.75">
      <c r="A1012" t="s">
        <v>49</v>
      </c>
      <c s="34" t="s">
        <v>6811</v>
      </c>
      <c s="34" t="s">
        <v>6812</v>
      </c>
      <c s="35" t="s">
        <v>52</v>
      </c>
      <c s="6" t="s">
        <v>6813</v>
      </c>
      <c s="36" t="s">
        <v>110</v>
      </c>
      <c s="37">
        <v>6</v>
      </c>
      <c s="36">
        <v>0</v>
      </c>
      <c s="36">
        <f>ROUND(G1012*H1012,6)</f>
      </c>
      <c r="L1012" s="38">
        <v>0</v>
      </c>
      <c s="32">
        <f>ROUND(ROUND(L1012,2)*ROUND(G1012,3),2)</f>
      </c>
      <c s="36" t="s">
        <v>55</v>
      </c>
      <c>
        <f>(M1012*21)/100</f>
      </c>
      <c t="s">
        <v>27</v>
      </c>
    </row>
    <row r="1013" spans="1:5" ht="12.75">
      <c r="A1013" s="35" t="s">
        <v>56</v>
      </c>
      <c r="E1013" s="39" t="s">
        <v>52</v>
      </c>
    </row>
    <row r="1014" spans="1:5" ht="12.75">
      <c r="A1014" s="35" t="s">
        <v>58</v>
      </c>
      <c r="E1014" s="40" t="s">
        <v>52</v>
      </c>
    </row>
    <row r="1015" spans="1:5" ht="12.75">
      <c r="A1015" t="s">
        <v>60</v>
      </c>
      <c r="E1015" s="39" t="s">
        <v>6716</v>
      </c>
    </row>
    <row r="1016" spans="1:16" ht="12.75">
      <c r="A1016" t="s">
        <v>49</v>
      </c>
      <c s="34" t="s">
        <v>6814</v>
      </c>
      <c s="34" t="s">
        <v>6815</v>
      </c>
      <c s="35" t="s">
        <v>52</v>
      </c>
      <c s="6" t="s">
        <v>6816</v>
      </c>
      <c s="36" t="s">
        <v>110</v>
      </c>
      <c s="37">
        <v>3</v>
      </c>
      <c s="36">
        <v>0</v>
      </c>
      <c s="36">
        <f>ROUND(G1016*H1016,6)</f>
      </c>
      <c r="L1016" s="38">
        <v>0</v>
      </c>
      <c s="32">
        <f>ROUND(ROUND(L1016,2)*ROUND(G1016,3),2)</f>
      </c>
      <c s="36" t="s">
        <v>55</v>
      </c>
      <c>
        <f>(M1016*21)/100</f>
      </c>
      <c t="s">
        <v>27</v>
      </c>
    </row>
    <row r="1017" spans="1:5" ht="12.75">
      <c r="A1017" s="35" t="s">
        <v>56</v>
      </c>
      <c r="E1017" s="39" t="s">
        <v>52</v>
      </c>
    </row>
    <row r="1018" spans="1:5" ht="12.75">
      <c r="A1018" s="35" t="s">
        <v>58</v>
      </c>
      <c r="E1018" s="40" t="s">
        <v>52</v>
      </c>
    </row>
    <row r="1019" spans="1:5" ht="12.75">
      <c r="A1019" t="s">
        <v>60</v>
      </c>
      <c r="E1019" s="39" t="s">
        <v>6716</v>
      </c>
    </row>
    <row r="1020" spans="1:16" ht="12.75">
      <c r="A1020" t="s">
        <v>49</v>
      </c>
      <c s="34" t="s">
        <v>6817</v>
      </c>
      <c s="34" t="s">
        <v>6818</v>
      </c>
      <c s="35" t="s">
        <v>52</v>
      </c>
      <c s="6" t="s">
        <v>6819</v>
      </c>
      <c s="36" t="s">
        <v>110</v>
      </c>
      <c s="37">
        <v>8</v>
      </c>
      <c s="36">
        <v>0</v>
      </c>
      <c s="36">
        <f>ROUND(G1020*H1020,6)</f>
      </c>
      <c r="L1020" s="38">
        <v>0</v>
      </c>
      <c s="32">
        <f>ROUND(ROUND(L1020,2)*ROUND(G1020,3),2)</f>
      </c>
      <c s="36" t="s">
        <v>55</v>
      </c>
      <c>
        <f>(M1020*21)/100</f>
      </c>
      <c t="s">
        <v>27</v>
      </c>
    </row>
    <row r="1021" spans="1:5" ht="12.75">
      <c r="A1021" s="35" t="s">
        <v>56</v>
      </c>
      <c r="E1021" s="39" t="s">
        <v>52</v>
      </c>
    </row>
    <row r="1022" spans="1:5" ht="12.75">
      <c r="A1022" s="35" t="s">
        <v>58</v>
      </c>
      <c r="E1022" s="40" t="s">
        <v>52</v>
      </c>
    </row>
    <row r="1023" spans="1:5" ht="12.75">
      <c r="A1023" t="s">
        <v>60</v>
      </c>
      <c r="E1023" s="39" t="s">
        <v>6716</v>
      </c>
    </row>
    <row r="1024" spans="1:16" ht="12.75">
      <c r="A1024" t="s">
        <v>49</v>
      </c>
      <c s="34" t="s">
        <v>6820</v>
      </c>
      <c s="34" t="s">
        <v>6821</v>
      </c>
      <c s="35" t="s">
        <v>52</v>
      </c>
      <c s="6" t="s">
        <v>6822</v>
      </c>
      <c s="36" t="s">
        <v>110</v>
      </c>
      <c s="37">
        <v>4</v>
      </c>
      <c s="36">
        <v>0</v>
      </c>
      <c s="36">
        <f>ROUND(G1024*H1024,6)</f>
      </c>
      <c r="L1024" s="38">
        <v>0</v>
      </c>
      <c s="32">
        <f>ROUND(ROUND(L1024,2)*ROUND(G1024,3),2)</f>
      </c>
      <c s="36" t="s">
        <v>55</v>
      </c>
      <c>
        <f>(M1024*21)/100</f>
      </c>
      <c t="s">
        <v>27</v>
      </c>
    </row>
    <row r="1025" spans="1:5" ht="12.75">
      <c r="A1025" s="35" t="s">
        <v>56</v>
      </c>
      <c r="E1025" s="39" t="s">
        <v>52</v>
      </c>
    </row>
    <row r="1026" spans="1:5" ht="12.75">
      <c r="A1026" s="35" t="s">
        <v>58</v>
      </c>
      <c r="E1026" s="40" t="s">
        <v>52</v>
      </c>
    </row>
    <row r="1027" spans="1:5" ht="12.75">
      <c r="A1027" t="s">
        <v>60</v>
      </c>
      <c r="E1027" s="39" t="s">
        <v>6716</v>
      </c>
    </row>
    <row r="1028" spans="1:16" ht="12.75">
      <c r="A1028" t="s">
        <v>49</v>
      </c>
      <c s="34" t="s">
        <v>6823</v>
      </c>
      <c s="34" t="s">
        <v>6824</v>
      </c>
      <c s="35" t="s">
        <v>52</v>
      </c>
      <c s="6" t="s">
        <v>6825</v>
      </c>
      <c s="36" t="s">
        <v>110</v>
      </c>
      <c s="37">
        <v>2</v>
      </c>
      <c s="36">
        <v>0</v>
      </c>
      <c s="36">
        <f>ROUND(G1028*H1028,6)</f>
      </c>
      <c r="L1028" s="38">
        <v>0</v>
      </c>
      <c s="32">
        <f>ROUND(ROUND(L1028,2)*ROUND(G1028,3),2)</f>
      </c>
      <c s="36" t="s">
        <v>55</v>
      </c>
      <c>
        <f>(M1028*21)/100</f>
      </c>
      <c t="s">
        <v>27</v>
      </c>
    </row>
    <row r="1029" spans="1:5" ht="12.75">
      <c r="A1029" s="35" t="s">
        <v>56</v>
      </c>
      <c r="E1029" s="39" t="s">
        <v>52</v>
      </c>
    </row>
    <row r="1030" spans="1:5" ht="12.75">
      <c r="A1030" s="35" t="s">
        <v>58</v>
      </c>
      <c r="E1030" s="40" t="s">
        <v>52</v>
      </c>
    </row>
    <row r="1031" spans="1:5" ht="12.75">
      <c r="A1031" t="s">
        <v>60</v>
      </c>
      <c r="E1031" s="39" t="s">
        <v>6716</v>
      </c>
    </row>
    <row r="1032" spans="1:16" ht="12.75">
      <c r="A1032" t="s">
        <v>49</v>
      </c>
      <c s="34" t="s">
        <v>6826</v>
      </c>
      <c s="34" t="s">
        <v>6827</v>
      </c>
      <c s="35" t="s">
        <v>52</v>
      </c>
      <c s="6" t="s">
        <v>6828</v>
      </c>
      <c s="36" t="s">
        <v>110</v>
      </c>
      <c s="37">
        <v>4</v>
      </c>
      <c s="36">
        <v>0</v>
      </c>
      <c s="36">
        <f>ROUND(G1032*H1032,6)</f>
      </c>
      <c r="L1032" s="38">
        <v>0</v>
      </c>
      <c s="32">
        <f>ROUND(ROUND(L1032,2)*ROUND(G1032,3),2)</f>
      </c>
      <c s="36" t="s">
        <v>55</v>
      </c>
      <c>
        <f>(M1032*21)/100</f>
      </c>
      <c t="s">
        <v>27</v>
      </c>
    </row>
    <row r="1033" spans="1:5" ht="12.75">
      <c r="A1033" s="35" t="s">
        <v>56</v>
      </c>
      <c r="E1033" s="39" t="s">
        <v>52</v>
      </c>
    </row>
    <row r="1034" spans="1:5" ht="12.75">
      <c r="A1034" s="35" t="s">
        <v>58</v>
      </c>
      <c r="E1034" s="40" t="s">
        <v>52</v>
      </c>
    </row>
    <row r="1035" spans="1:5" ht="12.75">
      <c r="A1035" t="s">
        <v>60</v>
      </c>
      <c r="E1035" s="39" t="s">
        <v>6716</v>
      </c>
    </row>
    <row r="1036" spans="1:16" ht="12.75">
      <c r="A1036" t="s">
        <v>49</v>
      </c>
      <c s="34" t="s">
        <v>6829</v>
      </c>
      <c s="34" t="s">
        <v>6830</v>
      </c>
      <c s="35" t="s">
        <v>52</v>
      </c>
      <c s="6" t="s">
        <v>6831</v>
      </c>
      <c s="36" t="s">
        <v>110</v>
      </c>
      <c s="37">
        <v>1</v>
      </c>
      <c s="36">
        <v>0</v>
      </c>
      <c s="36">
        <f>ROUND(G1036*H1036,6)</f>
      </c>
      <c r="L1036" s="38">
        <v>0</v>
      </c>
      <c s="32">
        <f>ROUND(ROUND(L1036,2)*ROUND(G1036,3),2)</f>
      </c>
      <c s="36" t="s">
        <v>55</v>
      </c>
      <c>
        <f>(M1036*21)/100</f>
      </c>
      <c t="s">
        <v>27</v>
      </c>
    </row>
    <row r="1037" spans="1:5" ht="12.75">
      <c r="A1037" s="35" t="s">
        <v>56</v>
      </c>
      <c r="E1037" s="39" t="s">
        <v>52</v>
      </c>
    </row>
    <row r="1038" spans="1:5" ht="12.75">
      <c r="A1038" s="35" t="s">
        <v>58</v>
      </c>
      <c r="E1038" s="40" t="s">
        <v>52</v>
      </c>
    </row>
    <row r="1039" spans="1:5" ht="12.75">
      <c r="A1039" t="s">
        <v>60</v>
      </c>
      <c r="E1039" s="39" t="s">
        <v>6716</v>
      </c>
    </row>
    <row r="1040" spans="1:16" ht="12.75">
      <c r="A1040" t="s">
        <v>49</v>
      </c>
      <c s="34" t="s">
        <v>6832</v>
      </c>
      <c s="34" t="s">
        <v>6833</v>
      </c>
      <c s="35" t="s">
        <v>52</v>
      </c>
      <c s="6" t="s">
        <v>6834</v>
      </c>
      <c s="36" t="s">
        <v>110</v>
      </c>
      <c s="37">
        <v>1</v>
      </c>
      <c s="36">
        <v>0</v>
      </c>
      <c s="36">
        <f>ROUND(G1040*H1040,6)</f>
      </c>
      <c r="L1040" s="38">
        <v>0</v>
      </c>
      <c s="32">
        <f>ROUND(ROUND(L1040,2)*ROUND(G1040,3),2)</f>
      </c>
      <c s="36" t="s">
        <v>55</v>
      </c>
      <c>
        <f>(M1040*21)/100</f>
      </c>
      <c t="s">
        <v>27</v>
      </c>
    </row>
    <row r="1041" spans="1:5" ht="12.75">
      <c r="A1041" s="35" t="s">
        <v>56</v>
      </c>
      <c r="E1041" s="39" t="s">
        <v>52</v>
      </c>
    </row>
    <row r="1042" spans="1:5" ht="12.75">
      <c r="A1042" s="35" t="s">
        <v>58</v>
      </c>
      <c r="E1042" s="40" t="s">
        <v>52</v>
      </c>
    </row>
    <row r="1043" spans="1:5" ht="12.75">
      <c r="A1043" t="s">
        <v>60</v>
      </c>
      <c r="E1043" s="39" t="s">
        <v>6716</v>
      </c>
    </row>
    <row r="1044" spans="1:13" ht="12.75">
      <c r="A1044" t="s">
        <v>46</v>
      </c>
      <c r="C1044" s="31" t="s">
        <v>6835</v>
      </c>
      <c r="E1044" s="33" t="s">
        <v>6836</v>
      </c>
      <c r="J1044" s="32">
        <f>0</f>
      </c>
      <c s="32">
        <f>0</f>
      </c>
      <c s="32">
        <f>0+L1045+L1049+L1053</f>
      </c>
      <c s="32">
        <f>0+M1045+M1049+M1053</f>
      </c>
    </row>
    <row r="1045" spans="1:16" ht="12.75">
      <c r="A1045" t="s">
        <v>49</v>
      </c>
      <c s="34" t="s">
        <v>6837</v>
      </c>
      <c s="34" t="s">
        <v>6838</v>
      </c>
      <c s="35" t="s">
        <v>52</v>
      </c>
      <c s="6" t="s">
        <v>6839</v>
      </c>
      <c s="36" t="s">
        <v>2093</v>
      </c>
      <c s="37">
        <v>8.948</v>
      </c>
      <c s="36">
        <v>0.00054</v>
      </c>
      <c s="36">
        <f>ROUND(G1045*H1045,6)</f>
      </c>
      <c r="L1045" s="38">
        <v>0</v>
      </c>
      <c s="32">
        <f>ROUND(ROUND(L1045,2)*ROUND(G1045,3),2)</f>
      </c>
      <c s="36" t="s">
        <v>4725</v>
      </c>
      <c>
        <f>(M1045*21)/100</f>
      </c>
      <c t="s">
        <v>27</v>
      </c>
    </row>
    <row r="1046" spans="1:5" ht="12.75">
      <c r="A1046" s="35" t="s">
        <v>56</v>
      </c>
      <c r="E1046" s="39" t="s">
        <v>52</v>
      </c>
    </row>
    <row r="1047" spans="1:5" ht="38.25">
      <c r="A1047" s="35" t="s">
        <v>58</v>
      </c>
      <c r="E1047" s="40" t="s">
        <v>6840</v>
      </c>
    </row>
    <row r="1048" spans="1:5" ht="12.75">
      <c r="A1048" t="s">
        <v>60</v>
      </c>
      <c r="E1048" s="39" t="s">
        <v>52</v>
      </c>
    </row>
    <row r="1049" spans="1:16" ht="12.75">
      <c r="A1049" t="s">
        <v>49</v>
      </c>
      <c s="34" t="s">
        <v>6841</v>
      </c>
      <c s="34" t="s">
        <v>6842</v>
      </c>
      <c s="35" t="s">
        <v>52</v>
      </c>
      <c s="6" t="s">
        <v>6843</v>
      </c>
      <c s="36" t="s">
        <v>2093</v>
      </c>
      <c s="37">
        <v>8.948</v>
      </c>
      <c s="36">
        <v>0.00024</v>
      </c>
      <c s="36">
        <f>ROUND(G1049*H1049,6)</f>
      </c>
      <c r="L1049" s="38">
        <v>0</v>
      </c>
      <c s="32">
        <f>ROUND(ROUND(L1049,2)*ROUND(G1049,3),2)</f>
      </c>
      <c s="36" t="s">
        <v>4725</v>
      </c>
      <c>
        <f>(M1049*21)/100</f>
      </c>
      <c t="s">
        <v>27</v>
      </c>
    </row>
    <row r="1050" spans="1:5" ht="12.75">
      <c r="A1050" s="35" t="s">
        <v>56</v>
      </c>
      <c r="E1050" s="39" t="s">
        <v>52</v>
      </c>
    </row>
    <row r="1051" spans="1:5" ht="38.25">
      <c r="A1051" s="35" t="s">
        <v>58</v>
      </c>
      <c r="E1051" s="40" t="s">
        <v>6840</v>
      </c>
    </row>
    <row r="1052" spans="1:5" ht="12.75">
      <c r="A1052" t="s">
        <v>60</v>
      </c>
      <c r="E1052" s="39" t="s">
        <v>52</v>
      </c>
    </row>
    <row r="1053" spans="1:16" ht="12.75">
      <c r="A1053" t="s">
        <v>49</v>
      </c>
      <c s="34" t="s">
        <v>6844</v>
      </c>
      <c s="34" t="s">
        <v>6845</v>
      </c>
      <c s="35" t="s">
        <v>52</v>
      </c>
      <c s="6" t="s">
        <v>6846</v>
      </c>
      <c s="36" t="s">
        <v>71</v>
      </c>
      <c s="37">
        <v>8.05</v>
      </c>
      <c s="36">
        <v>0.00312</v>
      </c>
      <c s="36">
        <f>ROUND(G1053*H1053,6)</f>
      </c>
      <c r="L1053" s="38">
        <v>0</v>
      </c>
      <c s="32">
        <f>ROUND(ROUND(L1053,2)*ROUND(G1053,3),2)</f>
      </c>
      <c s="36" t="s">
        <v>4725</v>
      </c>
      <c>
        <f>(M1053*21)/100</f>
      </c>
      <c t="s">
        <v>27</v>
      </c>
    </row>
    <row r="1054" spans="1:5" ht="12.75">
      <c r="A1054" s="35" t="s">
        <v>56</v>
      </c>
      <c r="E1054" s="39" t="s">
        <v>52</v>
      </c>
    </row>
    <row r="1055" spans="1:5" ht="12.75">
      <c r="A1055" s="35" t="s">
        <v>58</v>
      </c>
      <c r="E1055" s="40" t="s">
        <v>6365</v>
      </c>
    </row>
    <row r="1056" spans="1:5" ht="12.75">
      <c r="A1056" t="s">
        <v>60</v>
      </c>
      <c r="E1056" s="39" t="s">
        <v>52</v>
      </c>
    </row>
    <row r="1057" spans="1:13" ht="12.75">
      <c r="A1057" t="s">
        <v>46</v>
      </c>
      <c r="C1057" s="31" t="s">
        <v>3142</v>
      </c>
      <c r="E1057" s="33" t="s">
        <v>4809</v>
      </c>
      <c r="J1057" s="32">
        <f>0</f>
      </c>
      <c s="32">
        <f>0</f>
      </c>
      <c s="32">
        <f>0+L1058+L1062+L1066</f>
      </c>
      <c s="32">
        <f>0+M1058+M1062+M1066</f>
      </c>
    </row>
    <row r="1058" spans="1:16" ht="25.5">
      <c r="A1058" t="s">
        <v>49</v>
      </c>
      <c s="34" t="s">
        <v>6847</v>
      </c>
      <c s="34" t="s">
        <v>6848</v>
      </c>
      <c s="35" t="s">
        <v>52</v>
      </c>
      <c s="6" t="s">
        <v>6849</v>
      </c>
      <c s="36" t="s">
        <v>2093</v>
      </c>
      <c s="37">
        <v>351.885</v>
      </c>
      <c s="36">
        <v>0.00022</v>
      </c>
      <c s="36">
        <f>ROUND(G1058*H1058,6)</f>
      </c>
      <c r="L1058" s="38">
        <v>0</v>
      </c>
      <c s="32">
        <f>ROUND(ROUND(L1058,2)*ROUND(G1058,3),2)</f>
      </c>
      <c s="36" t="s">
        <v>4725</v>
      </c>
      <c>
        <f>(M1058*21)/100</f>
      </c>
      <c t="s">
        <v>27</v>
      </c>
    </row>
    <row r="1059" spans="1:5" ht="12.75">
      <c r="A1059" s="35" t="s">
        <v>56</v>
      </c>
      <c r="E1059" s="39" t="s">
        <v>52</v>
      </c>
    </row>
    <row r="1060" spans="1:5" ht="242.25">
      <c r="A1060" s="35" t="s">
        <v>58</v>
      </c>
      <c r="E1060" s="40" t="s">
        <v>6850</v>
      </c>
    </row>
    <row r="1061" spans="1:5" ht="12.75">
      <c r="A1061" t="s">
        <v>60</v>
      </c>
      <c r="E1061" s="39" t="s">
        <v>52</v>
      </c>
    </row>
    <row r="1062" spans="1:16" ht="25.5">
      <c r="A1062" t="s">
        <v>49</v>
      </c>
      <c s="34" t="s">
        <v>6851</v>
      </c>
      <c s="34" t="s">
        <v>6852</v>
      </c>
      <c s="35" t="s">
        <v>52</v>
      </c>
      <c s="6" t="s">
        <v>6853</v>
      </c>
      <c s="36" t="s">
        <v>2093</v>
      </c>
      <c s="37">
        <v>186.3</v>
      </c>
      <c s="36">
        <v>0.00036</v>
      </c>
      <c s="36">
        <f>ROUND(G1062*H1062,6)</f>
      </c>
      <c r="L1062" s="38">
        <v>0</v>
      </c>
      <c s="32">
        <f>ROUND(ROUND(L1062,2)*ROUND(G1062,3),2)</f>
      </c>
      <c s="36" t="s">
        <v>4725</v>
      </c>
      <c>
        <f>(M1062*21)/100</f>
      </c>
      <c t="s">
        <v>27</v>
      </c>
    </row>
    <row r="1063" spans="1:5" ht="12.75">
      <c r="A1063" s="35" t="s">
        <v>56</v>
      </c>
      <c r="E1063" s="39" t="s">
        <v>52</v>
      </c>
    </row>
    <row r="1064" spans="1:5" ht="63.75">
      <c r="A1064" s="35" t="s">
        <v>58</v>
      </c>
      <c r="E1064" s="40" t="s">
        <v>6342</v>
      </c>
    </row>
    <row r="1065" spans="1:5" ht="12.75">
      <c r="A1065" t="s">
        <v>60</v>
      </c>
      <c r="E1065" s="39" t="s">
        <v>52</v>
      </c>
    </row>
    <row r="1066" spans="1:16" ht="25.5">
      <c r="A1066" t="s">
        <v>49</v>
      </c>
      <c s="34" t="s">
        <v>6854</v>
      </c>
      <c s="34" t="s">
        <v>6855</v>
      </c>
      <c s="35" t="s">
        <v>52</v>
      </c>
      <c s="6" t="s">
        <v>6856</v>
      </c>
      <c s="36" t="s">
        <v>2093</v>
      </c>
      <c s="37">
        <v>229.25</v>
      </c>
      <c s="36">
        <v>0.00033</v>
      </c>
      <c s="36">
        <f>ROUND(G1066*H1066,6)</f>
      </c>
      <c r="L1066" s="38">
        <v>0</v>
      </c>
      <c s="32">
        <f>ROUND(ROUND(L1066,2)*ROUND(G1066,3),2)</f>
      </c>
      <c s="36" t="s">
        <v>4725</v>
      </c>
      <c>
        <f>(M1066*21)/100</f>
      </c>
      <c t="s">
        <v>27</v>
      </c>
    </row>
    <row r="1067" spans="1:5" ht="12.75">
      <c r="A1067" s="35" t="s">
        <v>56</v>
      </c>
      <c r="E1067" s="39" t="s">
        <v>52</v>
      </c>
    </row>
    <row r="1068" spans="1:5" ht="89.25">
      <c r="A1068" s="35" t="s">
        <v>58</v>
      </c>
      <c r="E1068" s="40" t="s">
        <v>6857</v>
      </c>
    </row>
    <row r="1069" spans="1:5" ht="12.75">
      <c r="A1069" t="s">
        <v>60</v>
      </c>
      <c r="E1069" s="39" t="s">
        <v>52</v>
      </c>
    </row>
    <row r="1070" spans="1:13" ht="12.75">
      <c r="A1070" t="s">
        <v>46</v>
      </c>
      <c r="C1070" s="31" t="s">
        <v>6041</v>
      </c>
      <c r="E1070" s="33" t="s">
        <v>6042</v>
      </c>
      <c r="J1070" s="32">
        <f>0</f>
      </c>
      <c s="32">
        <f>0</f>
      </c>
      <c s="32">
        <f>0+L1071+L1075</f>
      </c>
      <c s="32">
        <f>0+M1071+M1075</f>
      </c>
    </row>
    <row r="1071" spans="1:16" ht="25.5">
      <c r="A1071" t="s">
        <v>49</v>
      </c>
      <c s="34" t="s">
        <v>6858</v>
      </c>
      <c s="34" t="s">
        <v>6043</v>
      </c>
      <c s="35" t="s">
        <v>52</v>
      </c>
      <c s="6" t="s">
        <v>6044</v>
      </c>
      <c s="36" t="s">
        <v>2093</v>
      </c>
      <c s="37">
        <v>448.17</v>
      </c>
      <c s="36">
        <v>0.0002</v>
      </c>
      <c s="36">
        <f>ROUND(G1071*H1071,6)</f>
      </c>
      <c r="L1071" s="38">
        <v>0</v>
      </c>
      <c s="32">
        <f>ROUND(ROUND(L1071,2)*ROUND(G1071,3),2)</f>
      </c>
      <c s="36" t="s">
        <v>4725</v>
      </c>
      <c>
        <f>(M1071*21)/100</f>
      </c>
      <c t="s">
        <v>27</v>
      </c>
    </row>
    <row r="1072" spans="1:5" ht="12.75">
      <c r="A1072" s="35" t="s">
        <v>56</v>
      </c>
      <c r="E1072" s="39" t="s">
        <v>52</v>
      </c>
    </row>
    <row r="1073" spans="1:5" ht="127.5">
      <c r="A1073" s="35" t="s">
        <v>58</v>
      </c>
      <c r="E1073" s="40" t="s">
        <v>6859</v>
      </c>
    </row>
    <row r="1074" spans="1:5" ht="12.75">
      <c r="A1074" t="s">
        <v>60</v>
      </c>
      <c r="E1074" s="39" t="s">
        <v>52</v>
      </c>
    </row>
    <row r="1075" spans="1:16" ht="25.5">
      <c r="A1075" t="s">
        <v>49</v>
      </c>
      <c s="34" t="s">
        <v>6860</v>
      </c>
      <c s="34" t="s">
        <v>6046</v>
      </c>
      <c s="35" t="s">
        <v>52</v>
      </c>
      <c s="6" t="s">
        <v>6047</v>
      </c>
      <c s="36" t="s">
        <v>2093</v>
      </c>
      <c s="37">
        <v>448.17</v>
      </c>
      <c s="36">
        <v>0.00026</v>
      </c>
      <c s="36">
        <f>ROUND(G1075*H1075,6)</f>
      </c>
      <c r="L1075" s="38">
        <v>0</v>
      </c>
      <c s="32">
        <f>ROUND(ROUND(L1075,2)*ROUND(G1075,3),2)</f>
      </c>
      <c s="36" t="s">
        <v>4725</v>
      </c>
      <c>
        <f>(M1075*21)/100</f>
      </c>
      <c t="s">
        <v>27</v>
      </c>
    </row>
    <row r="1076" spans="1:5" ht="12.75">
      <c r="A1076" s="35" t="s">
        <v>56</v>
      </c>
      <c r="E1076" s="39" t="s">
        <v>52</v>
      </c>
    </row>
    <row r="1077" spans="1:5" ht="127.5">
      <c r="A1077" s="35" t="s">
        <v>58</v>
      </c>
      <c r="E1077" s="40" t="s">
        <v>6859</v>
      </c>
    </row>
    <row r="1078" spans="1:5" ht="12.75">
      <c r="A1078" t="s">
        <v>60</v>
      </c>
      <c r="E1078" s="39" t="s">
        <v>52</v>
      </c>
    </row>
    <row r="1079" spans="1:13" ht="12.75">
      <c r="A1079" t="s">
        <v>46</v>
      </c>
      <c r="C1079" s="31" t="s">
        <v>88</v>
      </c>
      <c r="E1079" s="33" t="s">
        <v>2177</v>
      </c>
      <c r="J1079" s="32">
        <f>0</f>
      </c>
      <c s="32">
        <f>0</f>
      </c>
      <c s="32">
        <f>0+L1080</f>
      </c>
      <c s="32">
        <f>0+M1080</f>
      </c>
    </row>
    <row r="1080" spans="1:16" ht="25.5">
      <c r="A1080" t="s">
        <v>49</v>
      </c>
      <c s="34" t="s">
        <v>6861</v>
      </c>
      <c s="34" t="s">
        <v>6862</v>
      </c>
      <c s="35" t="s">
        <v>52</v>
      </c>
      <c s="6" t="s">
        <v>6863</v>
      </c>
      <c s="36" t="s">
        <v>71</v>
      </c>
      <c s="37">
        <v>10</v>
      </c>
      <c s="36">
        <v>0</v>
      </c>
      <c s="36">
        <f>ROUND(G1080*H1080,6)</f>
      </c>
      <c r="L1080" s="38">
        <v>0</v>
      </c>
      <c s="32">
        <f>ROUND(ROUND(L1080,2)*ROUND(G1080,3),2)</f>
      </c>
      <c s="36" t="s">
        <v>55</v>
      </c>
      <c>
        <f>(M1080*21)/100</f>
      </c>
      <c t="s">
        <v>27</v>
      </c>
    </row>
    <row r="1081" spans="1:5" ht="12.75">
      <c r="A1081" s="35" t="s">
        <v>56</v>
      </c>
      <c r="E1081" s="39" t="s">
        <v>52</v>
      </c>
    </row>
    <row r="1082" spans="1:5" ht="12.75">
      <c r="A1082" s="35" t="s">
        <v>58</v>
      </c>
      <c r="E1082" s="40" t="s">
        <v>6864</v>
      </c>
    </row>
    <row r="1083" spans="1:5" ht="12.75">
      <c r="A1083" t="s">
        <v>60</v>
      </c>
      <c r="E1083" s="39" t="s">
        <v>6865</v>
      </c>
    </row>
    <row r="1084" spans="1:13" ht="12.75">
      <c r="A1084" t="s">
        <v>46</v>
      </c>
      <c r="C1084" s="31" t="s">
        <v>92</v>
      </c>
      <c r="E1084" s="33" t="s">
        <v>2177</v>
      </c>
      <c r="J1084" s="32">
        <f>0</f>
      </c>
      <c s="32">
        <f>0</f>
      </c>
      <c s="32">
        <f>0+L1085+L1089+L1093+L1097+L1101+L1105+L1109+L1113</f>
      </c>
      <c s="32">
        <f>0+M1085+M1089+M1093+M1097+M1101+M1105+M1109+M1113</f>
      </c>
    </row>
    <row r="1085" spans="1:16" ht="25.5">
      <c r="A1085" t="s">
        <v>49</v>
      </c>
      <c s="34" t="s">
        <v>6866</v>
      </c>
      <c s="34" t="s">
        <v>6048</v>
      </c>
      <c s="35" t="s">
        <v>52</v>
      </c>
      <c s="6" t="s">
        <v>6049</v>
      </c>
      <c s="36" t="s">
        <v>2093</v>
      </c>
      <c s="37">
        <v>250</v>
      </c>
      <c s="36">
        <v>0</v>
      </c>
      <c s="36">
        <f>ROUND(G1085*H1085,6)</f>
      </c>
      <c r="L1085" s="38">
        <v>0</v>
      </c>
      <c s="32">
        <f>ROUND(ROUND(L1085,2)*ROUND(G1085,3),2)</f>
      </c>
      <c s="36" t="s">
        <v>4725</v>
      </c>
      <c>
        <f>(M1085*21)/100</f>
      </c>
      <c t="s">
        <v>27</v>
      </c>
    </row>
    <row r="1086" spans="1:5" ht="12.75">
      <c r="A1086" s="35" t="s">
        <v>56</v>
      </c>
      <c r="E1086" s="39" t="s">
        <v>52</v>
      </c>
    </row>
    <row r="1087" spans="1:5" ht="12.75">
      <c r="A1087" s="35" t="s">
        <v>58</v>
      </c>
      <c r="E1087" s="40" t="s">
        <v>6867</v>
      </c>
    </row>
    <row r="1088" spans="1:5" ht="12.75">
      <c r="A1088" t="s">
        <v>60</v>
      </c>
      <c r="E1088" s="39" t="s">
        <v>52</v>
      </c>
    </row>
    <row r="1089" spans="1:16" ht="38.25">
      <c r="A1089" t="s">
        <v>49</v>
      </c>
      <c s="34" t="s">
        <v>6868</v>
      </c>
      <c s="34" t="s">
        <v>6051</v>
      </c>
      <c s="35" t="s">
        <v>52</v>
      </c>
      <c s="6" t="s">
        <v>6052</v>
      </c>
      <c s="36" t="s">
        <v>2093</v>
      </c>
      <c s="37">
        <v>22500</v>
      </c>
      <c s="36">
        <v>0</v>
      </c>
      <c s="36">
        <f>ROUND(G1089*H1089,6)</f>
      </c>
      <c r="L1089" s="38">
        <v>0</v>
      </c>
      <c s="32">
        <f>ROUND(ROUND(L1089,2)*ROUND(G1089,3),2)</f>
      </c>
      <c s="36" t="s">
        <v>4725</v>
      </c>
      <c>
        <f>(M1089*21)/100</f>
      </c>
      <c t="s">
        <v>27</v>
      </c>
    </row>
    <row r="1090" spans="1:5" ht="12.75">
      <c r="A1090" s="35" t="s">
        <v>56</v>
      </c>
      <c r="E1090" s="39" t="s">
        <v>52</v>
      </c>
    </row>
    <row r="1091" spans="1:5" ht="12.75">
      <c r="A1091" s="35" t="s">
        <v>58</v>
      </c>
      <c r="E1091" s="40" t="s">
        <v>6869</v>
      </c>
    </row>
    <row r="1092" spans="1:5" ht="12.75">
      <c r="A1092" t="s">
        <v>60</v>
      </c>
      <c r="E1092" s="39" t="s">
        <v>52</v>
      </c>
    </row>
    <row r="1093" spans="1:16" ht="25.5">
      <c r="A1093" t="s">
        <v>49</v>
      </c>
      <c s="34" t="s">
        <v>6870</v>
      </c>
      <c s="34" t="s">
        <v>6054</v>
      </c>
      <c s="35" t="s">
        <v>52</v>
      </c>
      <c s="6" t="s">
        <v>6055</v>
      </c>
      <c s="36" t="s">
        <v>2093</v>
      </c>
      <c s="37">
        <v>250</v>
      </c>
      <c s="36">
        <v>0</v>
      </c>
      <c s="36">
        <f>ROUND(G1093*H1093,6)</f>
      </c>
      <c r="L1093" s="38">
        <v>0</v>
      </c>
      <c s="32">
        <f>ROUND(ROUND(L1093,2)*ROUND(G1093,3),2)</f>
      </c>
      <c s="36" t="s">
        <v>4725</v>
      </c>
      <c>
        <f>(M1093*21)/100</f>
      </c>
      <c t="s">
        <v>27</v>
      </c>
    </row>
    <row r="1094" spans="1:5" ht="12.75">
      <c r="A1094" s="35" t="s">
        <v>56</v>
      </c>
      <c r="E1094" s="39" t="s">
        <v>52</v>
      </c>
    </row>
    <row r="1095" spans="1:5" ht="12.75">
      <c r="A1095" s="35" t="s">
        <v>58</v>
      </c>
      <c r="E1095" s="40" t="s">
        <v>52</v>
      </c>
    </row>
    <row r="1096" spans="1:5" ht="12.75">
      <c r="A1096" t="s">
        <v>60</v>
      </c>
      <c r="E1096" s="39" t="s">
        <v>52</v>
      </c>
    </row>
    <row r="1097" spans="1:16" ht="25.5">
      <c r="A1097" t="s">
        <v>49</v>
      </c>
      <c s="34" t="s">
        <v>6871</v>
      </c>
      <c s="34" t="s">
        <v>6056</v>
      </c>
      <c s="35" t="s">
        <v>52</v>
      </c>
      <c s="6" t="s">
        <v>6057</v>
      </c>
      <c s="36" t="s">
        <v>2093</v>
      </c>
      <c s="37">
        <v>98.8</v>
      </c>
      <c s="36">
        <v>0.00013</v>
      </c>
      <c s="36">
        <f>ROUND(G1097*H1097,6)</f>
      </c>
      <c r="L1097" s="38">
        <v>0</v>
      </c>
      <c s="32">
        <f>ROUND(ROUND(L1097,2)*ROUND(G1097,3),2)</f>
      </c>
      <c s="36" t="s">
        <v>4725</v>
      </c>
      <c>
        <f>(M1097*21)/100</f>
      </c>
      <c t="s">
        <v>27</v>
      </c>
    </row>
    <row r="1098" spans="1:5" ht="12.75">
      <c r="A1098" s="35" t="s">
        <v>56</v>
      </c>
      <c r="E1098" s="39" t="s">
        <v>52</v>
      </c>
    </row>
    <row r="1099" spans="1:5" ht="12.75">
      <c r="A1099" s="35" t="s">
        <v>58</v>
      </c>
      <c r="E1099" s="40" t="s">
        <v>6872</v>
      </c>
    </row>
    <row r="1100" spans="1:5" ht="12.75">
      <c r="A1100" t="s">
        <v>60</v>
      </c>
      <c r="E1100" s="39" t="s">
        <v>52</v>
      </c>
    </row>
    <row r="1101" spans="1:16" ht="25.5">
      <c r="A1101" t="s">
        <v>49</v>
      </c>
      <c s="34" t="s">
        <v>6873</v>
      </c>
      <c s="34" t="s">
        <v>6874</v>
      </c>
      <c s="35" t="s">
        <v>52</v>
      </c>
      <c s="6" t="s">
        <v>6875</v>
      </c>
      <c s="36" t="s">
        <v>2093</v>
      </c>
      <c s="37">
        <v>98.8</v>
      </c>
      <c s="36">
        <v>0.00021</v>
      </c>
      <c s="36">
        <f>ROUND(G1101*H1101,6)</f>
      </c>
      <c r="L1101" s="38">
        <v>0</v>
      </c>
      <c s="32">
        <f>ROUND(ROUND(L1101,2)*ROUND(G1101,3),2)</f>
      </c>
      <c s="36" t="s">
        <v>4725</v>
      </c>
      <c>
        <f>(M1101*21)/100</f>
      </c>
      <c t="s">
        <v>27</v>
      </c>
    </row>
    <row r="1102" spans="1:5" ht="12.75">
      <c r="A1102" s="35" t="s">
        <v>56</v>
      </c>
      <c r="E1102" s="39" t="s">
        <v>52</v>
      </c>
    </row>
    <row r="1103" spans="1:5" ht="12.75">
      <c r="A1103" s="35" t="s">
        <v>58</v>
      </c>
      <c r="E1103" s="40" t="s">
        <v>6872</v>
      </c>
    </row>
    <row r="1104" spans="1:5" ht="12.75">
      <c r="A1104" t="s">
        <v>60</v>
      </c>
      <c r="E1104" s="39" t="s">
        <v>52</v>
      </c>
    </row>
    <row r="1105" spans="1:16" ht="38.25">
      <c r="A1105" t="s">
        <v>49</v>
      </c>
      <c s="34" t="s">
        <v>6876</v>
      </c>
      <c s="34" t="s">
        <v>6877</v>
      </c>
      <c s="35" t="s">
        <v>52</v>
      </c>
      <c s="6" t="s">
        <v>6878</v>
      </c>
      <c s="36" t="s">
        <v>2093</v>
      </c>
      <c s="37">
        <v>127.025</v>
      </c>
      <c s="36">
        <v>3E-05</v>
      </c>
      <c s="36">
        <f>ROUND(G1105*H1105,6)</f>
      </c>
      <c r="L1105" s="38">
        <v>0</v>
      </c>
      <c s="32">
        <f>ROUND(ROUND(L1105,2)*ROUND(G1105,3),2)</f>
      </c>
      <c s="36" t="s">
        <v>4725</v>
      </c>
      <c>
        <f>(M1105*21)/100</f>
      </c>
      <c t="s">
        <v>27</v>
      </c>
    </row>
    <row r="1106" spans="1:5" ht="12.75">
      <c r="A1106" s="35" t="s">
        <v>56</v>
      </c>
      <c r="E1106" s="39" t="s">
        <v>52</v>
      </c>
    </row>
    <row r="1107" spans="1:5" ht="12.75">
      <c r="A1107" s="35" t="s">
        <v>58</v>
      </c>
      <c r="E1107" s="40" t="s">
        <v>6879</v>
      </c>
    </row>
    <row r="1108" spans="1:5" ht="12.75">
      <c r="A1108" t="s">
        <v>60</v>
      </c>
      <c r="E1108" s="39" t="s">
        <v>52</v>
      </c>
    </row>
    <row r="1109" spans="1:16" ht="25.5">
      <c r="A1109" t="s">
        <v>49</v>
      </c>
      <c s="34" t="s">
        <v>6880</v>
      </c>
      <c s="34" t="s">
        <v>5713</v>
      </c>
      <c s="35" t="s">
        <v>52</v>
      </c>
      <c s="6" t="s">
        <v>6881</v>
      </c>
      <c s="36" t="s">
        <v>110</v>
      </c>
      <c s="37">
        <v>1</v>
      </c>
      <c s="36">
        <v>0</v>
      </c>
      <c s="36">
        <f>ROUND(G1109*H1109,6)</f>
      </c>
      <c r="L1109" s="38">
        <v>0</v>
      </c>
      <c s="32">
        <f>ROUND(ROUND(L1109,2)*ROUND(G1109,3),2)</f>
      </c>
      <c s="36" t="s">
        <v>55</v>
      </c>
      <c>
        <f>(M1109*21)/100</f>
      </c>
      <c t="s">
        <v>27</v>
      </c>
    </row>
    <row r="1110" spans="1:5" ht="12.75">
      <c r="A1110" s="35" t="s">
        <v>56</v>
      </c>
      <c r="E1110" s="39" t="s">
        <v>52</v>
      </c>
    </row>
    <row r="1111" spans="1:5" ht="12.75">
      <c r="A1111" s="35" t="s">
        <v>58</v>
      </c>
      <c r="E1111" s="40" t="s">
        <v>52</v>
      </c>
    </row>
    <row r="1112" spans="1:5" ht="38.25">
      <c r="A1112" t="s">
        <v>60</v>
      </c>
      <c r="E1112" s="39" t="s">
        <v>317</v>
      </c>
    </row>
    <row r="1113" spans="1:16" ht="25.5">
      <c r="A1113" t="s">
        <v>49</v>
      </c>
      <c s="34" t="s">
        <v>6882</v>
      </c>
      <c s="34" t="s">
        <v>5715</v>
      </c>
      <c s="35" t="s">
        <v>52</v>
      </c>
      <c s="6" t="s">
        <v>6883</v>
      </c>
      <c s="36" t="s">
        <v>2878</v>
      </c>
      <c s="37">
        <v>20.23</v>
      </c>
      <c s="36">
        <v>0</v>
      </c>
      <c s="36">
        <f>ROUND(G1113*H1113,6)</f>
      </c>
      <c r="L1113" s="38">
        <v>0</v>
      </c>
      <c s="32">
        <f>ROUND(ROUND(L1113,2)*ROUND(G1113,3),2)</f>
      </c>
      <c s="36" t="s">
        <v>55</v>
      </c>
      <c>
        <f>(M1113*21)/100</f>
      </c>
      <c t="s">
        <v>27</v>
      </c>
    </row>
    <row r="1114" spans="1:5" ht="12.75">
      <c r="A1114" s="35" t="s">
        <v>56</v>
      </c>
      <c r="E1114" s="39" t="s">
        <v>52</v>
      </c>
    </row>
    <row r="1115" spans="1:5" ht="12.75">
      <c r="A1115" s="35" t="s">
        <v>58</v>
      </c>
      <c r="E1115" s="40" t="s">
        <v>6884</v>
      </c>
    </row>
    <row r="1116" spans="1:5" ht="38.25">
      <c r="A1116" t="s">
        <v>60</v>
      </c>
      <c r="E1116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5789</v>
      </c>
      <c r="E4" s="26" t="s">
        <v>5790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6887</v>
      </c>
      <c r="E8" s="30" t="s">
        <v>6886</v>
      </c>
      <c r="J8" s="29">
        <f>0+J9+J38+J47</f>
      </c>
      <c s="29">
        <f>0+K9+K38+K47</f>
      </c>
      <c s="29">
        <f>0+L9+L38+L47</f>
      </c>
      <c s="29">
        <f>0+M9+M38+M47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40.7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6888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657</v>
      </c>
      <c s="37">
        <v>22.45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6889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2024</v>
      </c>
      <c s="35" t="s">
        <v>2025</v>
      </c>
      <c s="6" t="s">
        <v>2026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95</v>
      </c>
      <c s="34" t="s">
        <v>1979</v>
      </c>
      <c s="35" t="s">
        <v>1980</v>
      </c>
      <c s="6" t="s">
        <v>1981</v>
      </c>
      <c s="36" t="s">
        <v>657</v>
      </c>
      <c s="37">
        <v>0.07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6182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98</v>
      </c>
      <c s="34" t="s">
        <v>1991</v>
      </c>
      <c s="35" t="s">
        <v>1992</v>
      </c>
      <c s="6" t="s">
        <v>1993</v>
      </c>
      <c s="36" t="s">
        <v>657</v>
      </c>
      <c s="37">
        <v>1.15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6183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101</v>
      </c>
      <c s="34" t="s">
        <v>2012</v>
      </c>
      <c s="35" t="s">
        <v>2013</v>
      </c>
      <c s="6" t="s">
        <v>2014</v>
      </c>
      <c s="36" t="s">
        <v>657</v>
      </c>
      <c s="37">
        <v>1.25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6184</v>
      </c>
    </row>
    <row r="33" spans="1:5" ht="25.5">
      <c r="A33" t="s">
        <v>60</v>
      </c>
      <c r="E33" s="39" t="s">
        <v>658</v>
      </c>
    </row>
    <row r="34" spans="1:16" ht="25.5">
      <c r="A34" t="s">
        <v>49</v>
      </c>
      <c s="34" t="s">
        <v>104</v>
      </c>
      <c s="34" t="s">
        <v>2021</v>
      </c>
      <c s="35" t="s">
        <v>2022</v>
      </c>
      <c s="6" t="s">
        <v>2023</v>
      </c>
      <c s="36" t="s">
        <v>657</v>
      </c>
      <c s="37">
        <v>0.01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658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</f>
      </c>
      <c s="32">
        <f>0+M39+M43</f>
      </c>
    </row>
    <row r="39" spans="1:16" ht="12.75">
      <c r="A39" t="s">
        <v>49</v>
      </c>
      <c s="34" t="s">
        <v>72</v>
      </c>
      <c s="34" t="s">
        <v>6185</v>
      </c>
      <c s="35" t="s">
        <v>52</v>
      </c>
      <c s="6" t="s">
        <v>6186</v>
      </c>
      <c s="36" t="s">
        <v>2093</v>
      </c>
      <c s="37">
        <v>200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6890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92</v>
      </c>
      <c r="E47" s="33" t="s">
        <v>6188</v>
      </c>
      <c r="J47" s="32">
        <f>0</f>
      </c>
      <c s="32">
        <f>0</f>
      </c>
      <c s="32">
        <f>0+L48+L52+L56+L60</f>
      </c>
      <c s="32">
        <f>0+M48+M52+M56+M60</f>
      </c>
    </row>
    <row r="48" spans="1:16" ht="12.75">
      <c r="A48" t="s">
        <v>49</v>
      </c>
      <c s="34" t="s">
        <v>80</v>
      </c>
      <c s="34" t="s">
        <v>2591</v>
      </c>
      <c s="35" t="s">
        <v>52</v>
      </c>
      <c s="6" t="s">
        <v>2592</v>
      </c>
      <c s="36" t="s">
        <v>65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83</v>
      </c>
      <c s="34" t="s">
        <v>6189</v>
      </c>
      <c s="35" t="s">
        <v>52</v>
      </c>
      <c s="6" t="s">
        <v>6190</v>
      </c>
      <c s="36" t="s">
        <v>3366</v>
      </c>
      <c s="37">
        <v>78.85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88</v>
      </c>
      <c s="34" t="s">
        <v>6191</v>
      </c>
      <c s="35" t="s">
        <v>52</v>
      </c>
      <c s="6" t="s">
        <v>6192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38.25">
      <c r="A59" t="s">
        <v>60</v>
      </c>
      <c r="E59" s="39" t="s">
        <v>317</v>
      </c>
    </row>
    <row r="60" spans="1:16" ht="12.75">
      <c r="A60" t="s">
        <v>49</v>
      </c>
      <c s="34" t="s">
        <v>92</v>
      </c>
      <c s="34" t="s">
        <v>6203</v>
      </c>
      <c s="35" t="s">
        <v>52</v>
      </c>
      <c s="6" t="s">
        <v>6204</v>
      </c>
      <c s="36" t="s">
        <v>54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38.25">
      <c r="A63" t="s">
        <v>60</v>
      </c>
      <c r="E6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>
  <dimension ref="A1:T5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6891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6891</v>
      </c>
      <c r="E4" s="26" t="s">
        <v>6892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COUNTIFS(L8:L506,"=0",A8:A506,"P")+COUNTIFS(L8:L506,"",A8:A506,"P")+SUM(Q8:Q506)</f>
      </c>
    </row>
    <row r="8" spans="1:13" ht="12.75">
      <c r="A8" t="s">
        <v>44</v>
      </c>
      <c r="C8" s="28" t="s">
        <v>6895</v>
      </c>
      <c r="E8" s="30" t="s">
        <v>6894</v>
      </c>
      <c r="J8" s="29">
        <f>0+J9+J54+J131+J328+J353+J362+J395+J464+J485</f>
      </c>
      <c s="29">
        <f>0+K9+K54+K131+K328+K353+K362+K395+K464+K485</f>
      </c>
      <c s="29">
        <f>0+L9+L54+L131+L328+L353+L362+L395+L464+L485</f>
      </c>
      <c s="29">
        <f>0+M9+M54+M131+M328+M353+M362+M395+M464+M485</f>
      </c>
    </row>
    <row r="9" spans="1:13" ht="12.75">
      <c r="A9" t="s">
        <v>46</v>
      </c>
      <c r="C9" s="31" t="s">
        <v>6896</v>
      </c>
      <c r="E9" s="33" t="s">
        <v>6897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3108</v>
      </c>
      <c s="35" t="s">
        <v>52</v>
      </c>
      <c s="6" t="s">
        <v>3109</v>
      </c>
      <c s="36" t="s">
        <v>657</v>
      </c>
      <c s="37">
        <v>100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6898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6899</v>
      </c>
      <c s="35" t="s">
        <v>52</v>
      </c>
      <c s="6" t="s">
        <v>6900</v>
      </c>
      <c s="36" t="s">
        <v>65</v>
      </c>
      <c s="37">
        <v>450.25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6898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6901</v>
      </c>
      <c s="35" t="s">
        <v>52</v>
      </c>
      <c s="6" t="s">
        <v>6902</v>
      </c>
      <c s="36" t="s">
        <v>65</v>
      </c>
      <c s="37">
        <v>468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6898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6903</v>
      </c>
      <c s="35" t="s">
        <v>52</v>
      </c>
      <c s="6" t="s">
        <v>6904</v>
      </c>
      <c s="36" t="s">
        <v>65</v>
      </c>
      <c s="37">
        <v>130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6898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6905</v>
      </c>
      <c s="35" t="s">
        <v>52</v>
      </c>
      <c s="6" t="s">
        <v>6906</v>
      </c>
      <c s="36" t="s">
        <v>65</v>
      </c>
      <c s="37">
        <v>580.25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6907</v>
      </c>
    </row>
    <row r="29" spans="1:5" ht="51">
      <c r="A29" t="s">
        <v>60</v>
      </c>
      <c r="E29" s="39" t="s">
        <v>6908</v>
      </c>
    </row>
    <row r="30" spans="1:16" ht="12.75">
      <c r="A30" t="s">
        <v>49</v>
      </c>
      <c s="34" t="s">
        <v>80</v>
      </c>
      <c s="34" t="s">
        <v>6909</v>
      </c>
      <c s="35" t="s">
        <v>52</v>
      </c>
      <c s="6" t="s">
        <v>6910</v>
      </c>
      <c s="36" t="s">
        <v>110</v>
      </c>
      <c s="37">
        <v>227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6898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6911</v>
      </c>
      <c s="35" t="s">
        <v>52</v>
      </c>
      <c s="6" t="s">
        <v>6912</v>
      </c>
      <c s="36" t="s">
        <v>110</v>
      </c>
      <c s="37">
        <v>262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6898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6913</v>
      </c>
      <c s="35" t="s">
        <v>52</v>
      </c>
      <c s="6" t="s">
        <v>6914</v>
      </c>
      <c s="36" t="s">
        <v>110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6898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6915</v>
      </c>
      <c s="35" t="s">
        <v>52</v>
      </c>
      <c s="6" t="s">
        <v>6916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6907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6917</v>
      </c>
      <c s="35" t="s">
        <v>52</v>
      </c>
      <c s="6" t="s">
        <v>6918</v>
      </c>
      <c s="36" t="s">
        <v>110</v>
      </c>
      <c s="37">
        <v>107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6898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6919</v>
      </c>
      <c s="35" t="s">
        <v>52</v>
      </c>
      <c s="6" t="s">
        <v>6920</v>
      </c>
      <c s="36" t="s">
        <v>443</v>
      </c>
      <c s="37">
        <v>1573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6921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6922</v>
      </c>
      <c r="E54" s="33" t="s">
        <v>6923</v>
      </c>
      <c r="J54" s="32">
        <f>0</f>
      </c>
      <c s="32">
        <f>0</f>
      </c>
      <c s="32">
        <f>0+L55+L59+L63+L67+L71+L75+L79+L83+L87+L91+L95+L99+L103+L107+L111+L115+L119+L123+L127</f>
      </c>
      <c s="32">
        <f>0+M55+M59+M63+M67+M71+M75+M79+M83+M87+M91+M95+M99+M103+M107+M111+M115+M119+M123+M127</f>
      </c>
    </row>
    <row r="55" spans="1:16" ht="25.5">
      <c r="A55" t="s">
        <v>49</v>
      </c>
      <c s="34" t="s">
        <v>101</v>
      </c>
      <c s="34" t="s">
        <v>6924</v>
      </c>
      <c s="35" t="s">
        <v>52</v>
      </c>
      <c s="6" t="s">
        <v>6925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6898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6926</v>
      </c>
      <c s="35" t="s">
        <v>52</v>
      </c>
      <c s="6" t="s">
        <v>6927</v>
      </c>
      <c s="36" t="s">
        <v>110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6898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6928</v>
      </c>
      <c s="35" t="s">
        <v>52</v>
      </c>
      <c s="6" t="s">
        <v>6929</v>
      </c>
      <c s="36" t="s">
        <v>110</v>
      </c>
      <c s="37">
        <v>11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6898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6930</v>
      </c>
      <c s="35" t="s">
        <v>52</v>
      </c>
      <c s="6" t="s">
        <v>6931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6898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6932</v>
      </c>
      <c s="35" t="s">
        <v>52</v>
      </c>
      <c s="6" t="s">
        <v>6933</v>
      </c>
      <c s="36" t="s">
        <v>110</v>
      </c>
      <c s="37">
        <v>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6898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6934</v>
      </c>
      <c s="35" t="s">
        <v>52</v>
      </c>
      <c s="6" t="s">
        <v>6935</v>
      </c>
      <c s="36" t="s">
        <v>110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6898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6936</v>
      </c>
      <c s="35" t="s">
        <v>52</v>
      </c>
      <c s="6" t="s">
        <v>6937</v>
      </c>
      <c s="36" t="s">
        <v>110</v>
      </c>
      <c s="37">
        <v>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6898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6938</v>
      </c>
      <c s="35" t="s">
        <v>52</v>
      </c>
      <c s="6" t="s">
        <v>6939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6898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6940</v>
      </c>
      <c s="35" t="s">
        <v>52</v>
      </c>
      <c s="6" t="s">
        <v>6941</v>
      </c>
      <c s="36" t="s">
        <v>110</v>
      </c>
      <c s="37">
        <v>10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6898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6942</v>
      </c>
      <c s="35" t="s">
        <v>52</v>
      </c>
      <c s="6" t="s">
        <v>6943</v>
      </c>
      <c s="36" t="s">
        <v>71</v>
      </c>
      <c s="37">
        <v>678.49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6898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6944</v>
      </c>
      <c s="35" t="s">
        <v>52</v>
      </c>
      <c s="6" t="s">
        <v>6945</v>
      </c>
      <c s="36" t="s">
        <v>110</v>
      </c>
      <c s="37">
        <v>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6946</v>
      </c>
      <c s="35" t="s">
        <v>52</v>
      </c>
      <c s="6" t="s">
        <v>6947</v>
      </c>
      <c s="36" t="s">
        <v>110</v>
      </c>
      <c s="37">
        <v>10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6898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6948</v>
      </c>
      <c s="35" t="s">
        <v>52</v>
      </c>
      <c s="6" t="s">
        <v>6949</v>
      </c>
      <c s="36" t="s">
        <v>110</v>
      </c>
      <c s="37">
        <v>21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6898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6950</v>
      </c>
      <c s="35" t="s">
        <v>52</v>
      </c>
      <c s="6" t="s">
        <v>6951</v>
      </c>
      <c s="36" t="s">
        <v>110</v>
      </c>
      <c s="37">
        <v>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6898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6952</v>
      </c>
      <c s="35" t="s">
        <v>52</v>
      </c>
      <c s="6" t="s">
        <v>6953</v>
      </c>
      <c s="36" t="s">
        <v>110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6898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6954</v>
      </c>
      <c s="35" t="s">
        <v>52</v>
      </c>
      <c s="6" t="s">
        <v>6955</v>
      </c>
      <c s="36" t="s">
        <v>110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6956</v>
      </c>
      <c s="35" t="s">
        <v>52</v>
      </c>
      <c s="6" t="s">
        <v>6957</v>
      </c>
      <c s="36" t="s">
        <v>2878</v>
      </c>
      <c s="37">
        <v>500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6898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199</v>
      </c>
      <c s="34" t="s">
        <v>6958</v>
      </c>
      <c s="35" t="s">
        <v>52</v>
      </c>
      <c s="6" t="s">
        <v>6959</v>
      </c>
      <c s="36" t="s">
        <v>110</v>
      </c>
      <c s="37">
        <v>58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6960</v>
      </c>
      <c s="35" t="s">
        <v>52</v>
      </c>
      <c s="6" t="s">
        <v>6961</v>
      </c>
      <c s="36" t="s">
        <v>443</v>
      </c>
      <c s="37">
        <v>394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6921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6962</v>
      </c>
      <c r="E131" s="33" t="s">
        <v>6963</v>
      </c>
      <c r="J131" s="32">
        <f>0</f>
      </c>
      <c s="32">
        <f>0</f>
      </c>
      <c s="32">
        <f>0+L132+L136+L140+L144+L148+L152+L156+L160+L164+L168+L172+L176+L180+L184+L188+L192+L196+L200+L204+L208+L212+L216+L220+L224+L228+L232+L236+L240+L244+L248+L252+L256+L260+L264+L268+L272+L276+L280+L284+L288+L292+L296+L300+L304+L308+L312+L316+L320+L324</f>
      </c>
      <c s="32">
        <f>0+M132+M136+M140+M144+M148+M152+M156+M160+M164+M168+M172+M176+M180+M184+M188+M192+M196+M200+M204+M208+M212+M216+M220+M224+M228+M232+M236+M240+M244+M248+M252+M256+M260+M264+M268+M272+M276+M280+M284+M288+M292+M296+M300+M304+M308+M312+M316+M320+M324</f>
      </c>
    </row>
    <row r="132" spans="1:16" ht="12.75">
      <c r="A132" t="s">
        <v>49</v>
      </c>
      <c s="34" t="s">
        <v>205</v>
      </c>
      <c s="34" t="s">
        <v>6964</v>
      </c>
      <c s="35" t="s">
        <v>52</v>
      </c>
      <c s="6" t="s">
        <v>6965</v>
      </c>
      <c s="36" t="s">
        <v>110</v>
      </c>
      <c s="37">
        <v>38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6966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6967</v>
      </c>
      <c s="35" t="s">
        <v>52</v>
      </c>
      <c s="6" t="s">
        <v>6968</v>
      </c>
      <c s="36" t="s">
        <v>110</v>
      </c>
      <c s="37">
        <v>83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6966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6969</v>
      </c>
      <c s="35" t="s">
        <v>52</v>
      </c>
      <c s="6" t="s">
        <v>6970</v>
      </c>
      <c s="36" t="s">
        <v>110</v>
      </c>
      <c s="37">
        <v>276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6966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6971</v>
      </c>
      <c s="35" t="s">
        <v>52</v>
      </c>
      <c s="6" t="s">
        <v>6972</v>
      </c>
      <c s="36" t="s">
        <v>110</v>
      </c>
      <c s="37">
        <v>14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6966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6973</v>
      </c>
      <c s="35" t="s">
        <v>52</v>
      </c>
      <c s="6" t="s">
        <v>6974</v>
      </c>
      <c s="36" t="s">
        <v>110</v>
      </c>
      <c s="37">
        <v>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6966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6975</v>
      </c>
      <c s="35" t="s">
        <v>52</v>
      </c>
      <c s="6" t="s">
        <v>6976</v>
      </c>
      <c s="36" t="s">
        <v>110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6966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6977</v>
      </c>
      <c s="35" t="s">
        <v>52</v>
      </c>
      <c s="6" t="s">
        <v>6978</v>
      </c>
      <c s="36" t="s">
        <v>110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6966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6979</v>
      </c>
      <c s="35" t="s">
        <v>52</v>
      </c>
      <c s="6" t="s">
        <v>6980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6966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6981</v>
      </c>
      <c s="35" t="s">
        <v>52</v>
      </c>
      <c s="6" t="s">
        <v>6982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6966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6983</v>
      </c>
      <c s="35" t="s">
        <v>52</v>
      </c>
      <c s="6" t="s">
        <v>6984</v>
      </c>
      <c s="36" t="s">
        <v>110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6966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6985</v>
      </c>
      <c s="35" t="s">
        <v>52</v>
      </c>
      <c s="6" t="s">
        <v>6986</v>
      </c>
      <c s="36" t="s">
        <v>110</v>
      </c>
      <c s="37">
        <v>1078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6966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6987</v>
      </c>
      <c s="35" t="s">
        <v>52</v>
      </c>
      <c s="6" t="s">
        <v>6988</v>
      </c>
      <c s="36" t="s">
        <v>110</v>
      </c>
      <c s="37">
        <v>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6966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6989</v>
      </c>
      <c s="35" t="s">
        <v>52</v>
      </c>
      <c s="6" t="s">
        <v>6990</v>
      </c>
      <c s="36" t="s">
        <v>110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6966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6991</v>
      </c>
      <c s="35" t="s">
        <v>52</v>
      </c>
      <c s="6" t="s">
        <v>6992</v>
      </c>
      <c s="36" t="s">
        <v>110</v>
      </c>
      <c s="37">
        <v>24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6966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6993</v>
      </c>
      <c s="35" t="s">
        <v>52</v>
      </c>
      <c s="6" t="s">
        <v>6994</v>
      </c>
      <c s="36" t="s">
        <v>110</v>
      </c>
      <c s="37">
        <v>40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6995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6996</v>
      </c>
      <c s="35" t="s">
        <v>52</v>
      </c>
      <c s="6" t="s">
        <v>6997</v>
      </c>
      <c s="36" t="s">
        <v>110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6995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6998</v>
      </c>
      <c s="35" t="s">
        <v>52</v>
      </c>
      <c s="6" t="s">
        <v>6999</v>
      </c>
      <c s="36" t="s">
        <v>110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6995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7000</v>
      </c>
      <c s="35" t="s">
        <v>52</v>
      </c>
      <c s="6" t="s">
        <v>7001</v>
      </c>
      <c s="36" t="s">
        <v>110</v>
      </c>
      <c s="37">
        <v>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6995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7002</v>
      </c>
      <c s="35" t="s">
        <v>52</v>
      </c>
      <c s="6" t="s">
        <v>7003</v>
      </c>
      <c s="36" t="s">
        <v>71</v>
      </c>
      <c s="37">
        <v>364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6966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7004</v>
      </c>
      <c s="35" t="s">
        <v>52</v>
      </c>
      <c s="6" t="s">
        <v>7005</v>
      </c>
      <c s="36" t="s">
        <v>110</v>
      </c>
      <c s="37">
        <v>14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6995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7006</v>
      </c>
      <c s="35" t="s">
        <v>52</v>
      </c>
      <c s="6" t="s">
        <v>7007</v>
      </c>
      <c s="36" t="s">
        <v>71</v>
      </c>
      <c s="37">
        <v>1628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6995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7008</v>
      </c>
      <c s="35" t="s">
        <v>52</v>
      </c>
      <c s="6" t="s">
        <v>7009</v>
      </c>
      <c s="36" t="s">
        <v>71</v>
      </c>
      <c s="37">
        <v>7347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6995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7010</v>
      </c>
      <c s="35" t="s">
        <v>52</v>
      </c>
      <c s="6" t="s">
        <v>7011</v>
      </c>
      <c s="36" t="s">
        <v>71</v>
      </c>
      <c s="37">
        <v>7347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6995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7012</v>
      </c>
      <c s="35" t="s">
        <v>52</v>
      </c>
      <c s="6" t="s">
        <v>7013</v>
      </c>
      <c s="36" t="s">
        <v>71</v>
      </c>
      <c s="37">
        <v>22041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6921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7014</v>
      </c>
      <c s="35" t="s">
        <v>52</v>
      </c>
      <c s="6" t="s">
        <v>7015</v>
      </c>
      <c s="36" t="s">
        <v>110</v>
      </c>
      <c s="37">
        <v>14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6966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7016</v>
      </c>
      <c s="35" t="s">
        <v>52</v>
      </c>
      <c s="6" t="s">
        <v>7017</v>
      </c>
      <c s="36" t="s">
        <v>110</v>
      </c>
      <c s="37">
        <v>14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6966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7018</v>
      </c>
      <c s="35" t="s">
        <v>52</v>
      </c>
      <c s="6" t="s">
        <v>7019</v>
      </c>
      <c s="36" t="s">
        <v>110</v>
      </c>
      <c s="37">
        <v>14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6966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7020</v>
      </c>
      <c s="35" t="s">
        <v>52</v>
      </c>
      <c s="6" t="s">
        <v>7021</v>
      </c>
      <c s="36" t="s">
        <v>110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6966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7022</v>
      </c>
      <c s="35" t="s">
        <v>52</v>
      </c>
      <c s="6" t="s">
        <v>7023</v>
      </c>
      <c s="36" t="s">
        <v>110</v>
      </c>
      <c s="37">
        <v>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6966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7024</v>
      </c>
      <c s="35" t="s">
        <v>52</v>
      </c>
      <c s="6" t="s">
        <v>7025</v>
      </c>
      <c s="36" t="s">
        <v>110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6966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7026</v>
      </c>
      <c s="35" t="s">
        <v>52</v>
      </c>
      <c s="6" t="s">
        <v>7027</v>
      </c>
      <c s="36" t="s">
        <v>110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6966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7028</v>
      </c>
      <c s="35" t="s">
        <v>52</v>
      </c>
      <c s="6" t="s">
        <v>7029</v>
      </c>
      <c s="36" t="s">
        <v>110</v>
      </c>
      <c s="37">
        <v>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6966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7030</v>
      </c>
      <c s="35" t="s">
        <v>52</v>
      </c>
      <c s="6" t="s">
        <v>7031</v>
      </c>
      <c s="36" t="s">
        <v>110</v>
      </c>
      <c s="37">
        <v>6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6966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7032</v>
      </c>
      <c s="35" t="s">
        <v>52</v>
      </c>
      <c s="6" t="s">
        <v>7033</v>
      </c>
      <c s="36" t="s">
        <v>110</v>
      </c>
      <c s="37">
        <v>118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6966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7034</v>
      </c>
      <c s="35" t="s">
        <v>52</v>
      </c>
      <c s="6" t="s">
        <v>7035</v>
      </c>
      <c s="36" t="s">
        <v>110</v>
      </c>
      <c s="37">
        <v>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6966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7036</v>
      </c>
      <c s="35" t="s">
        <v>52</v>
      </c>
      <c s="6" t="s">
        <v>7037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6966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7038</v>
      </c>
      <c s="35" t="s">
        <v>52</v>
      </c>
      <c s="6" t="s">
        <v>7039</v>
      </c>
      <c s="36" t="s">
        <v>110</v>
      </c>
      <c s="37">
        <v>59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6966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7040</v>
      </c>
      <c s="35" t="s">
        <v>52</v>
      </c>
      <c s="6" t="s">
        <v>7041</v>
      </c>
      <c s="36" t="s">
        <v>71</v>
      </c>
      <c s="37">
        <v>6790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6966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7042</v>
      </c>
      <c s="35" t="s">
        <v>52</v>
      </c>
      <c s="6" t="s">
        <v>7043</v>
      </c>
      <c s="36" t="s">
        <v>110</v>
      </c>
      <c s="37">
        <v>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6966</v>
      </c>
    </row>
    <row r="287" spans="1:5" ht="12.75">
      <c r="A287" t="s">
        <v>60</v>
      </c>
      <c r="E287" s="39" t="s">
        <v>68</v>
      </c>
    </row>
    <row r="288" spans="1:16" ht="25.5">
      <c r="A288" t="s">
        <v>49</v>
      </c>
      <c s="34" t="s">
        <v>75</v>
      </c>
      <c s="34" t="s">
        <v>7044</v>
      </c>
      <c s="35" t="s">
        <v>52</v>
      </c>
      <c s="6" t="s">
        <v>7045</v>
      </c>
      <c s="36" t="s">
        <v>110</v>
      </c>
      <c s="37">
        <v>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6966</v>
      </c>
    </row>
    <row r="291" spans="1:5" ht="38.25">
      <c r="A291" t="s">
        <v>60</v>
      </c>
      <c r="E291" s="39" t="s">
        <v>317</v>
      </c>
    </row>
    <row r="292" spans="1:16" ht="12.75">
      <c r="A292" t="s">
        <v>49</v>
      </c>
      <c s="34" t="s">
        <v>328</v>
      </c>
      <c s="34" t="s">
        <v>7046</v>
      </c>
      <c s="35" t="s">
        <v>52</v>
      </c>
      <c s="6" t="s">
        <v>7047</v>
      </c>
      <c s="36" t="s">
        <v>110</v>
      </c>
      <c s="37">
        <v>18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6966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7048</v>
      </c>
      <c s="35" t="s">
        <v>52</v>
      </c>
      <c s="6" t="s">
        <v>7049</v>
      </c>
      <c s="36" t="s">
        <v>110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6966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7050</v>
      </c>
      <c s="35" t="s">
        <v>52</v>
      </c>
      <c s="6" t="s">
        <v>7051</v>
      </c>
      <c s="36" t="s">
        <v>110</v>
      </c>
      <c s="37">
        <v>21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6966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7052</v>
      </c>
      <c s="35" t="s">
        <v>52</v>
      </c>
      <c s="6" t="s">
        <v>7053</v>
      </c>
      <c s="36" t="s">
        <v>110</v>
      </c>
      <c s="37">
        <v>13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6966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7054</v>
      </c>
      <c s="35" t="s">
        <v>52</v>
      </c>
      <c s="6" t="s">
        <v>7055</v>
      </c>
      <c s="36" t="s">
        <v>110</v>
      </c>
      <c s="37">
        <v>30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6966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7056</v>
      </c>
      <c s="35" t="s">
        <v>52</v>
      </c>
      <c s="6" t="s">
        <v>7057</v>
      </c>
      <c s="36" t="s">
        <v>110</v>
      </c>
      <c s="37">
        <v>111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6966</v>
      </c>
    </row>
    <row r="315" spans="1:5" ht="12.75">
      <c r="A315" t="s">
        <v>60</v>
      </c>
      <c r="E315" s="39" t="s">
        <v>68</v>
      </c>
    </row>
    <row r="316" spans="1:16" ht="25.5">
      <c r="A316" t="s">
        <v>49</v>
      </c>
      <c s="34" t="s">
        <v>346</v>
      </c>
      <c s="34" t="s">
        <v>7058</v>
      </c>
      <c s="35" t="s">
        <v>52</v>
      </c>
      <c s="6" t="s">
        <v>7059</v>
      </c>
      <c s="36" t="s">
        <v>110</v>
      </c>
      <c s="37">
        <v>288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6966</v>
      </c>
    </row>
    <row r="319" spans="1:5" ht="12.75">
      <c r="A319" t="s">
        <v>60</v>
      </c>
      <c r="E319" s="39" t="s">
        <v>68</v>
      </c>
    </row>
    <row r="320" spans="1:16" ht="25.5">
      <c r="A320" t="s">
        <v>49</v>
      </c>
      <c s="34" t="s">
        <v>349</v>
      </c>
      <c s="34" t="s">
        <v>7060</v>
      </c>
      <c s="35" t="s">
        <v>52</v>
      </c>
      <c s="6" t="s">
        <v>7061</v>
      </c>
      <c s="36" t="s">
        <v>110</v>
      </c>
      <c s="37">
        <v>248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6966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7062</v>
      </c>
      <c s="35" t="s">
        <v>52</v>
      </c>
      <c s="6" t="s">
        <v>7063</v>
      </c>
      <c s="36" t="s">
        <v>443</v>
      </c>
      <c s="37">
        <v>2038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6966</v>
      </c>
    </row>
    <row r="327" spans="1:5" ht="12.75">
      <c r="A327" t="s">
        <v>60</v>
      </c>
      <c r="E327" s="39" t="s">
        <v>68</v>
      </c>
    </row>
    <row r="328" spans="1:13" ht="12.75">
      <c r="A328" t="s">
        <v>46</v>
      </c>
      <c r="C328" s="31" t="s">
        <v>7064</v>
      </c>
      <c r="E328" s="33" t="s">
        <v>7065</v>
      </c>
      <c r="J328" s="32">
        <f>0</f>
      </c>
      <c s="32">
        <f>0</f>
      </c>
      <c s="32">
        <f>0+L329+L333+L337+L341+L345+L349</f>
      </c>
      <c s="32">
        <f>0+M329+M333+M337+M341+M345+M349</f>
      </c>
    </row>
    <row r="329" spans="1:16" ht="25.5">
      <c r="A329" t="s">
        <v>49</v>
      </c>
      <c s="34" t="s">
        <v>355</v>
      </c>
      <c s="34" t="s">
        <v>7066</v>
      </c>
      <c s="35" t="s">
        <v>52</v>
      </c>
      <c s="6" t="s">
        <v>7067</v>
      </c>
      <c s="36" t="s">
        <v>110</v>
      </c>
      <c s="37">
        <v>52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55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7068</v>
      </c>
    </row>
    <row r="332" spans="1:5" ht="102">
      <c r="A332" t="s">
        <v>60</v>
      </c>
      <c r="E332" s="39" t="s">
        <v>7069</v>
      </c>
    </row>
    <row r="333" spans="1:16" ht="25.5">
      <c r="A333" t="s">
        <v>49</v>
      </c>
      <c s="34" t="s">
        <v>358</v>
      </c>
      <c s="34" t="s">
        <v>7070</v>
      </c>
      <c s="35" t="s">
        <v>52</v>
      </c>
      <c s="6" t="s">
        <v>7071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55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7072</v>
      </c>
    </row>
    <row r="336" spans="1:5" ht="102">
      <c r="A336" t="s">
        <v>60</v>
      </c>
      <c r="E336" s="39" t="s">
        <v>7069</v>
      </c>
    </row>
    <row r="337" spans="1:16" ht="25.5">
      <c r="A337" t="s">
        <v>49</v>
      </c>
      <c s="34" t="s">
        <v>361</v>
      </c>
      <c s="34" t="s">
        <v>7073</v>
      </c>
      <c s="35" t="s">
        <v>52</v>
      </c>
      <c s="6" t="s">
        <v>7074</v>
      </c>
      <c s="36" t="s">
        <v>110</v>
      </c>
      <c s="37">
        <v>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55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7072</v>
      </c>
    </row>
    <row r="340" spans="1:5" ht="102">
      <c r="A340" t="s">
        <v>60</v>
      </c>
      <c r="E340" s="39" t="s">
        <v>7069</v>
      </c>
    </row>
    <row r="341" spans="1:16" ht="25.5">
      <c r="A341" t="s">
        <v>49</v>
      </c>
      <c s="34" t="s">
        <v>546</v>
      </c>
      <c s="34" t="s">
        <v>7075</v>
      </c>
      <c s="35" t="s">
        <v>52</v>
      </c>
      <c s="6" t="s">
        <v>7076</v>
      </c>
      <c s="36" t="s">
        <v>110</v>
      </c>
      <c s="37">
        <v>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55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7072</v>
      </c>
    </row>
    <row r="344" spans="1:5" ht="102">
      <c r="A344" t="s">
        <v>60</v>
      </c>
      <c r="E344" s="39" t="s">
        <v>7069</v>
      </c>
    </row>
    <row r="345" spans="1:16" ht="12.75">
      <c r="A345" t="s">
        <v>49</v>
      </c>
      <c s="34" t="s">
        <v>549</v>
      </c>
      <c s="34" t="s">
        <v>7077</v>
      </c>
      <c s="35" t="s">
        <v>52</v>
      </c>
      <c s="6" t="s">
        <v>6970</v>
      </c>
      <c s="36" t="s">
        <v>110</v>
      </c>
      <c s="37">
        <v>71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7078</v>
      </c>
    </row>
    <row r="348" spans="1:5" ht="89.25">
      <c r="A348" t="s">
        <v>60</v>
      </c>
      <c r="E348" s="39" t="s">
        <v>7079</v>
      </c>
    </row>
    <row r="349" spans="1:16" ht="12.75">
      <c r="A349" t="s">
        <v>49</v>
      </c>
      <c s="34" t="s">
        <v>364</v>
      </c>
      <c s="34" t="s">
        <v>7080</v>
      </c>
      <c s="35" t="s">
        <v>52</v>
      </c>
      <c s="6" t="s">
        <v>7063</v>
      </c>
      <c s="36" t="s">
        <v>443</v>
      </c>
      <c s="37">
        <v>114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7081</v>
      </c>
    </row>
    <row r="352" spans="1:5" ht="89.25">
      <c r="A352" t="s">
        <v>60</v>
      </c>
      <c r="E352" s="39" t="s">
        <v>7082</v>
      </c>
    </row>
    <row r="353" spans="1:13" ht="12.75">
      <c r="A353" t="s">
        <v>46</v>
      </c>
      <c r="C353" s="31" t="s">
        <v>7083</v>
      </c>
      <c r="E353" s="33" t="s">
        <v>7084</v>
      </c>
      <c r="J353" s="32">
        <f>0</f>
      </c>
      <c s="32">
        <f>0</f>
      </c>
      <c s="32">
        <f>0+L354+L358</f>
      </c>
      <c s="32">
        <f>0+M354+M358</f>
      </c>
    </row>
    <row r="354" spans="1:16" ht="12.75">
      <c r="A354" t="s">
        <v>49</v>
      </c>
      <c s="34" t="s">
        <v>367</v>
      </c>
      <c s="34" t="s">
        <v>7085</v>
      </c>
      <c s="35" t="s">
        <v>52</v>
      </c>
      <c s="6" t="s">
        <v>7086</v>
      </c>
      <c s="36" t="s">
        <v>110</v>
      </c>
      <c s="37">
        <v>6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6966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370</v>
      </c>
      <c s="34" t="s">
        <v>7087</v>
      </c>
      <c s="35" t="s">
        <v>52</v>
      </c>
      <c s="6" t="s">
        <v>7088</v>
      </c>
      <c s="36" t="s">
        <v>110</v>
      </c>
      <c s="37">
        <v>1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6966</v>
      </c>
    </row>
    <row r="361" spans="1:5" ht="12.75">
      <c r="A361" t="s">
        <v>60</v>
      </c>
      <c r="E361" s="39" t="s">
        <v>68</v>
      </c>
    </row>
    <row r="362" spans="1:13" ht="12.75">
      <c r="A362" t="s">
        <v>46</v>
      </c>
      <c r="C362" s="31" t="s">
        <v>7089</v>
      </c>
      <c r="E362" s="33" t="s">
        <v>7090</v>
      </c>
      <c r="J362" s="32">
        <f>0</f>
      </c>
      <c s="32">
        <f>0</f>
      </c>
      <c s="32">
        <f>0+L363+L367+L371+L375+L379+L383+L387+L391</f>
      </c>
      <c s="32">
        <f>0+M363+M367+M371+M375+M379+M383+M387+M391</f>
      </c>
    </row>
    <row r="363" spans="1:16" ht="12.75">
      <c r="A363" t="s">
        <v>49</v>
      </c>
      <c s="34" t="s">
        <v>373</v>
      </c>
      <c s="34" t="s">
        <v>7091</v>
      </c>
      <c s="35" t="s">
        <v>52</v>
      </c>
      <c s="6" t="s">
        <v>7092</v>
      </c>
      <c s="36" t="s">
        <v>512</v>
      </c>
      <c s="37">
        <v>7.347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7081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376</v>
      </c>
      <c s="34" t="s">
        <v>7093</v>
      </c>
      <c s="35" t="s">
        <v>52</v>
      </c>
      <c s="6" t="s">
        <v>7094</v>
      </c>
      <c s="36" t="s">
        <v>512</v>
      </c>
      <c s="37">
        <v>7.347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7081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379</v>
      </c>
      <c s="34" t="s">
        <v>7095</v>
      </c>
      <c s="35" t="s">
        <v>52</v>
      </c>
      <c s="6" t="s">
        <v>7096</v>
      </c>
      <c s="36" t="s">
        <v>110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7081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382</v>
      </c>
      <c s="34" t="s">
        <v>7097</v>
      </c>
      <c s="35" t="s">
        <v>52</v>
      </c>
      <c s="6" t="s">
        <v>7098</v>
      </c>
      <c s="36" t="s">
        <v>110</v>
      </c>
      <c s="37">
        <v>1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7081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385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7081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396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7081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399</v>
      </c>
      <c s="34" t="s">
        <v>7099</v>
      </c>
      <c s="35" t="s">
        <v>52</v>
      </c>
      <c s="6" t="s">
        <v>7100</v>
      </c>
      <c s="36" t="s">
        <v>443</v>
      </c>
      <c s="37">
        <v>76.583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7081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402</v>
      </c>
      <c s="34" t="s">
        <v>7101</v>
      </c>
      <c s="35" t="s">
        <v>52</v>
      </c>
      <c s="6" t="s">
        <v>7102</v>
      </c>
      <c s="36" t="s">
        <v>443</v>
      </c>
      <c s="37">
        <v>289.75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7081</v>
      </c>
    </row>
    <row r="394" spans="1:5" ht="12.75">
      <c r="A394" t="s">
        <v>60</v>
      </c>
      <c r="E394" s="39" t="s">
        <v>68</v>
      </c>
    </row>
    <row r="395" spans="1:13" ht="12.75">
      <c r="A395" t="s">
        <v>46</v>
      </c>
      <c r="C395" s="31" t="s">
        <v>7103</v>
      </c>
      <c r="E395" s="33" t="s">
        <v>7104</v>
      </c>
      <c r="J395" s="32">
        <f>0</f>
      </c>
      <c s="32">
        <f>0</f>
      </c>
      <c s="32">
        <f>0+L396+L400+L404+L408+L412+L416+L420+L424+L428+L432+L436+L440+L444+L448+L452+L456+L460</f>
      </c>
      <c s="32">
        <f>0+M396+M400+M404+M408+M412+M416+M420+M424+M428+M432+M436+M440+M444+M448+M452+M456+M460</f>
      </c>
    </row>
    <row r="396" spans="1:16" ht="12.75">
      <c r="A396" t="s">
        <v>49</v>
      </c>
      <c s="34" t="s">
        <v>405</v>
      </c>
      <c s="34" t="s">
        <v>7105</v>
      </c>
      <c s="35" t="s">
        <v>52</v>
      </c>
      <c s="6" t="s">
        <v>7106</v>
      </c>
      <c s="36" t="s">
        <v>65</v>
      </c>
      <c s="37">
        <v>238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7107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408</v>
      </c>
      <c s="34" t="s">
        <v>7108</v>
      </c>
      <c s="35" t="s">
        <v>52</v>
      </c>
      <c s="6" t="s">
        <v>7109</v>
      </c>
      <c s="36" t="s">
        <v>110</v>
      </c>
      <c s="37">
        <v>12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7107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411</v>
      </c>
      <c s="34" t="s">
        <v>7110</v>
      </c>
      <c s="35" t="s">
        <v>52</v>
      </c>
      <c s="6" t="s">
        <v>7111</v>
      </c>
      <c s="36" t="s">
        <v>110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7107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414</v>
      </c>
      <c s="34" t="s">
        <v>7112</v>
      </c>
      <c s="35" t="s">
        <v>52</v>
      </c>
      <c s="6" t="s">
        <v>7113</v>
      </c>
      <c s="36" t="s">
        <v>110</v>
      </c>
      <c s="37">
        <v>12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7107</v>
      </c>
    </row>
    <row r="411" spans="1:5" ht="12.75">
      <c r="A411" t="s">
        <v>60</v>
      </c>
      <c r="E411" s="39" t="s">
        <v>68</v>
      </c>
    </row>
    <row r="412" spans="1:16" ht="12.75">
      <c r="A412" t="s">
        <v>49</v>
      </c>
      <c s="34" t="s">
        <v>417</v>
      </c>
      <c s="34" t="s">
        <v>7114</v>
      </c>
      <c s="35" t="s">
        <v>52</v>
      </c>
      <c s="6" t="s">
        <v>7115</v>
      </c>
      <c s="36" t="s">
        <v>110</v>
      </c>
      <c s="37">
        <v>97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7107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420</v>
      </c>
      <c s="34" t="s">
        <v>7116</v>
      </c>
      <c s="35" t="s">
        <v>52</v>
      </c>
      <c s="6" t="s">
        <v>7117</v>
      </c>
      <c s="36" t="s">
        <v>2878</v>
      </c>
      <c s="37">
        <v>300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7107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423</v>
      </c>
      <c s="34" t="s">
        <v>7118</v>
      </c>
      <c s="35" t="s">
        <v>52</v>
      </c>
      <c s="6" t="s">
        <v>7119</v>
      </c>
      <c s="36" t="s">
        <v>110</v>
      </c>
      <c s="37">
        <v>111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7107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426</v>
      </c>
      <c s="34" t="s">
        <v>7120</v>
      </c>
      <c s="35" t="s">
        <v>52</v>
      </c>
      <c s="6" t="s">
        <v>7121</v>
      </c>
      <c s="36" t="s">
        <v>110</v>
      </c>
      <c s="37">
        <v>12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7107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429</v>
      </c>
      <c s="34" t="s">
        <v>7122</v>
      </c>
      <c s="35" t="s">
        <v>52</v>
      </c>
      <c s="6" t="s">
        <v>7123</v>
      </c>
      <c s="36" t="s">
        <v>110</v>
      </c>
      <c s="37">
        <v>12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7107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432</v>
      </c>
      <c s="34" t="s">
        <v>7124</v>
      </c>
      <c s="35" t="s">
        <v>52</v>
      </c>
      <c s="6" t="s">
        <v>7125</v>
      </c>
      <c s="36" t="s">
        <v>110</v>
      </c>
      <c s="37">
        <v>12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7107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435</v>
      </c>
      <c s="34" t="s">
        <v>7126</v>
      </c>
      <c s="35" t="s">
        <v>52</v>
      </c>
      <c s="6" t="s">
        <v>7127</v>
      </c>
      <c s="36" t="s">
        <v>110</v>
      </c>
      <c s="37">
        <v>1078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7107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440</v>
      </c>
      <c s="34" t="s">
        <v>7128</v>
      </c>
      <c s="35" t="s">
        <v>52</v>
      </c>
      <c s="6" t="s">
        <v>7129</v>
      </c>
      <c s="36" t="s">
        <v>110</v>
      </c>
      <c s="37">
        <v>222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7107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444</v>
      </c>
      <c s="34" t="s">
        <v>7130</v>
      </c>
      <c s="35" t="s">
        <v>52</v>
      </c>
      <c s="6" t="s">
        <v>7131</v>
      </c>
      <c s="36" t="s">
        <v>71</v>
      </c>
      <c s="37">
        <v>6800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7107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447</v>
      </c>
      <c s="34" t="s">
        <v>7132</v>
      </c>
      <c s="35" t="s">
        <v>52</v>
      </c>
      <c s="6" t="s">
        <v>7133</v>
      </c>
      <c s="36" t="s">
        <v>71</v>
      </c>
      <c s="37">
        <v>7470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7107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450</v>
      </c>
      <c s="34" t="s">
        <v>7134</v>
      </c>
      <c s="35" t="s">
        <v>52</v>
      </c>
      <c s="6" t="s">
        <v>7135</v>
      </c>
      <c s="36" t="s">
        <v>71</v>
      </c>
      <c s="37">
        <v>13200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7107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453</v>
      </c>
      <c s="34" t="s">
        <v>7136</v>
      </c>
      <c s="35" t="s">
        <v>52</v>
      </c>
      <c s="6" t="s">
        <v>7137</v>
      </c>
      <c s="36" t="s">
        <v>7138</v>
      </c>
      <c s="37">
        <v>19539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7107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456</v>
      </c>
      <c s="34" t="s">
        <v>7139</v>
      </c>
      <c s="35" t="s">
        <v>52</v>
      </c>
      <c s="6" t="s">
        <v>7140</v>
      </c>
      <c s="36" t="s">
        <v>443</v>
      </c>
      <c s="37">
        <v>499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6921</v>
      </c>
    </row>
    <row r="463" spans="1:5" ht="12.75">
      <c r="A463" t="s">
        <v>60</v>
      </c>
      <c r="E463" s="39" t="s">
        <v>68</v>
      </c>
    </row>
    <row r="464" spans="1:13" ht="12.75">
      <c r="A464" t="s">
        <v>46</v>
      </c>
      <c r="C464" s="31" t="s">
        <v>7141</v>
      </c>
      <c r="E464" s="33" t="s">
        <v>7142</v>
      </c>
      <c r="J464" s="32">
        <f>0</f>
      </c>
      <c s="32">
        <f>0</f>
      </c>
      <c s="32">
        <f>0+L465+L469+L473+L477+L481</f>
      </c>
      <c s="32">
        <f>0+M465+M469+M473+M477+M481</f>
      </c>
    </row>
    <row r="465" spans="1:16" ht="12.75">
      <c r="A465" t="s">
        <v>49</v>
      </c>
      <c s="34" t="s">
        <v>459</v>
      </c>
      <c s="34" t="s">
        <v>7143</v>
      </c>
      <c s="35" t="s">
        <v>52</v>
      </c>
      <c s="6" t="s">
        <v>7144</v>
      </c>
      <c s="36" t="s">
        <v>110</v>
      </c>
      <c s="37">
        <v>107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55</v>
      </c>
      <c>
        <f>(M465*21)/100</f>
      </c>
      <c t="s">
        <v>27</v>
      </c>
    </row>
    <row r="466" spans="1:5" ht="12.75">
      <c r="A466" s="35" t="s">
        <v>56</v>
      </c>
      <c r="E466" s="39" t="s">
        <v>52</v>
      </c>
    </row>
    <row r="467" spans="1:5" ht="12.75">
      <c r="A467" s="35" t="s">
        <v>58</v>
      </c>
      <c r="E467" s="40" t="s">
        <v>7107</v>
      </c>
    </row>
    <row r="468" spans="1:5" ht="38.25">
      <c r="A468" t="s">
        <v>60</v>
      </c>
      <c r="E468" s="39" t="s">
        <v>7145</v>
      </c>
    </row>
    <row r="469" spans="1:16" ht="12.75">
      <c r="A469" t="s">
        <v>49</v>
      </c>
      <c s="34" t="s">
        <v>462</v>
      </c>
      <c s="34" t="s">
        <v>7146</v>
      </c>
      <c s="35" t="s">
        <v>52</v>
      </c>
      <c s="6" t="s">
        <v>7147</v>
      </c>
      <c s="36" t="s">
        <v>7148</v>
      </c>
      <c s="37">
        <v>107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55</v>
      </c>
      <c>
        <f>(M469*21)/100</f>
      </c>
      <c t="s">
        <v>27</v>
      </c>
    </row>
    <row r="470" spans="1:5" ht="12.75">
      <c r="A470" s="35" t="s">
        <v>56</v>
      </c>
      <c r="E470" s="39" t="s">
        <v>52</v>
      </c>
    </row>
    <row r="471" spans="1:5" ht="12.75">
      <c r="A471" s="35" t="s">
        <v>58</v>
      </c>
      <c r="E471" s="40" t="s">
        <v>7107</v>
      </c>
    </row>
    <row r="472" spans="1:5" ht="25.5">
      <c r="A472" t="s">
        <v>60</v>
      </c>
      <c r="E472" s="39" t="s">
        <v>7149</v>
      </c>
    </row>
    <row r="473" spans="1:16" ht="12.75">
      <c r="A473" t="s">
        <v>49</v>
      </c>
      <c s="34" t="s">
        <v>465</v>
      </c>
      <c s="34" t="s">
        <v>7150</v>
      </c>
      <c s="35" t="s">
        <v>52</v>
      </c>
      <c s="6" t="s">
        <v>7151</v>
      </c>
      <c s="36" t="s">
        <v>110</v>
      </c>
      <c s="37">
        <v>107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55</v>
      </c>
      <c>
        <f>(M473*21)/100</f>
      </c>
      <c t="s">
        <v>27</v>
      </c>
    </row>
    <row r="474" spans="1:5" ht="12.75">
      <c r="A474" s="35" t="s">
        <v>56</v>
      </c>
      <c r="E474" s="39" t="s">
        <v>52</v>
      </c>
    </row>
    <row r="475" spans="1:5" ht="12.75">
      <c r="A475" s="35" t="s">
        <v>58</v>
      </c>
      <c r="E475" s="40" t="s">
        <v>7107</v>
      </c>
    </row>
    <row r="476" spans="1:5" ht="25.5">
      <c r="A476" t="s">
        <v>60</v>
      </c>
      <c r="E476" s="39" t="s">
        <v>7149</v>
      </c>
    </row>
    <row r="477" spans="1:16" ht="12.75">
      <c r="A477" t="s">
        <v>49</v>
      </c>
      <c s="34" t="s">
        <v>125</v>
      </c>
      <c s="34" t="s">
        <v>7152</v>
      </c>
      <c s="35" t="s">
        <v>52</v>
      </c>
      <c s="6" t="s">
        <v>7153</v>
      </c>
      <c s="36" t="s">
        <v>110</v>
      </c>
      <c s="37">
        <v>107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55</v>
      </c>
      <c>
        <f>(M477*21)/100</f>
      </c>
      <c t="s">
        <v>27</v>
      </c>
    </row>
    <row r="478" spans="1:5" ht="12.75">
      <c r="A478" s="35" t="s">
        <v>56</v>
      </c>
      <c r="E478" s="39" t="s">
        <v>52</v>
      </c>
    </row>
    <row r="479" spans="1:5" ht="12.75">
      <c r="A479" s="35" t="s">
        <v>58</v>
      </c>
      <c r="E479" s="40" t="s">
        <v>7107</v>
      </c>
    </row>
    <row r="480" spans="1:5" ht="25.5">
      <c r="A480" t="s">
        <v>60</v>
      </c>
      <c r="E480" s="39" t="s">
        <v>7154</v>
      </c>
    </row>
    <row r="481" spans="1:16" ht="12.75">
      <c r="A481" t="s">
        <v>49</v>
      </c>
      <c s="34" t="s">
        <v>128</v>
      </c>
      <c s="34" t="s">
        <v>7155</v>
      </c>
      <c s="35" t="s">
        <v>52</v>
      </c>
      <c s="6" t="s">
        <v>7156</v>
      </c>
      <c s="36" t="s">
        <v>110</v>
      </c>
      <c s="37">
        <v>35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7107</v>
      </c>
    </row>
    <row r="484" spans="1:5" ht="25.5">
      <c r="A484" t="s">
        <v>60</v>
      </c>
      <c r="E484" s="39" t="s">
        <v>7149</v>
      </c>
    </row>
    <row r="485" spans="1:13" ht="12.75">
      <c r="A485" t="s">
        <v>46</v>
      </c>
      <c r="C485" s="31" t="s">
        <v>1958</v>
      </c>
      <c r="E485" s="33" t="s">
        <v>7157</v>
      </c>
      <c r="J485" s="32">
        <f>0</f>
      </c>
      <c s="32">
        <f>0</f>
      </c>
      <c s="32">
        <f>0+L486+L490+L494+L498+L502+L506</f>
      </c>
      <c s="32">
        <f>0+M486+M490+M494+M498+M502+M506</f>
      </c>
    </row>
    <row r="486" spans="1:16" ht="25.5">
      <c r="A486" t="s">
        <v>49</v>
      </c>
      <c s="34" t="s">
        <v>131</v>
      </c>
      <c s="34" t="s">
        <v>654</v>
      </c>
      <c s="35" t="s">
        <v>655</v>
      </c>
      <c s="6" t="s">
        <v>656</v>
      </c>
      <c s="36" t="s">
        <v>657</v>
      </c>
      <c s="37">
        <v>2100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55</v>
      </c>
      <c>
        <f>(M486*21)/100</f>
      </c>
      <c t="s">
        <v>27</v>
      </c>
    </row>
    <row r="487" spans="1:5" ht="25.5">
      <c r="A487" s="35" t="s">
        <v>56</v>
      </c>
      <c r="E487" s="39" t="s">
        <v>658</v>
      </c>
    </row>
    <row r="488" spans="1:5" ht="12.75">
      <c r="A488" s="35" t="s">
        <v>58</v>
      </c>
      <c r="E488" s="40" t="s">
        <v>6921</v>
      </c>
    </row>
    <row r="489" spans="1:5" ht="25.5">
      <c r="A489" t="s">
        <v>60</v>
      </c>
      <c r="E489" s="39" t="s">
        <v>658</v>
      </c>
    </row>
    <row r="490" spans="1:16" ht="38.25">
      <c r="A490" t="s">
        <v>49</v>
      </c>
      <c s="34" t="s">
        <v>134</v>
      </c>
      <c s="34" t="s">
        <v>2006</v>
      </c>
      <c s="35" t="s">
        <v>2007</v>
      </c>
      <c s="6" t="s">
        <v>2008</v>
      </c>
      <c s="36" t="s">
        <v>657</v>
      </c>
      <c s="37">
        <v>44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55</v>
      </c>
      <c>
        <f>(M490*21)/100</f>
      </c>
      <c t="s">
        <v>27</v>
      </c>
    </row>
    <row r="491" spans="1:5" ht="25.5">
      <c r="A491" s="35" t="s">
        <v>56</v>
      </c>
      <c r="E491" s="39" t="s">
        <v>658</v>
      </c>
    </row>
    <row r="492" spans="1:5" ht="12.75">
      <c r="A492" s="35" t="s">
        <v>58</v>
      </c>
      <c r="E492" s="40" t="s">
        <v>52</v>
      </c>
    </row>
    <row r="493" spans="1:5" ht="25.5">
      <c r="A493" t="s">
        <v>60</v>
      </c>
      <c r="E493" s="39" t="s">
        <v>658</v>
      </c>
    </row>
    <row r="494" spans="1:16" ht="25.5">
      <c r="A494" t="s">
        <v>49</v>
      </c>
      <c s="34" t="s">
        <v>137</v>
      </c>
      <c s="34" t="s">
        <v>2009</v>
      </c>
      <c s="35" t="s">
        <v>2010</v>
      </c>
      <c s="6" t="s">
        <v>2011</v>
      </c>
      <c s="36" t="s">
        <v>657</v>
      </c>
      <c s="37">
        <v>600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55</v>
      </c>
      <c>
        <f>(M494*21)/100</f>
      </c>
      <c t="s">
        <v>27</v>
      </c>
    </row>
    <row r="495" spans="1:5" ht="25.5">
      <c r="A495" s="35" t="s">
        <v>56</v>
      </c>
      <c r="E495" s="39" t="s">
        <v>658</v>
      </c>
    </row>
    <row r="496" spans="1:5" ht="12.75">
      <c r="A496" s="35" t="s">
        <v>58</v>
      </c>
      <c r="E496" s="40" t="s">
        <v>6921</v>
      </c>
    </row>
    <row r="497" spans="1:5" ht="25.5">
      <c r="A497" t="s">
        <v>60</v>
      </c>
      <c r="E497" s="39" t="s">
        <v>658</v>
      </c>
    </row>
    <row r="498" spans="1:16" ht="25.5">
      <c r="A498" t="s">
        <v>49</v>
      </c>
      <c s="34" t="s">
        <v>141</v>
      </c>
      <c s="34" t="s">
        <v>1970</v>
      </c>
      <c s="35" t="s">
        <v>1971</v>
      </c>
      <c s="6" t="s">
        <v>1972</v>
      </c>
      <c s="36" t="s">
        <v>657</v>
      </c>
      <c s="37">
        <v>143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55</v>
      </c>
      <c>
        <f>(M498*21)/100</f>
      </c>
      <c t="s">
        <v>27</v>
      </c>
    </row>
    <row r="499" spans="1:5" ht="25.5">
      <c r="A499" s="35" t="s">
        <v>56</v>
      </c>
      <c r="E499" s="39" t="s">
        <v>658</v>
      </c>
    </row>
    <row r="500" spans="1:5" ht="12.75">
      <c r="A500" s="35" t="s">
        <v>58</v>
      </c>
      <c r="E500" s="40" t="s">
        <v>6921</v>
      </c>
    </row>
    <row r="501" spans="1:5" ht="25.5">
      <c r="A501" t="s">
        <v>60</v>
      </c>
      <c r="E501" s="39" t="s">
        <v>658</v>
      </c>
    </row>
    <row r="502" spans="1:16" ht="25.5">
      <c r="A502" t="s">
        <v>49</v>
      </c>
      <c s="34" t="s">
        <v>145</v>
      </c>
      <c s="34" t="s">
        <v>1985</v>
      </c>
      <c s="35" t="s">
        <v>1986</v>
      </c>
      <c s="6" t="s">
        <v>1987</v>
      </c>
      <c s="36" t="s">
        <v>657</v>
      </c>
      <c s="37">
        <v>20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658</v>
      </c>
    </row>
    <row r="504" spans="1:5" ht="12.75">
      <c r="A504" s="35" t="s">
        <v>58</v>
      </c>
      <c r="E504" s="40" t="s">
        <v>6921</v>
      </c>
    </row>
    <row r="505" spans="1:5" ht="25.5">
      <c r="A505" t="s">
        <v>60</v>
      </c>
      <c r="E505" s="39" t="s">
        <v>658</v>
      </c>
    </row>
    <row r="506" spans="1:16" ht="25.5">
      <c r="A506" t="s">
        <v>49</v>
      </c>
      <c s="34" t="s">
        <v>148</v>
      </c>
      <c s="34" t="s">
        <v>2000</v>
      </c>
      <c s="35" t="s">
        <v>2001</v>
      </c>
      <c s="6" t="s">
        <v>2002</v>
      </c>
      <c s="36" t="s">
        <v>657</v>
      </c>
      <c s="37">
        <v>3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658</v>
      </c>
    </row>
    <row r="508" spans="1:5" ht="12.75">
      <c r="A508" s="35" t="s">
        <v>58</v>
      </c>
      <c r="E508" s="40" t="s">
        <v>6921</v>
      </c>
    </row>
    <row r="509" spans="1:5" ht="25.5">
      <c r="A509" t="s">
        <v>60</v>
      </c>
      <c r="E50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>
  <dimension ref="A1:T5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6891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6891</v>
      </c>
      <c r="E4" s="26" t="s">
        <v>6892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COUNTIFS(L8:L522,"=0",A8:A522,"P")+COUNTIFS(L8:L522,"",A8:A522,"P")+SUM(Q8:Q522)</f>
      </c>
    </row>
    <row r="8" spans="1:13" ht="12.75">
      <c r="A8" t="s">
        <v>44</v>
      </c>
      <c r="C8" s="28" t="s">
        <v>7160</v>
      </c>
      <c r="E8" s="30" t="s">
        <v>7159</v>
      </c>
      <c r="J8" s="29">
        <f>0+J9+J54+J123+J344+J369+J378+J411+J480+J501</f>
      </c>
      <c s="29">
        <f>0+K9+K54+K123+K344+K369+K378+K411+K480+K501</f>
      </c>
      <c s="29">
        <f>0+L9+L54+L123+L344+L369+L378+L411+L480+L501</f>
      </c>
      <c s="29">
        <f>0+M9+M54+M123+M344+M369+M378+M411+M480+M501</f>
      </c>
    </row>
    <row r="9" spans="1:13" ht="12.75">
      <c r="A9" t="s">
        <v>46</v>
      </c>
      <c r="C9" s="31" t="s">
        <v>6896</v>
      </c>
      <c r="E9" s="33" t="s">
        <v>6897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6899</v>
      </c>
      <c s="35" t="s">
        <v>52</v>
      </c>
      <c s="6" t="s">
        <v>6900</v>
      </c>
      <c s="36" t="s">
        <v>65</v>
      </c>
      <c s="37">
        <v>271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6898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6901</v>
      </c>
      <c s="35" t="s">
        <v>52</v>
      </c>
      <c s="6" t="s">
        <v>6902</v>
      </c>
      <c s="36" t="s">
        <v>65</v>
      </c>
      <c s="37">
        <v>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6898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6903</v>
      </c>
      <c s="35" t="s">
        <v>52</v>
      </c>
      <c s="6" t="s">
        <v>6904</v>
      </c>
      <c s="36" t="s">
        <v>65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6898</v>
      </c>
    </row>
    <row r="21" spans="1:5" ht="38.25">
      <c r="A21" t="s">
        <v>60</v>
      </c>
      <c r="E21" s="39" t="s">
        <v>317</v>
      </c>
    </row>
    <row r="22" spans="1:16" ht="25.5">
      <c r="A22" t="s">
        <v>49</v>
      </c>
      <c s="34" t="s">
        <v>72</v>
      </c>
      <c s="34" t="s">
        <v>6905</v>
      </c>
      <c s="35" t="s">
        <v>52</v>
      </c>
      <c s="6" t="s">
        <v>7161</v>
      </c>
      <c s="36" t="s">
        <v>65</v>
      </c>
      <c s="37">
        <v>295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6907</v>
      </c>
    </row>
    <row r="25" spans="1:5" ht="51">
      <c r="A25" t="s">
        <v>60</v>
      </c>
      <c r="E25" s="39" t="s">
        <v>6908</v>
      </c>
    </row>
    <row r="26" spans="1:16" ht="12.75">
      <c r="A26" t="s">
        <v>49</v>
      </c>
      <c s="34" t="s">
        <v>77</v>
      </c>
      <c s="34" t="s">
        <v>6909</v>
      </c>
      <c s="35" t="s">
        <v>52</v>
      </c>
      <c s="6" t="s">
        <v>6910</v>
      </c>
      <c s="36" t="s">
        <v>110</v>
      </c>
      <c s="37">
        <v>69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6898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6911</v>
      </c>
      <c s="35" t="s">
        <v>52</v>
      </c>
      <c s="6" t="s">
        <v>6912</v>
      </c>
      <c s="36" t="s">
        <v>110</v>
      </c>
      <c s="37">
        <v>144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6898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6913</v>
      </c>
      <c s="35" t="s">
        <v>52</v>
      </c>
      <c s="6" t="s">
        <v>6914</v>
      </c>
      <c s="36" t="s">
        <v>110</v>
      </c>
      <c s="37">
        <v>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6898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7162</v>
      </c>
      <c s="35" t="s">
        <v>52</v>
      </c>
      <c s="6" t="s">
        <v>7163</v>
      </c>
      <c s="36" t="s">
        <v>71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6907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7164</v>
      </c>
      <c s="35" t="s">
        <v>52</v>
      </c>
      <c s="6" t="s">
        <v>7165</v>
      </c>
      <c s="36" t="s">
        <v>65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6907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6917</v>
      </c>
      <c s="35" t="s">
        <v>52</v>
      </c>
      <c s="6" t="s">
        <v>6918</v>
      </c>
      <c s="36" t="s">
        <v>110</v>
      </c>
      <c s="37">
        <v>26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6898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6919</v>
      </c>
      <c s="35" t="s">
        <v>52</v>
      </c>
      <c s="6" t="s">
        <v>6920</v>
      </c>
      <c s="36" t="s">
        <v>443</v>
      </c>
      <c s="37">
        <v>585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6921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6922</v>
      </c>
      <c r="E54" s="33" t="s">
        <v>6923</v>
      </c>
      <c r="J54" s="32">
        <f>0</f>
      </c>
      <c s="32">
        <f>0</f>
      </c>
      <c s="32">
        <f>0+L55+L59+L63+L67+L71+L75+L79+L83+L87+L91+L95+L99+L103+L107+L111+L115+L119</f>
      </c>
      <c s="32">
        <f>0+M55+M59+M63+M67+M71+M75+M79+M83+M87+M91+M95+M99+M103+M107+M111+M115+M119</f>
      </c>
    </row>
    <row r="55" spans="1:16" ht="25.5">
      <c r="A55" t="s">
        <v>49</v>
      </c>
      <c s="34" t="s">
        <v>101</v>
      </c>
      <c s="34" t="s">
        <v>7166</v>
      </c>
      <c s="35" t="s">
        <v>52</v>
      </c>
      <c s="6" t="s">
        <v>7167</v>
      </c>
      <c s="36" t="s">
        <v>110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6898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6926</v>
      </c>
      <c s="35" t="s">
        <v>52</v>
      </c>
      <c s="6" t="s">
        <v>6927</v>
      </c>
      <c s="36" t="s">
        <v>110</v>
      </c>
      <c s="37">
        <v>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6898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6928</v>
      </c>
      <c s="35" t="s">
        <v>52</v>
      </c>
      <c s="6" t="s">
        <v>6929</v>
      </c>
      <c s="36" t="s">
        <v>110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6898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6930</v>
      </c>
      <c s="35" t="s">
        <v>52</v>
      </c>
      <c s="6" t="s">
        <v>6931</v>
      </c>
      <c s="36" t="s">
        <v>110</v>
      </c>
      <c s="37">
        <v>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6898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6932</v>
      </c>
      <c s="35" t="s">
        <v>52</v>
      </c>
      <c s="6" t="s">
        <v>6933</v>
      </c>
      <c s="36" t="s">
        <v>110</v>
      </c>
      <c s="37">
        <v>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6898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6934</v>
      </c>
      <c s="35" t="s">
        <v>52</v>
      </c>
      <c s="6" t="s">
        <v>6935</v>
      </c>
      <c s="36" t="s">
        <v>110</v>
      </c>
      <c s="37">
        <v>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6898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6936</v>
      </c>
      <c s="35" t="s">
        <v>52</v>
      </c>
      <c s="6" t="s">
        <v>6937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6898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6938</v>
      </c>
      <c s="35" t="s">
        <v>52</v>
      </c>
      <c s="6" t="s">
        <v>6939</v>
      </c>
      <c s="36" t="s">
        <v>110</v>
      </c>
      <c s="37">
        <v>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6898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6940</v>
      </c>
      <c s="35" t="s">
        <v>52</v>
      </c>
      <c s="6" t="s">
        <v>6941</v>
      </c>
      <c s="36" t="s">
        <v>110</v>
      </c>
      <c s="37">
        <v>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6898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6942</v>
      </c>
      <c s="35" t="s">
        <v>52</v>
      </c>
      <c s="6" t="s">
        <v>6943</v>
      </c>
      <c s="36" t="s">
        <v>71</v>
      </c>
      <c s="37">
        <v>135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6898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6944</v>
      </c>
      <c s="35" t="s">
        <v>52</v>
      </c>
      <c s="6" t="s">
        <v>6945</v>
      </c>
      <c s="36" t="s">
        <v>110</v>
      </c>
      <c s="37">
        <v>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6946</v>
      </c>
      <c s="35" t="s">
        <v>52</v>
      </c>
      <c s="6" t="s">
        <v>6947</v>
      </c>
      <c s="36" t="s">
        <v>110</v>
      </c>
      <c s="37">
        <v>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6898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6948</v>
      </c>
      <c s="35" t="s">
        <v>52</v>
      </c>
      <c s="6" t="s">
        <v>6949</v>
      </c>
      <c s="36" t="s">
        <v>110</v>
      </c>
      <c s="37">
        <v>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6898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6950</v>
      </c>
      <c s="35" t="s">
        <v>52</v>
      </c>
      <c s="6" t="s">
        <v>6951</v>
      </c>
      <c s="36" t="s">
        <v>110</v>
      </c>
      <c s="37">
        <v>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6898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6956</v>
      </c>
      <c s="35" t="s">
        <v>52</v>
      </c>
      <c s="6" t="s">
        <v>6957</v>
      </c>
      <c s="36" t="s">
        <v>2878</v>
      </c>
      <c s="37">
        <v>300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6898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6958</v>
      </c>
      <c s="35" t="s">
        <v>52</v>
      </c>
      <c s="6" t="s">
        <v>6959</v>
      </c>
      <c s="36" t="s">
        <v>110</v>
      </c>
      <c s="37">
        <v>12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6898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6960</v>
      </c>
      <c s="35" t="s">
        <v>52</v>
      </c>
      <c s="6" t="s">
        <v>6961</v>
      </c>
      <c s="36" t="s">
        <v>443</v>
      </c>
      <c s="37">
        <v>75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6921</v>
      </c>
    </row>
    <row r="122" spans="1:5" ht="12.75">
      <c r="A122" t="s">
        <v>60</v>
      </c>
      <c r="E122" s="39" t="s">
        <v>68</v>
      </c>
    </row>
    <row r="123" spans="1:13" ht="12.75">
      <c r="A123" t="s">
        <v>46</v>
      </c>
      <c r="C123" s="31" t="s">
        <v>6962</v>
      </c>
      <c r="E123" s="33" t="s">
        <v>6963</v>
      </c>
      <c r="J123" s="32">
        <f>0</f>
      </c>
      <c s="32">
        <f>0</f>
      </c>
      <c s="32">
        <f>0+L124+L128+L132+L136+L140+L144+L148+L152+L156+L160+L164+L168+L172+L176+L180+L184+L188+L192+L196+L200+L204+L208+L212+L216+L220+L224+L228+L232+L236+L240+L244+L248+L252+L256+L260+L264+L268+L272+L276+L280+L284+L288+L292+L296+L300+L304+L308+L312+L316+L320+L324+L328+L332+L336+L340</f>
      </c>
      <c s="32">
        <f>0+M124+M128+M132+M136+M140+M144+M148+M152+M156+M160+M164+M168+M172+M176+M180+M184+M188+M192+M196+M200+M204+M208+M212+M216+M220+M224+M228+M232+M236+M240+M244+M248+M252+M256+M260+M264+M268+M272+M276+M280+M284+M288+M292+M296+M300+M304+M308+M312+M316+M320+M324+M328+M332+M336+M340</f>
      </c>
    </row>
    <row r="124" spans="1:16" ht="12.75">
      <c r="A124" t="s">
        <v>49</v>
      </c>
      <c s="34" t="s">
        <v>199</v>
      </c>
      <c s="34" t="s">
        <v>6964</v>
      </c>
      <c s="35" t="s">
        <v>52</v>
      </c>
      <c s="6" t="s">
        <v>6965</v>
      </c>
      <c s="36" t="s">
        <v>110</v>
      </c>
      <c s="37">
        <v>19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6966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6967</v>
      </c>
      <c s="35" t="s">
        <v>52</v>
      </c>
      <c s="6" t="s">
        <v>6968</v>
      </c>
      <c s="36" t="s">
        <v>110</v>
      </c>
      <c s="37">
        <v>36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6966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6969</v>
      </c>
      <c s="35" t="s">
        <v>52</v>
      </c>
      <c s="6" t="s">
        <v>6970</v>
      </c>
      <c s="36" t="s">
        <v>110</v>
      </c>
      <c s="37">
        <v>112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6966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6971</v>
      </c>
      <c s="35" t="s">
        <v>52</v>
      </c>
      <c s="6" t="s">
        <v>6972</v>
      </c>
      <c s="36" t="s">
        <v>110</v>
      </c>
      <c s="37">
        <v>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6966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6973</v>
      </c>
      <c s="35" t="s">
        <v>52</v>
      </c>
      <c s="6" t="s">
        <v>6974</v>
      </c>
      <c s="36" t="s">
        <v>110</v>
      </c>
      <c s="37">
        <v>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6966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6975</v>
      </c>
      <c s="35" t="s">
        <v>52</v>
      </c>
      <c s="6" t="s">
        <v>6976</v>
      </c>
      <c s="36" t="s">
        <v>110</v>
      </c>
      <c s="37">
        <v>46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6966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6979</v>
      </c>
      <c s="35" t="s">
        <v>52</v>
      </c>
      <c s="6" t="s">
        <v>6980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6966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6983</v>
      </c>
      <c s="35" t="s">
        <v>52</v>
      </c>
      <c s="6" t="s">
        <v>6984</v>
      </c>
      <c s="36" t="s">
        <v>110</v>
      </c>
      <c s="37">
        <v>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6966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6985</v>
      </c>
      <c s="35" t="s">
        <v>52</v>
      </c>
      <c s="6" t="s">
        <v>6986</v>
      </c>
      <c s="36" t="s">
        <v>110</v>
      </c>
      <c s="37">
        <v>144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6966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6987</v>
      </c>
      <c s="35" t="s">
        <v>52</v>
      </c>
      <c s="6" t="s">
        <v>6988</v>
      </c>
      <c s="36" t="s">
        <v>110</v>
      </c>
      <c s="37">
        <v>2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6966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6989</v>
      </c>
      <c s="35" t="s">
        <v>52</v>
      </c>
      <c s="6" t="s">
        <v>6990</v>
      </c>
      <c s="36" t="s">
        <v>110</v>
      </c>
      <c s="37">
        <v>19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6966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6991</v>
      </c>
      <c s="35" t="s">
        <v>52</v>
      </c>
      <c s="6" t="s">
        <v>6992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6966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6993</v>
      </c>
      <c s="35" t="s">
        <v>52</v>
      </c>
      <c s="6" t="s">
        <v>6994</v>
      </c>
      <c s="36" t="s">
        <v>110</v>
      </c>
      <c s="37">
        <v>30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6966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7168</v>
      </c>
      <c s="35" t="s">
        <v>52</v>
      </c>
      <c s="6" t="s">
        <v>7169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6966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7170</v>
      </c>
      <c s="35" t="s">
        <v>52</v>
      </c>
      <c s="6" t="s">
        <v>7171</v>
      </c>
      <c s="36" t="s">
        <v>110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6966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7172</v>
      </c>
      <c s="35" t="s">
        <v>52</v>
      </c>
      <c s="6" t="s">
        <v>7173</v>
      </c>
      <c s="36" t="s">
        <v>110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6995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7174</v>
      </c>
      <c s="35" t="s">
        <v>52</v>
      </c>
      <c s="6" t="s">
        <v>7175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6995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7176</v>
      </c>
      <c s="35" t="s">
        <v>52</v>
      </c>
      <c s="6" t="s">
        <v>7177</v>
      </c>
      <c s="36" t="s">
        <v>110</v>
      </c>
      <c s="37">
        <v>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6995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7178</v>
      </c>
      <c s="35" t="s">
        <v>52</v>
      </c>
      <c s="6" t="s">
        <v>7179</v>
      </c>
      <c s="36" t="s">
        <v>71</v>
      </c>
      <c s="37">
        <v>919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6966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7006</v>
      </c>
      <c s="35" t="s">
        <v>52</v>
      </c>
      <c s="6" t="s">
        <v>7007</v>
      </c>
      <c s="36" t="s">
        <v>71</v>
      </c>
      <c s="37">
        <v>924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6995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7008</v>
      </c>
      <c s="35" t="s">
        <v>52</v>
      </c>
      <c s="6" t="s">
        <v>7009</v>
      </c>
      <c s="36" t="s">
        <v>71</v>
      </c>
      <c s="37">
        <v>535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6995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7180</v>
      </c>
      <c s="35" t="s">
        <v>52</v>
      </c>
      <c s="6" t="s">
        <v>7181</v>
      </c>
      <c s="36" t="s">
        <v>71</v>
      </c>
      <c s="37">
        <v>299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6995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7010</v>
      </c>
      <c s="35" t="s">
        <v>52</v>
      </c>
      <c s="6" t="s">
        <v>7011</v>
      </c>
      <c s="36" t="s">
        <v>71</v>
      </c>
      <c s="37">
        <v>538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6995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7012</v>
      </c>
      <c s="35" t="s">
        <v>52</v>
      </c>
      <c s="6" t="s">
        <v>7013</v>
      </c>
      <c s="36" t="s">
        <v>71</v>
      </c>
      <c s="37">
        <v>4042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6921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7014</v>
      </c>
      <c s="35" t="s">
        <v>52</v>
      </c>
      <c s="6" t="s">
        <v>7015</v>
      </c>
      <c s="36" t="s">
        <v>110</v>
      </c>
      <c s="37">
        <v>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6966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7016</v>
      </c>
      <c s="35" t="s">
        <v>52</v>
      </c>
      <c s="6" t="s">
        <v>7017</v>
      </c>
      <c s="36" t="s">
        <v>110</v>
      </c>
      <c s="37">
        <v>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6966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7018</v>
      </c>
      <c s="35" t="s">
        <v>52</v>
      </c>
      <c s="6" t="s">
        <v>7019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6966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7020</v>
      </c>
      <c s="35" t="s">
        <v>52</v>
      </c>
      <c s="6" t="s">
        <v>7021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6966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7022</v>
      </c>
      <c s="35" t="s">
        <v>52</v>
      </c>
      <c s="6" t="s">
        <v>7023</v>
      </c>
      <c s="36" t="s">
        <v>110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6966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7024</v>
      </c>
      <c s="35" t="s">
        <v>52</v>
      </c>
      <c s="6" t="s">
        <v>7025</v>
      </c>
      <c s="36" t="s">
        <v>110</v>
      </c>
      <c s="37">
        <v>3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6966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7032</v>
      </c>
      <c s="35" t="s">
        <v>52</v>
      </c>
      <c s="6" t="s">
        <v>7033</v>
      </c>
      <c s="36" t="s">
        <v>110</v>
      </c>
      <c s="37">
        <v>6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6966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7036</v>
      </c>
      <c s="35" t="s">
        <v>52</v>
      </c>
      <c s="6" t="s">
        <v>7037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6966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7038</v>
      </c>
      <c s="35" t="s">
        <v>52</v>
      </c>
      <c s="6" t="s">
        <v>7039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6966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7040</v>
      </c>
      <c s="35" t="s">
        <v>52</v>
      </c>
      <c s="6" t="s">
        <v>7041</v>
      </c>
      <c s="36" t="s">
        <v>71</v>
      </c>
      <c s="37">
        <v>444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6966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7182</v>
      </c>
      <c s="35" t="s">
        <v>52</v>
      </c>
      <c s="6" t="s">
        <v>7183</v>
      </c>
      <c s="36" t="s">
        <v>110</v>
      </c>
      <c s="37">
        <v>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6966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7042</v>
      </c>
      <c s="35" t="s">
        <v>52</v>
      </c>
      <c s="6" t="s">
        <v>7043</v>
      </c>
      <c s="36" t="s">
        <v>110</v>
      </c>
      <c s="37">
        <v>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6966</v>
      </c>
    </row>
    <row r="267" spans="1:5" ht="12.75">
      <c r="A267" t="s">
        <v>60</v>
      </c>
      <c r="E267" s="39" t="s">
        <v>68</v>
      </c>
    </row>
    <row r="268" spans="1:16" ht="25.5">
      <c r="A268" t="s">
        <v>49</v>
      </c>
      <c s="34" t="s">
        <v>308</v>
      </c>
      <c s="34" t="s">
        <v>7044</v>
      </c>
      <c s="35" t="s">
        <v>52</v>
      </c>
      <c s="6" t="s">
        <v>7045</v>
      </c>
      <c s="36" t="s">
        <v>110</v>
      </c>
      <c s="37">
        <v>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6966</v>
      </c>
    </row>
    <row r="271" spans="1:5" ht="38.25">
      <c r="A271" t="s">
        <v>60</v>
      </c>
      <c r="E271" s="39" t="s">
        <v>317</v>
      </c>
    </row>
    <row r="272" spans="1:16" ht="25.5">
      <c r="A272" t="s">
        <v>49</v>
      </c>
      <c s="34" t="s">
        <v>311</v>
      </c>
      <c s="34" t="s">
        <v>7184</v>
      </c>
      <c s="35" t="s">
        <v>52</v>
      </c>
      <c s="6" t="s">
        <v>7185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6966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7186</v>
      </c>
      <c s="35" t="s">
        <v>52</v>
      </c>
      <c s="6" t="s">
        <v>7187</v>
      </c>
      <c s="36" t="s">
        <v>110</v>
      </c>
      <c s="37">
        <v>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6966</v>
      </c>
    </row>
    <row r="279" spans="1:5" ht="38.25">
      <c r="A279" t="s">
        <v>60</v>
      </c>
      <c r="E279" s="39" t="s">
        <v>317</v>
      </c>
    </row>
    <row r="280" spans="1:16" ht="12.75">
      <c r="A280" t="s">
        <v>49</v>
      </c>
      <c s="34" t="s">
        <v>318</v>
      </c>
      <c s="34" t="s">
        <v>7188</v>
      </c>
      <c s="35" t="s">
        <v>52</v>
      </c>
      <c s="6" t="s">
        <v>7189</v>
      </c>
      <c s="36" t="s">
        <v>110</v>
      </c>
      <c s="37">
        <v>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6966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7190</v>
      </c>
      <c s="35" t="s">
        <v>52</v>
      </c>
      <c s="6" t="s">
        <v>7191</v>
      </c>
      <c s="36" t="s">
        <v>110</v>
      </c>
      <c s="37">
        <v>1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6966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7192</v>
      </c>
      <c s="35" t="s">
        <v>52</v>
      </c>
      <c s="6" t="s">
        <v>7193</v>
      </c>
      <c s="36" t="s">
        <v>110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6966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7194</v>
      </c>
      <c s="35" t="s">
        <v>52</v>
      </c>
      <c s="6" t="s">
        <v>7195</v>
      </c>
      <c s="36" t="s">
        <v>71</v>
      </c>
      <c s="37">
        <v>35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6966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7048</v>
      </c>
      <c s="35" t="s">
        <v>52</v>
      </c>
      <c s="6" t="s">
        <v>7049</v>
      </c>
      <c s="36" t="s">
        <v>110</v>
      </c>
      <c s="37">
        <v>38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6966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7050</v>
      </c>
      <c s="35" t="s">
        <v>52</v>
      </c>
      <c s="6" t="s">
        <v>7051</v>
      </c>
      <c s="36" t="s">
        <v>110</v>
      </c>
      <c s="37">
        <v>36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6966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7196</v>
      </c>
      <c s="35" t="s">
        <v>52</v>
      </c>
      <c s="6" t="s">
        <v>7197</v>
      </c>
      <c s="36" t="s">
        <v>110</v>
      </c>
      <c s="37">
        <v>4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6966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7198</v>
      </c>
      <c s="35" t="s">
        <v>52</v>
      </c>
      <c s="6" t="s">
        <v>7199</v>
      </c>
      <c s="36" t="s">
        <v>110</v>
      </c>
      <c s="37">
        <v>4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6966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7200</v>
      </c>
      <c s="35" t="s">
        <v>52</v>
      </c>
      <c s="6" t="s">
        <v>7201</v>
      </c>
      <c s="36" t="s">
        <v>110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6966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7202</v>
      </c>
      <c s="35" t="s">
        <v>52</v>
      </c>
      <c s="6" t="s">
        <v>7203</v>
      </c>
      <c s="36" t="s">
        <v>110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6966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7052</v>
      </c>
      <c s="35" t="s">
        <v>52</v>
      </c>
      <c s="6" t="s">
        <v>7053</v>
      </c>
      <c s="36" t="s">
        <v>110</v>
      </c>
      <c s="37">
        <v>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6966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7054</v>
      </c>
      <c s="35" t="s">
        <v>52</v>
      </c>
      <c s="6" t="s">
        <v>7055</v>
      </c>
      <c s="36" t="s">
        <v>110</v>
      </c>
      <c s="37">
        <v>15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6966</v>
      </c>
    </row>
    <row r="327" spans="1:5" ht="12.75">
      <c r="A327" t="s">
        <v>60</v>
      </c>
      <c r="E327" s="39" t="s">
        <v>68</v>
      </c>
    </row>
    <row r="328" spans="1:16" ht="12.75">
      <c r="A328" t="s">
        <v>49</v>
      </c>
      <c s="34" t="s">
        <v>355</v>
      </c>
      <c s="34" t="s">
        <v>7056</v>
      </c>
      <c s="35" t="s">
        <v>52</v>
      </c>
      <c s="6" t="s">
        <v>7057</v>
      </c>
      <c s="36" t="s">
        <v>110</v>
      </c>
      <c s="37">
        <v>31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6966</v>
      </c>
    </row>
    <row r="331" spans="1:5" ht="12.75">
      <c r="A331" t="s">
        <v>60</v>
      </c>
      <c r="E331" s="39" t="s">
        <v>68</v>
      </c>
    </row>
    <row r="332" spans="1:16" ht="25.5">
      <c r="A332" t="s">
        <v>49</v>
      </c>
      <c s="34" t="s">
        <v>358</v>
      </c>
      <c s="34" t="s">
        <v>7058</v>
      </c>
      <c s="35" t="s">
        <v>52</v>
      </c>
      <c s="6" t="s">
        <v>7059</v>
      </c>
      <c s="36" t="s">
        <v>110</v>
      </c>
      <c s="37">
        <v>26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6921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7060</v>
      </c>
      <c s="35" t="s">
        <v>52</v>
      </c>
      <c s="6" t="s">
        <v>7061</v>
      </c>
      <c s="36" t="s">
        <v>110</v>
      </c>
      <c s="37">
        <v>18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6921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546</v>
      </c>
      <c s="34" t="s">
        <v>7062</v>
      </c>
      <c s="35" t="s">
        <v>52</v>
      </c>
      <c s="6" t="s">
        <v>7063</v>
      </c>
      <c s="36" t="s">
        <v>443</v>
      </c>
      <c s="37">
        <v>410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6921</v>
      </c>
    </row>
    <row r="343" spans="1:5" ht="12.75">
      <c r="A343" t="s">
        <v>60</v>
      </c>
      <c r="E343" s="39" t="s">
        <v>68</v>
      </c>
    </row>
    <row r="344" spans="1:13" ht="12.75">
      <c r="A344" t="s">
        <v>46</v>
      </c>
      <c r="C344" s="31" t="s">
        <v>7064</v>
      </c>
      <c r="E344" s="33" t="s">
        <v>7065</v>
      </c>
      <c r="J344" s="32">
        <f>0</f>
      </c>
      <c s="32">
        <f>0</f>
      </c>
      <c s="32">
        <f>0+L345+L349+L353+L357+L361+L365</f>
      </c>
      <c s="32">
        <f>0+M345+M349+M353+M357+M361+M365</f>
      </c>
    </row>
    <row r="345" spans="1:16" ht="25.5">
      <c r="A345" t="s">
        <v>49</v>
      </c>
      <c s="34" t="s">
        <v>549</v>
      </c>
      <c s="34" t="s">
        <v>7066</v>
      </c>
      <c s="35" t="s">
        <v>52</v>
      </c>
      <c s="6" t="s">
        <v>7067</v>
      </c>
      <c s="36" t="s">
        <v>110</v>
      </c>
      <c s="37">
        <v>14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7068</v>
      </c>
    </row>
    <row r="348" spans="1:5" ht="102">
      <c r="A348" t="s">
        <v>60</v>
      </c>
      <c r="E348" s="39" t="s">
        <v>7069</v>
      </c>
    </row>
    <row r="349" spans="1:16" ht="25.5">
      <c r="A349" t="s">
        <v>49</v>
      </c>
      <c s="34" t="s">
        <v>364</v>
      </c>
      <c s="34" t="s">
        <v>7070</v>
      </c>
      <c s="35" t="s">
        <v>52</v>
      </c>
      <c s="6" t="s">
        <v>7071</v>
      </c>
      <c s="36" t="s">
        <v>110</v>
      </c>
      <c s="37">
        <v>1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7072</v>
      </c>
    </row>
    <row r="352" spans="1:5" ht="102">
      <c r="A352" t="s">
        <v>60</v>
      </c>
      <c r="E352" s="39" t="s">
        <v>7069</v>
      </c>
    </row>
    <row r="353" spans="1:16" ht="25.5">
      <c r="A353" t="s">
        <v>49</v>
      </c>
      <c s="34" t="s">
        <v>367</v>
      </c>
      <c s="34" t="s">
        <v>7073</v>
      </c>
      <c s="35" t="s">
        <v>52</v>
      </c>
      <c s="6" t="s">
        <v>7074</v>
      </c>
      <c s="36" t="s">
        <v>110</v>
      </c>
      <c s="37">
        <v>4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55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7072</v>
      </c>
    </row>
    <row r="356" spans="1:5" ht="102">
      <c r="A356" t="s">
        <v>60</v>
      </c>
      <c r="E356" s="39" t="s">
        <v>7069</v>
      </c>
    </row>
    <row r="357" spans="1:16" ht="25.5">
      <c r="A357" t="s">
        <v>49</v>
      </c>
      <c s="34" t="s">
        <v>370</v>
      </c>
      <c s="34" t="s">
        <v>7075</v>
      </c>
      <c s="35" t="s">
        <v>52</v>
      </c>
      <c s="6" t="s">
        <v>7076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55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7072</v>
      </c>
    </row>
    <row r="360" spans="1:5" ht="102">
      <c r="A360" t="s">
        <v>60</v>
      </c>
      <c r="E360" s="39" t="s">
        <v>7069</v>
      </c>
    </row>
    <row r="361" spans="1:16" ht="12.75">
      <c r="A361" t="s">
        <v>49</v>
      </c>
      <c s="34" t="s">
        <v>373</v>
      </c>
      <c s="34" t="s">
        <v>7077</v>
      </c>
      <c s="35" t="s">
        <v>52</v>
      </c>
      <c s="6" t="s">
        <v>6970</v>
      </c>
      <c s="36" t="s">
        <v>110</v>
      </c>
      <c s="37">
        <v>26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55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7078</v>
      </c>
    </row>
    <row r="364" spans="1:5" ht="89.25">
      <c r="A364" t="s">
        <v>60</v>
      </c>
      <c r="E364" s="39" t="s">
        <v>7079</v>
      </c>
    </row>
    <row r="365" spans="1:16" ht="12.75">
      <c r="A365" t="s">
        <v>49</v>
      </c>
      <c s="34" t="s">
        <v>376</v>
      </c>
      <c s="34" t="s">
        <v>7080</v>
      </c>
      <c s="35" t="s">
        <v>52</v>
      </c>
      <c s="6" t="s">
        <v>7063</v>
      </c>
      <c s="36" t="s">
        <v>443</v>
      </c>
      <c s="37">
        <v>34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55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7081</v>
      </c>
    </row>
    <row r="368" spans="1:5" ht="89.25">
      <c r="A368" t="s">
        <v>60</v>
      </c>
      <c r="E368" s="39" t="s">
        <v>7082</v>
      </c>
    </row>
    <row r="369" spans="1:13" ht="12.75">
      <c r="A369" t="s">
        <v>46</v>
      </c>
      <c r="C369" s="31" t="s">
        <v>7083</v>
      </c>
      <c r="E369" s="33" t="s">
        <v>7084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379</v>
      </c>
      <c s="34" t="s">
        <v>7085</v>
      </c>
      <c s="35" t="s">
        <v>52</v>
      </c>
      <c s="6" t="s">
        <v>7086</v>
      </c>
      <c s="36" t="s">
        <v>110</v>
      </c>
      <c s="37">
        <v>2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6966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7087</v>
      </c>
      <c s="35" t="s">
        <v>52</v>
      </c>
      <c s="6" t="s">
        <v>7088</v>
      </c>
      <c s="36" t="s">
        <v>110</v>
      </c>
      <c s="37">
        <v>4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6966</v>
      </c>
    </row>
    <row r="377" spans="1:5" ht="12.75">
      <c r="A377" t="s">
        <v>60</v>
      </c>
      <c r="E377" s="39" t="s">
        <v>68</v>
      </c>
    </row>
    <row r="378" spans="1:13" ht="12.75">
      <c r="A378" t="s">
        <v>46</v>
      </c>
      <c r="C378" s="31" t="s">
        <v>7089</v>
      </c>
      <c r="E378" s="33" t="s">
        <v>7090</v>
      </c>
      <c r="J378" s="32">
        <f>0</f>
      </c>
      <c s="32">
        <f>0</f>
      </c>
      <c s="32">
        <f>0+L379+L383+L387+L391+L395+L399+L403+L407</f>
      </c>
      <c s="32">
        <f>0+M379+M383+M387+M391+M395+M399+M403+M407</f>
      </c>
    </row>
    <row r="379" spans="1:16" ht="12.75">
      <c r="A379" t="s">
        <v>49</v>
      </c>
      <c s="34" t="s">
        <v>385</v>
      </c>
      <c s="34" t="s">
        <v>7091</v>
      </c>
      <c s="35" t="s">
        <v>52</v>
      </c>
      <c s="6" t="s">
        <v>7092</v>
      </c>
      <c s="36" t="s">
        <v>512</v>
      </c>
      <c s="37">
        <v>0.837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7081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396</v>
      </c>
      <c s="34" t="s">
        <v>7093</v>
      </c>
      <c s="35" t="s">
        <v>52</v>
      </c>
      <c s="6" t="s">
        <v>7094</v>
      </c>
      <c s="36" t="s">
        <v>512</v>
      </c>
      <c s="37">
        <v>0.837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7081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399</v>
      </c>
      <c s="34" t="s">
        <v>7095</v>
      </c>
      <c s="35" t="s">
        <v>52</v>
      </c>
      <c s="6" t="s">
        <v>7096</v>
      </c>
      <c s="36" t="s">
        <v>110</v>
      </c>
      <c s="37">
        <v>5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7081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402</v>
      </c>
      <c s="34" t="s">
        <v>7097</v>
      </c>
      <c s="35" t="s">
        <v>52</v>
      </c>
      <c s="6" t="s">
        <v>7098</v>
      </c>
      <c s="36" t="s">
        <v>110</v>
      </c>
      <c s="37">
        <v>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7081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405</v>
      </c>
      <c s="34" t="s">
        <v>689</v>
      </c>
      <c s="35" t="s">
        <v>52</v>
      </c>
      <c s="6" t="s">
        <v>690</v>
      </c>
      <c s="36" t="s">
        <v>110</v>
      </c>
      <c s="37">
        <v>5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7081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408</v>
      </c>
      <c s="34" t="s">
        <v>692</v>
      </c>
      <c s="35" t="s">
        <v>52</v>
      </c>
      <c s="6" t="s">
        <v>464</v>
      </c>
      <c s="36" t="s">
        <v>110</v>
      </c>
      <c s="37">
        <v>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7081</v>
      </c>
    </row>
    <row r="402" spans="1:5" ht="12.75">
      <c r="A402" t="s">
        <v>60</v>
      </c>
      <c r="E402" s="39" t="s">
        <v>68</v>
      </c>
    </row>
    <row r="403" spans="1:16" ht="12.75">
      <c r="A403" t="s">
        <v>49</v>
      </c>
      <c s="34" t="s">
        <v>411</v>
      </c>
      <c s="34" t="s">
        <v>7099</v>
      </c>
      <c s="35" t="s">
        <v>52</v>
      </c>
      <c s="6" t="s">
        <v>7100</v>
      </c>
      <c s="36" t="s">
        <v>443</v>
      </c>
      <c s="37">
        <v>18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7081</v>
      </c>
    </row>
    <row r="406" spans="1:5" ht="12.75">
      <c r="A406" t="s">
        <v>60</v>
      </c>
      <c r="E406" s="39" t="s">
        <v>68</v>
      </c>
    </row>
    <row r="407" spans="1:16" ht="12.75">
      <c r="A407" t="s">
        <v>49</v>
      </c>
      <c s="34" t="s">
        <v>414</v>
      </c>
      <c s="34" t="s">
        <v>7101</v>
      </c>
      <c s="35" t="s">
        <v>52</v>
      </c>
      <c s="6" t="s">
        <v>7102</v>
      </c>
      <c s="36" t="s">
        <v>443</v>
      </c>
      <c s="37">
        <v>52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7081</v>
      </c>
    </row>
    <row r="410" spans="1:5" ht="12.75">
      <c r="A410" t="s">
        <v>60</v>
      </c>
      <c r="E410" s="39" t="s">
        <v>68</v>
      </c>
    </row>
    <row r="411" spans="1:13" ht="12.75">
      <c r="A411" t="s">
        <v>46</v>
      </c>
      <c r="C411" s="31" t="s">
        <v>7103</v>
      </c>
      <c r="E411" s="33" t="s">
        <v>7104</v>
      </c>
      <c r="J411" s="32">
        <f>0</f>
      </c>
      <c s="32">
        <f>0</f>
      </c>
      <c s="32">
        <f>0+L412+L416+L420+L424+L428+L432+L436+L440+L444+L448+L452+L456+L460+L464+L468+L472+L476</f>
      </c>
      <c s="32">
        <f>0+M412+M416+M420+M424+M428+M432+M436+M440+M444+M448+M452+M456+M460+M464+M468+M472+M476</f>
      </c>
    </row>
    <row r="412" spans="1:16" ht="12.75">
      <c r="A412" t="s">
        <v>49</v>
      </c>
      <c s="34" t="s">
        <v>417</v>
      </c>
      <c s="34" t="s">
        <v>7105</v>
      </c>
      <c s="35" t="s">
        <v>52</v>
      </c>
      <c s="6" t="s">
        <v>7106</v>
      </c>
      <c s="36" t="s">
        <v>65</v>
      </c>
      <c s="37">
        <v>37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7107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420</v>
      </c>
      <c s="34" t="s">
        <v>7108</v>
      </c>
      <c s="35" t="s">
        <v>52</v>
      </c>
      <c s="6" t="s">
        <v>7109</v>
      </c>
      <c s="36" t="s">
        <v>110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7107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423</v>
      </c>
      <c s="34" t="s">
        <v>7110</v>
      </c>
      <c s="35" t="s">
        <v>52</v>
      </c>
      <c s="6" t="s">
        <v>7111</v>
      </c>
      <c s="36" t="s">
        <v>110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7107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426</v>
      </c>
      <c s="34" t="s">
        <v>7114</v>
      </c>
      <c s="35" t="s">
        <v>52</v>
      </c>
      <c s="6" t="s">
        <v>7115</v>
      </c>
      <c s="36" t="s">
        <v>110</v>
      </c>
      <c s="37">
        <v>15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7107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429</v>
      </c>
      <c s="34" t="s">
        <v>7116</v>
      </c>
      <c s="35" t="s">
        <v>52</v>
      </c>
      <c s="6" t="s">
        <v>7117</v>
      </c>
      <c s="36" t="s">
        <v>2878</v>
      </c>
      <c s="37">
        <v>300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7107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432</v>
      </c>
      <c s="34" t="s">
        <v>7118</v>
      </c>
      <c s="35" t="s">
        <v>52</v>
      </c>
      <c s="6" t="s">
        <v>7119</v>
      </c>
      <c s="36" t="s">
        <v>110</v>
      </c>
      <c s="37">
        <v>31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7107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435</v>
      </c>
      <c s="34" t="s">
        <v>7204</v>
      </c>
      <c s="35" t="s">
        <v>52</v>
      </c>
      <c s="6" t="s">
        <v>7205</v>
      </c>
      <c s="36" t="s">
        <v>110</v>
      </c>
      <c s="37">
        <v>1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7107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440</v>
      </c>
      <c s="34" t="s">
        <v>7120</v>
      </c>
      <c s="35" t="s">
        <v>52</v>
      </c>
      <c s="6" t="s">
        <v>7121</v>
      </c>
      <c s="36" t="s">
        <v>110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7107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444</v>
      </c>
      <c s="34" t="s">
        <v>7206</v>
      </c>
      <c s="35" t="s">
        <v>52</v>
      </c>
      <c s="6" t="s">
        <v>7207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7107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447</v>
      </c>
      <c s="34" t="s">
        <v>7124</v>
      </c>
      <c s="35" t="s">
        <v>52</v>
      </c>
      <c s="6" t="s">
        <v>7125</v>
      </c>
      <c s="36" t="s">
        <v>110</v>
      </c>
      <c s="37">
        <v>1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7107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450</v>
      </c>
      <c s="34" t="s">
        <v>7126</v>
      </c>
      <c s="35" t="s">
        <v>52</v>
      </c>
      <c s="6" t="s">
        <v>7127</v>
      </c>
      <c s="36" t="s">
        <v>110</v>
      </c>
      <c s="37">
        <v>144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7107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453</v>
      </c>
      <c s="34" t="s">
        <v>7208</v>
      </c>
      <c s="35" t="s">
        <v>52</v>
      </c>
      <c s="6" t="s">
        <v>7209</v>
      </c>
      <c s="36" t="s">
        <v>110</v>
      </c>
      <c s="37">
        <v>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7107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456</v>
      </c>
      <c s="34" t="s">
        <v>7130</v>
      </c>
      <c s="35" t="s">
        <v>52</v>
      </c>
      <c s="6" t="s">
        <v>7131</v>
      </c>
      <c s="36" t="s">
        <v>71</v>
      </c>
      <c s="37">
        <v>1200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7107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459</v>
      </c>
      <c s="34" t="s">
        <v>7132</v>
      </c>
      <c s="35" t="s">
        <v>52</v>
      </c>
      <c s="6" t="s">
        <v>7133</v>
      </c>
      <c s="36" t="s">
        <v>71</v>
      </c>
      <c s="37">
        <v>2400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7107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462</v>
      </c>
      <c s="34" t="s">
        <v>7134</v>
      </c>
      <c s="35" t="s">
        <v>52</v>
      </c>
      <c s="6" t="s">
        <v>7135</v>
      </c>
      <c s="36" t="s">
        <v>71</v>
      </c>
      <c s="37">
        <v>106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7107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465</v>
      </c>
      <c s="34" t="s">
        <v>7136</v>
      </c>
      <c s="35" t="s">
        <v>52</v>
      </c>
      <c s="6" t="s">
        <v>7137</v>
      </c>
      <c s="36" t="s">
        <v>7138</v>
      </c>
      <c s="37">
        <v>3006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7107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125</v>
      </c>
      <c s="34" t="s">
        <v>7139</v>
      </c>
      <c s="35" t="s">
        <v>52</v>
      </c>
      <c s="6" t="s">
        <v>7140</v>
      </c>
      <c s="36" t="s">
        <v>443</v>
      </c>
      <c s="37">
        <v>52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6921</v>
      </c>
    </row>
    <row r="479" spans="1:5" ht="12.75">
      <c r="A479" t="s">
        <v>60</v>
      </c>
      <c r="E479" s="39" t="s">
        <v>68</v>
      </c>
    </row>
    <row r="480" spans="1:13" ht="12.75">
      <c r="A480" t="s">
        <v>46</v>
      </c>
      <c r="C480" s="31" t="s">
        <v>7141</v>
      </c>
      <c r="E480" s="33" t="s">
        <v>7142</v>
      </c>
      <c r="J480" s="32">
        <f>0</f>
      </c>
      <c s="32">
        <f>0</f>
      </c>
      <c s="32">
        <f>0+L481+L485+L489+L493+L497</f>
      </c>
      <c s="32">
        <f>0+M481+M485+M489+M493+M497</f>
      </c>
    </row>
    <row r="481" spans="1:16" ht="12.75">
      <c r="A481" t="s">
        <v>49</v>
      </c>
      <c s="34" t="s">
        <v>128</v>
      </c>
      <c s="34" t="s">
        <v>7143</v>
      </c>
      <c s="35" t="s">
        <v>52</v>
      </c>
      <c s="6" t="s">
        <v>7144</v>
      </c>
      <c s="36" t="s">
        <v>110</v>
      </c>
      <c s="37">
        <v>26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7107</v>
      </c>
    </row>
    <row r="484" spans="1:5" ht="38.25">
      <c r="A484" t="s">
        <v>60</v>
      </c>
      <c r="E484" s="39" t="s">
        <v>7145</v>
      </c>
    </row>
    <row r="485" spans="1:16" ht="12.75">
      <c r="A485" t="s">
        <v>49</v>
      </c>
      <c s="34" t="s">
        <v>131</v>
      </c>
      <c s="34" t="s">
        <v>7146</v>
      </c>
      <c s="35" t="s">
        <v>52</v>
      </c>
      <c s="6" t="s">
        <v>7147</v>
      </c>
      <c s="36" t="s">
        <v>7148</v>
      </c>
      <c s="37">
        <v>26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55</v>
      </c>
      <c>
        <f>(M485*21)/100</f>
      </c>
      <c t="s">
        <v>27</v>
      </c>
    </row>
    <row r="486" spans="1:5" ht="12.75">
      <c r="A486" s="35" t="s">
        <v>56</v>
      </c>
      <c r="E486" s="39" t="s">
        <v>52</v>
      </c>
    </row>
    <row r="487" spans="1:5" ht="12.75">
      <c r="A487" s="35" t="s">
        <v>58</v>
      </c>
      <c r="E487" s="40" t="s">
        <v>7107</v>
      </c>
    </row>
    <row r="488" spans="1:5" ht="25.5">
      <c r="A488" t="s">
        <v>60</v>
      </c>
      <c r="E488" s="39" t="s">
        <v>7149</v>
      </c>
    </row>
    <row r="489" spans="1:16" ht="12.75">
      <c r="A489" t="s">
        <v>49</v>
      </c>
      <c s="34" t="s">
        <v>134</v>
      </c>
      <c s="34" t="s">
        <v>7150</v>
      </c>
      <c s="35" t="s">
        <v>52</v>
      </c>
      <c s="6" t="s">
        <v>7151</v>
      </c>
      <c s="36" t="s">
        <v>110</v>
      </c>
      <c s="37">
        <v>26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55</v>
      </c>
      <c>
        <f>(M489*21)/100</f>
      </c>
      <c t="s">
        <v>27</v>
      </c>
    </row>
    <row r="490" spans="1:5" ht="12.75">
      <c r="A490" s="35" t="s">
        <v>56</v>
      </c>
      <c r="E490" s="39" t="s">
        <v>52</v>
      </c>
    </row>
    <row r="491" spans="1:5" ht="12.75">
      <c r="A491" s="35" t="s">
        <v>58</v>
      </c>
      <c r="E491" s="40" t="s">
        <v>7107</v>
      </c>
    </row>
    <row r="492" spans="1:5" ht="25.5">
      <c r="A492" t="s">
        <v>60</v>
      </c>
      <c r="E492" s="39" t="s">
        <v>7149</v>
      </c>
    </row>
    <row r="493" spans="1:16" ht="12.75">
      <c r="A493" t="s">
        <v>49</v>
      </c>
      <c s="34" t="s">
        <v>137</v>
      </c>
      <c s="34" t="s">
        <v>7152</v>
      </c>
      <c s="35" t="s">
        <v>52</v>
      </c>
      <c s="6" t="s">
        <v>7153</v>
      </c>
      <c s="36" t="s">
        <v>110</v>
      </c>
      <c s="37">
        <v>26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55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7107</v>
      </c>
    </row>
    <row r="496" spans="1:5" ht="25.5">
      <c r="A496" t="s">
        <v>60</v>
      </c>
      <c r="E496" s="39" t="s">
        <v>7154</v>
      </c>
    </row>
    <row r="497" spans="1:16" ht="12.75">
      <c r="A497" t="s">
        <v>49</v>
      </c>
      <c s="34" t="s">
        <v>141</v>
      </c>
      <c s="34" t="s">
        <v>7155</v>
      </c>
      <c s="35" t="s">
        <v>52</v>
      </c>
      <c s="6" t="s">
        <v>7156</v>
      </c>
      <c s="36" t="s">
        <v>110</v>
      </c>
      <c s="37">
        <v>14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55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7107</v>
      </c>
    </row>
    <row r="500" spans="1:5" ht="25.5">
      <c r="A500" t="s">
        <v>60</v>
      </c>
      <c r="E500" s="39" t="s">
        <v>7149</v>
      </c>
    </row>
    <row r="501" spans="1:13" ht="12.75">
      <c r="A501" t="s">
        <v>46</v>
      </c>
      <c r="C501" s="31" t="s">
        <v>1958</v>
      </c>
      <c r="E501" s="33" t="s">
        <v>7157</v>
      </c>
      <c r="J501" s="32">
        <f>0</f>
      </c>
      <c s="32">
        <f>0</f>
      </c>
      <c s="32">
        <f>0+L502+L506+L510+L514+L518+L522</f>
      </c>
      <c s="32">
        <f>0+M502+M506+M510+M514+M518+M522</f>
      </c>
    </row>
    <row r="502" spans="1:16" ht="25.5">
      <c r="A502" t="s">
        <v>49</v>
      </c>
      <c s="34" t="s">
        <v>145</v>
      </c>
      <c s="34" t="s">
        <v>654</v>
      </c>
      <c s="35" t="s">
        <v>655</v>
      </c>
      <c s="6" t="s">
        <v>656</v>
      </c>
      <c s="36" t="s">
        <v>657</v>
      </c>
      <c s="37">
        <v>700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658</v>
      </c>
    </row>
    <row r="504" spans="1:5" ht="12.75">
      <c r="A504" s="35" t="s">
        <v>58</v>
      </c>
      <c r="E504" s="40" t="s">
        <v>6921</v>
      </c>
    </row>
    <row r="505" spans="1:5" ht="25.5">
      <c r="A505" t="s">
        <v>60</v>
      </c>
      <c r="E505" s="39" t="s">
        <v>658</v>
      </c>
    </row>
    <row r="506" spans="1:16" ht="38.25">
      <c r="A506" t="s">
        <v>49</v>
      </c>
      <c s="34" t="s">
        <v>148</v>
      </c>
      <c s="34" t="s">
        <v>2006</v>
      </c>
      <c s="35" t="s">
        <v>2007</v>
      </c>
      <c s="6" t="s">
        <v>2008</v>
      </c>
      <c s="36" t="s">
        <v>657</v>
      </c>
      <c s="37">
        <v>7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658</v>
      </c>
    </row>
    <row r="508" spans="1:5" ht="12.75">
      <c r="A508" s="35" t="s">
        <v>58</v>
      </c>
      <c r="E508" s="40" t="s">
        <v>52</v>
      </c>
    </row>
    <row r="509" spans="1:5" ht="25.5">
      <c r="A509" t="s">
        <v>60</v>
      </c>
      <c r="E509" s="39" t="s">
        <v>658</v>
      </c>
    </row>
    <row r="510" spans="1:16" ht="25.5">
      <c r="A510" t="s">
        <v>49</v>
      </c>
      <c s="34" t="s">
        <v>151</v>
      </c>
      <c s="34" t="s">
        <v>2009</v>
      </c>
      <c s="35" t="s">
        <v>2010</v>
      </c>
      <c s="6" t="s">
        <v>2011</v>
      </c>
      <c s="36" t="s">
        <v>657</v>
      </c>
      <c s="37">
        <v>100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55</v>
      </c>
      <c>
        <f>(M510*21)/100</f>
      </c>
      <c t="s">
        <v>27</v>
      </c>
    </row>
    <row r="511" spans="1:5" ht="25.5">
      <c r="A511" s="35" t="s">
        <v>56</v>
      </c>
      <c r="E511" s="39" t="s">
        <v>658</v>
      </c>
    </row>
    <row r="512" spans="1:5" ht="12.75">
      <c r="A512" s="35" t="s">
        <v>58</v>
      </c>
      <c r="E512" s="40" t="s">
        <v>6921</v>
      </c>
    </row>
    <row r="513" spans="1:5" ht="25.5">
      <c r="A513" t="s">
        <v>60</v>
      </c>
      <c r="E513" s="39" t="s">
        <v>658</v>
      </c>
    </row>
    <row r="514" spans="1:16" ht="25.5">
      <c r="A514" t="s">
        <v>49</v>
      </c>
      <c s="34" t="s">
        <v>154</v>
      </c>
      <c s="34" t="s">
        <v>1970</v>
      </c>
      <c s="35" t="s">
        <v>1971</v>
      </c>
      <c s="6" t="s">
        <v>1972</v>
      </c>
      <c s="36" t="s">
        <v>657</v>
      </c>
      <c s="37">
        <v>100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55</v>
      </c>
      <c>
        <f>(M514*21)/100</f>
      </c>
      <c t="s">
        <v>27</v>
      </c>
    </row>
    <row r="515" spans="1:5" ht="25.5">
      <c r="A515" s="35" t="s">
        <v>56</v>
      </c>
      <c r="E515" s="39" t="s">
        <v>658</v>
      </c>
    </row>
    <row r="516" spans="1:5" ht="12.75">
      <c r="A516" s="35" t="s">
        <v>58</v>
      </c>
      <c r="E516" s="40" t="s">
        <v>6921</v>
      </c>
    </row>
    <row r="517" spans="1:5" ht="25.5">
      <c r="A517" t="s">
        <v>60</v>
      </c>
      <c r="E517" s="39" t="s">
        <v>658</v>
      </c>
    </row>
    <row r="518" spans="1:16" ht="25.5">
      <c r="A518" t="s">
        <v>49</v>
      </c>
      <c s="34" t="s">
        <v>158</v>
      </c>
      <c s="34" t="s">
        <v>1985</v>
      </c>
      <c s="35" t="s">
        <v>1986</v>
      </c>
      <c s="6" t="s">
        <v>1987</v>
      </c>
      <c s="36" t="s">
        <v>657</v>
      </c>
      <c s="37">
        <v>21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55</v>
      </c>
      <c>
        <f>(M518*21)/100</f>
      </c>
      <c t="s">
        <v>27</v>
      </c>
    </row>
    <row r="519" spans="1:5" ht="25.5">
      <c r="A519" s="35" t="s">
        <v>56</v>
      </c>
      <c r="E519" s="39" t="s">
        <v>658</v>
      </c>
    </row>
    <row r="520" spans="1:5" ht="12.75">
      <c r="A520" s="35" t="s">
        <v>58</v>
      </c>
      <c r="E520" s="40" t="s">
        <v>6921</v>
      </c>
    </row>
    <row r="521" spans="1:5" ht="25.5">
      <c r="A521" t="s">
        <v>60</v>
      </c>
      <c r="E521" s="39" t="s">
        <v>658</v>
      </c>
    </row>
    <row r="522" spans="1:16" ht="25.5">
      <c r="A522" t="s">
        <v>49</v>
      </c>
      <c s="34" t="s">
        <v>161</v>
      </c>
      <c s="34" t="s">
        <v>2000</v>
      </c>
      <c s="35" t="s">
        <v>2001</v>
      </c>
      <c s="6" t="s">
        <v>2002</v>
      </c>
      <c s="36" t="s">
        <v>657</v>
      </c>
      <c s="37">
        <v>1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55</v>
      </c>
      <c>
        <f>(M522*21)/100</f>
      </c>
      <c t="s">
        <v>27</v>
      </c>
    </row>
    <row r="523" spans="1:5" ht="25.5">
      <c r="A523" s="35" t="s">
        <v>56</v>
      </c>
      <c r="E523" s="39" t="s">
        <v>658</v>
      </c>
    </row>
    <row r="524" spans="1:5" ht="12.75">
      <c r="A524" s="35" t="s">
        <v>58</v>
      </c>
      <c r="E524" s="40" t="s">
        <v>6921</v>
      </c>
    </row>
    <row r="525" spans="1:5" ht="25.5">
      <c r="A525" t="s">
        <v>60</v>
      </c>
      <c r="E525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>
  <dimension ref="A1:T6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6891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6891</v>
      </c>
      <c r="E4" s="26" t="s">
        <v>6892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COUNTIFS(L8:L606,"=0",A8:A606,"P")+COUNTIFS(L8:L606,"",A8:A606,"P")+SUM(Q8:Q606)</f>
      </c>
    </row>
    <row r="8" spans="1:13" ht="12.75">
      <c r="A8" t="s">
        <v>44</v>
      </c>
      <c r="C8" s="28" t="s">
        <v>7212</v>
      </c>
      <c r="E8" s="30" t="s">
        <v>7211</v>
      </c>
      <c r="J8" s="29">
        <f>0+J9+J62+J143+J404+J433+J442+J475+J544+J585</f>
      </c>
      <c s="29">
        <f>0+K9+K62+K143+K404+K433+K442+K475+K544+K585</f>
      </c>
      <c s="29">
        <f>0+L9+L62+L143+L404+L433+L442+L475+L544+L585</f>
      </c>
      <c s="29">
        <f>0+M9+M62+M143+M404+M433+M442+M475+M544+M585</f>
      </c>
    </row>
    <row r="9" spans="1:13" ht="12.75">
      <c r="A9" t="s">
        <v>46</v>
      </c>
      <c r="C9" s="31" t="s">
        <v>6896</v>
      </c>
      <c r="E9" s="33" t="s">
        <v>6897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3108</v>
      </c>
      <c s="35" t="s">
        <v>52</v>
      </c>
      <c s="6" t="s">
        <v>3109</v>
      </c>
      <c s="36" t="s">
        <v>657</v>
      </c>
      <c s="37">
        <v>250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6899</v>
      </c>
      <c s="35" t="s">
        <v>52</v>
      </c>
      <c s="6" t="s">
        <v>6900</v>
      </c>
      <c s="36" t="s">
        <v>65</v>
      </c>
      <c s="37">
        <v>624.7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6898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6901</v>
      </c>
      <c s="35" t="s">
        <v>52</v>
      </c>
      <c s="6" t="s">
        <v>6902</v>
      </c>
      <c s="36" t="s">
        <v>65</v>
      </c>
      <c s="37">
        <v>550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6898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6903</v>
      </c>
      <c s="35" t="s">
        <v>52</v>
      </c>
      <c s="6" t="s">
        <v>6904</v>
      </c>
      <c s="36" t="s">
        <v>65</v>
      </c>
      <c s="37">
        <v>260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6898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6905</v>
      </c>
      <c s="35" t="s">
        <v>52</v>
      </c>
      <c s="6" t="s">
        <v>6906</v>
      </c>
      <c s="36" t="s">
        <v>65</v>
      </c>
      <c s="37">
        <v>884.7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6907</v>
      </c>
    </row>
    <row r="29" spans="1:5" ht="51">
      <c r="A29" t="s">
        <v>60</v>
      </c>
      <c r="E29" s="39" t="s">
        <v>6908</v>
      </c>
    </row>
    <row r="30" spans="1:16" ht="12.75">
      <c r="A30" t="s">
        <v>49</v>
      </c>
      <c s="34" t="s">
        <v>80</v>
      </c>
      <c s="34" t="s">
        <v>6909</v>
      </c>
      <c s="35" t="s">
        <v>52</v>
      </c>
      <c s="6" t="s">
        <v>6910</v>
      </c>
      <c s="36" t="s">
        <v>110</v>
      </c>
      <c s="37">
        <v>327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6898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6911</v>
      </c>
      <c s="35" t="s">
        <v>52</v>
      </c>
      <c s="6" t="s">
        <v>6912</v>
      </c>
      <c s="36" t="s">
        <v>110</v>
      </c>
      <c s="37">
        <v>420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6898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6913</v>
      </c>
      <c s="35" t="s">
        <v>52</v>
      </c>
      <c s="6" t="s">
        <v>6914</v>
      </c>
      <c s="36" t="s">
        <v>110</v>
      </c>
      <c s="37">
        <v>72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6898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6915</v>
      </c>
      <c s="35" t="s">
        <v>52</v>
      </c>
      <c s="6" t="s">
        <v>6916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6907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7213</v>
      </c>
      <c s="35" t="s">
        <v>52</v>
      </c>
      <c s="6" t="s">
        <v>7214</v>
      </c>
      <c s="36" t="s">
        <v>110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6898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7215</v>
      </c>
      <c s="35" t="s">
        <v>52</v>
      </c>
      <c s="6" t="s">
        <v>7216</v>
      </c>
      <c s="36" t="s">
        <v>110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6898</v>
      </c>
    </row>
    <row r="53" spans="1:5" ht="38.25">
      <c r="A53" t="s">
        <v>60</v>
      </c>
      <c r="E53" s="39" t="s">
        <v>317</v>
      </c>
    </row>
    <row r="54" spans="1:16" ht="12.75">
      <c r="A54" t="s">
        <v>49</v>
      </c>
      <c s="34" t="s">
        <v>101</v>
      </c>
      <c s="34" t="s">
        <v>6917</v>
      </c>
      <c s="35" t="s">
        <v>52</v>
      </c>
      <c s="6" t="s">
        <v>6918</v>
      </c>
      <c s="36" t="s">
        <v>110</v>
      </c>
      <c s="37">
        <v>114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6898</v>
      </c>
    </row>
    <row r="57" spans="1:5" ht="12.75">
      <c r="A57" t="s">
        <v>60</v>
      </c>
      <c r="E57" s="39" t="s">
        <v>68</v>
      </c>
    </row>
    <row r="58" spans="1:16" ht="25.5">
      <c r="A58" t="s">
        <v>49</v>
      </c>
      <c s="34" t="s">
        <v>104</v>
      </c>
      <c s="34" t="s">
        <v>6919</v>
      </c>
      <c s="35" t="s">
        <v>52</v>
      </c>
      <c s="6" t="s">
        <v>6920</v>
      </c>
      <c s="36" t="s">
        <v>443</v>
      </c>
      <c s="37">
        <v>2456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6921</v>
      </c>
    </row>
    <row r="61" spans="1:5" ht="12.75">
      <c r="A61" t="s">
        <v>60</v>
      </c>
      <c r="E61" s="39" t="s">
        <v>68</v>
      </c>
    </row>
    <row r="62" spans="1:13" ht="12.75">
      <c r="A62" t="s">
        <v>46</v>
      </c>
      <c r="C62" s="31" t="s">
        <v>6922</v>
      </c>
      <c r="E62" s="33" t="s">
        <v>6923</v>
      </c>
      <c r="J62" s="32">
        <f>0</f>
      </c>
      <c s="32">
        <f>0</f>
      </c>
      <c s="32">
        <f>0+L63+L67+L71+L75+L79+L83+L87+L91+L95+L99+L103+L107+L111+L115+L119+L123+L127+L131+L135+L139</f>
      </c>
      <c s="32">
        <f>0+M63+M67+M71+M75+M79+M83+M87+M91+M95+M99+M103+M107+M111+M115+M119+M123+M127+M131+M135+M139</f>
      </c>
    </row>
    <row r="63" spans="1:16" ht="25.5">
      <c r="A63" t="s">
        <v>49</v>
      </c>
      <c s="34" t="s">
        <v>107</v>
      </c>
      <c s="34" t="s">
        <v>6924</v>
      </c>
      <c s="35" t="s">
        <v>52</v>
      </c>
      <c s="6" t="s">
        <v>6925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6898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6926</v>
      </c>
      <c s="35" t="s">
        <v>52</v>
      </c>
      <c s="6" t="s">
        <v>6927</v>
      </c>
      <c s="36" t="s">
        <v>110</v>
      </c>
      <c s="37">
        <v>34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6898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6928</v>
      </c>
      <c s="35" t="s">
        <v>52</v>
      </c>
      <c s="6" t="s">
        <v>6929</v>
      </c>
      <c s="36" t="s">
        <v>110</v>
      </c>
      <c s="37">
        <v>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6898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6930</v>
      </c>
      <c s="35" t="s">
        <v>52</v>
      </c>
      <c s="6" t="s">
        <v>6931</v>
      </c>
      <c s="36" t="s">
        <v>110</v>
      </c>
      <c s="37">
        <v>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6898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6932</v>
      </c>
      <c s="35" t="s">
        <v>52</v>
      </c>
      <c s="6" t="s">
        <v>6933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6898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6934</v>
      </c>
      <c s="35" t="s">
        <v>52</v>
      </c>
      <c s="6" t="s">
        <v>6935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6898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6936</v>
      </c>
      <c s="35" t="s">
        <v>52</v>
      </c>
      <c s="6" t="s">
        <v>6937</v>
      </c>
      <c s="36" t="s">
        <v>110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6898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6938</v>
      </c>
      <c s="35" t="s">
        <v>52</v>
      </c>
      <c s="6" t="s">
        <v>6939</v>
      </c>
      <c s="36" t="s">
        <v>110</v>
      </c>
      <c s="37">
        <v>23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6898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6940</v>
      </c>
      <c s="35" t="s">
        <v>52</v>
      </c>
      <c s="6" t="s">
        <v>6941</v>
      </c>
      <c s="36" t="s">
        <v>110</v>
      </c>
      <c s="37">
        <v>11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6898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6942</v>
      </c>
      <c s="35" t="s">
        <v>52</v>
      </c>
      <c s="6" t="s">
        <v>6943</v>
      </c>
      <c s="36" t="s">
        <v>71</v>
      </c>
      <c s="37">
        <v>727.35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6898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6944</v>
      </c>
      <c s="35" t="s">
        <v>52</v>
      </c>
      <c s="6" t="s">
        <v>6945</v>
      </c>
      <c s="36" t="s">
        <v>110</v>
      </c>
      <c s="37">
        <v>69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6898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6946</v>
      </c>
      <c s="35" t="s">
        <v>52</v>
      </c>
      <c s="6" t="s">
        <v>6947</v>
      </c>
      <c s="36" t="s">
        <v>110</v>
      </c>
      <c s="37">
        <v>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6898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6948</v>
      </c>
      <c s="35" t="s">
        <v>52</v>
      </c>
      <c s="6" t="s">
        <v>6949</v>
      </c>
      <c s="36" t="s">
        <v>110</v>
      </c>
      <c s="37">
        <v>33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6898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6950</v>
      </c>
      <c s="35" t="s">
        <v>52</v>
      </c>
      <c s="6" t="s">
        <v>6951</v>
      </c>
      <c s="36" t="s">
        <v>110</v>
      </c>
      <c s="37">
        <v>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6898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6952</v>
      </c>
      <c s="35" t="s">
        <v>52</v>
      </c>
      <c s="6" t="s">
        <v>6953</v>
      </c>
      <c s="36" t="s">
        <v>110</v>
      </c>
      <c s="37">
        <v>14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6898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6954</v>
      </c>
      <c s="35" t="s">
        <v>52</v>
      </c>
      <c s="6" t="s">
        <v>6955</v>
      </c>
      <c s="36" t="s">
        <v>110</v>
      </c>
      <c s="37">
        <v>12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6898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7217</v>
      </c>
      <c s="35" t="s">
        <v>52</v>
      </c>
      <c s="6" t="s">
        <v>7218</v>
      </c>
      <c s="36" t="s">
        <v>110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6966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6956</v>
      </c>
      <c s="35" t="s">
        <v>52</v>
      </c>
      <c s="6" t="s">
        <v>6957</v>
      </c>
      <c s="36" t="s">
        <v>2878</v>
      </c>
      <c s="37">
        <v>500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6898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208</v>
      </c>
      <c s="34" t="s">
        <v>6958</v>
      </c>
      <c s="35" t="s">
        <v>52</v>
      </c>
      <c s="6" t="s">
        <v>6959</v>
      </c>
      <c s="36" t="s">
        <v>110</v>
      </c>
      <c s="37">
        <v>64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6921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211</v>
      </c>
      <c s="34" t="s">
        <v>6960</v>
      </c>
      <c s="35" t="s">
        <v>52</v>
      </c>
      <c s="6" t="s">
        <v>6961</v>
      </c>
      <c s="36" t="s">
        <v>443</v>
      </c>
      <c s="37">
        <v>476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6921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6962</v>
      </c>
      <c r="E143" s="33" t="s">
        <v>6963</v>
      </c>
      <c r="J143" s="32">
        <f>0</f>
      </c>
      <c s="32">
        <f>0</f>
      </c>
      <c s="32">
        <f>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+L368+L372+L376+L380+L384+L388+L392+L396+L400</f>
      </c>
      <c s="32">
        <f>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+M368+M372+M376+M380+M384+M388+M392+M396+M400</f>
      </c>
    </row>
    <row r="144" spans="1:16" ht="12.75">
      <c r="A144" t="s">
        <v>49</v>
      </c>
      <c s="34" t="s">
        <v>214</v>
      </c>
      <c s="34" t="s">
        <v>6964</v>
      </c>
      <c s="35" t="s">
        <v>52</v>
      </c>
      <c s="6" t="s">
        <v>6965</v>
      </c>
      <c s="36" t="s">
        <v>110</v>
      </c>
      <c s="37">
        <v>73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6966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6967</v>
      </c>
      <c s="35" t="s">
        <v>52</v>
      </c>
      <c s="6" t="s">
        <v>6968</v>
      </c>
      <c s="36" t="s">
        <v>110</v>
      </c>
      <c s="37">
        <v>55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6966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6969</v>
      </c>
      <c s="35" t="s">
        <v>52</v>
      </c>
      <c s="6" t="s">
        <v>6970</v>
      </c>
      <c s="36" t="s">
        <v>110</v>
      </c>
      <c s="37">
        <v>306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6966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6971</v>
      </c>
      <c s="35" t="s">
        <v>52</v>
      </c>
      <c s="6" t="s">
        <v>6972</v>
      </c>
      <c s="36" t="s">
        <v>110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6966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6973</v>
      </c>
      <c s="35" t="s">
        <v>52</v>
      </c>
      <c s="6" t="s">
        <v>6974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6966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6975</v>
      </c>
      <c s="35" t="s">
        <v>52</v>
      </c>
      <c s="6" t="s">
        <v>6976</v>
      </c>
      <c s="36" t="s">
        <v>110</v>
      </c>
      <c s="37">
        <v>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6966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6977</v>
      </c>
      <c s="35" t="s">
        <v>52</v>
      </c>
      <c s="6" t="s">
        <v>6978</v>
      </c>
      <c s="36" t="s">
        <v>110</v>
      </c>
      <c s="37">
        <v>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6966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6979</v>
      </c>
      <c s="35" t="s">
        <v>52</v>
      </c>
      <c s="6" t="s">
        <v>6980</v>
      </c>
      <c s="36" t="s">
        <v>110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6966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6981</v>
      </c>
      <c s="35" t="s">
        <v>52</v>
      </c>
      <c s="6" t="s">
        <v>6982</v>
      </c>
      <c s="36" t="s">
        <v>110</v>
      </c>
      <c s="37">
        <v>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6966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7219</v>
      </c>
      <c s="35" t="s">
        <v>52</v>
      </c>
      <c s="6" t="s">
        <v>7220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6966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6983</v>
      </c>
      <c s="35" t="s">
        <v>52</v>
      </c>
      <c s="6" t="s">
        <v>6984</v>
      </c>
      <c s="36" t="s">
        <v>110</v>
      </c>
      <c s="37">
        <v>9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6966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6985</v>
      </c>
      <c s="35" t="s">
        <v>52</v>
      </c>
      <c s="6" t="s">
        <v>6986</v>
      </c>
      <c s="36" t="s">
        <v>110</v>
      </c>
      <c s="37">
        <v>1259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6966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6987</v>
      </c>
      <c s="35" t="s">
        <v>52</v>
      </c>
      <c s="6" t="s">
        <v>6988</v>
      </c>
      <c s="36" t="s">
        <v>110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6966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6989</v>
      </c>
      <c s="35" t="s">
        <v>52</v>
      </c>
      <c s="6" t="s">
        <v>6990</v>
      </c>
      <c s="36" t="s">
        <v>110</v>
      </c>
      <c s="37">
        <v>22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6966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6991</v>
      </c>
      <c s="35" t="s">
        <v>52</v>
      </c>
      <c s="6" t="s">
        <v>6992</v>
      </c>
      <c s="36" t="s">
        <v>110</v>
      </c>
      <c s="37">
        <v>46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6966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6993</v>
      </c>
      <c s="35" t="s">
        <v>52</v>
      </c>
      <c s="6" t="s">
        <v>6994</v>
      </c>
      <c s="36" t="s">
        <v>110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6995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7168</v>
      </c>
      <c s="35" t="s">
        <v>52</v>
      </c>
      <c s="6" t="s">
        <v>7169</v>
      </c>
      <c s="36" t="s">
        <v>110</v>
      </c>
      <c s="37">
        <v>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6966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7170</v>
      </c>
      <c s="35" t="s">
        <v>52</v>
      </c>
      <c s="6" t="s">
        <v>7171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6966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6996</v>
      </c>
      <c s="35" t="s">
        <v>52</v>
      </c>
      <c s="6" t="s">
        <v>6997</v>
      </c>
      <c s="36" t="s">
        <v>110</v>
      </c>
      <c s="37">
        <v>11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6995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6998</v>
      </c>
      <c s="35" t="s">
        <v>52</v>
      </c>
      <c s="6" t="s">
        <v>6999</v>
      </c>
      <c s="36" t="s">
        <v>110</v>
      </c>
      <c s="37">
        <v>10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6995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7000</v>
      </c>
      <c s="35" t="s">
        <v>52</v>
      </c>
      <c s="6" t="s">
        <v>7001</v>
      </c>
      <c s="36" t="s">
        <v>110</v>
      </c>
      <c s="37">
        <v>7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6995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7002</v>
      </c>
      <c s="35" t="s">
        <v>52</v>
      </c>
      <c s="6" t="s">
        <v>7003</v>
      </c>
      <c s="36" t="s">
        <v>71</v>
      </c>
      <c s="37">
        <v>480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6966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7172</v>
      </c>
      <c s="35" t="s">
        <v>52</v>
      </c>
      <c s="6" t="s">
        <v>7173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6995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7004</v>
      </c>
      <c s="35" t="s">
        <v>52</v>
      </c>
      <c s="6" t="s">
        <v>7005</v>
      </c>
      <c s="36" t="s">
        <v>110</v>
      </c>
      <c s="37">
        <v>22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6995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7176</v>
      </c>
      <c s="35" t="s">
        <v>52</v>
      </c>
      <c s="6" t="s">
        <v>7177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6995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7178</v>
      </c>
      <c s="35" t="s">
        <v>52</v>
      </c>
      <c s="6" t="s">
        <v>7179</v>
      </c>
      <c s="36" t="s">
        <v>71</v>
      </c>
      <c s="37">
        <v>950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6995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7006</v>
      </c>
      <c s="35" t="s">
        <v>52</v>
      </c>
      <c s="6" t="s">
        <v>7007</v>
      </c>
      <c s="36" t="s">
        <v>71</v>
      </c>
      <c s="37">
        <v>2446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6995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7008</v>
      </c>
      <c s="35" t="s">
        <v>52</v>
      </c>
      <c s="6" t="s">
        <v>7009</v>
      </c>
      <c s="36" t="s">
        <v>71</v>
      </c>
      <c s="37">
        <v>9276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6995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7010</v>
      </c>
      <c s="35" t="s">
        <v>52</v>
      </c>
      <c s="6" t="s">
        <v>7011</v>
      </c>
      <c s="36" t="s">
        <v>71</v>
      </c>
      <c s="37">
        <v>8143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6995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7012</v>
      </c>
      <c s="35" t="s">
        <v>52</v>
      </c>
      <c s="6" t="s">
        <v>7013</v>
      </c>
      <c s="36" t="s">
        <v>71</v>
      </c>
      <c s="37">
        <v>26589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6921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7014</v>
      </c>
      <c s="35" t="s">
        <v>52</v>
      </c>
      <c s="6" t="s">
        <v>7015</v>
      </c>
      <c s="36" t="s">
        <v>110</v>
      </c>
      <c s="37">
        <v>37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6966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7016</v>
      </c>
      <c s="35" t="s">
        <v>52</v>
      </c>
      <c s="6" t="s">
        <v>7017</v>
      </c>
      <c s="36" t="s">
        <v>110</v>
      </c>
      <c s="37">
        <v>37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6966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7018</v>
      </c>
      <c s="35" t="s">
        <v>52</v>
      </c>
      <c s="6" t="s">
        <v>7019</v>
      </c>
      <c s="36" t="s">
        <v>110</v>
      </c>
      <c s="37">
        <v>37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6966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7022</v>
      </c>
      <c s="35" t="s">
        <v>52</v>
      </c>
      <c s="6" t="s">
        <v>7023</v>
      </c>
      <c s="36" t="s">
        <v>110</v>
      </c>
      <c s="37">
        <v>11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6966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7024</v>
      </c>
      <c s="35" t="s">
        <v>52</v>
      </c>
      <c s="6" t="s">
        <v>7025</v>
      </c>
      <c s="36" t="s">
        <v>110</v>
      </c>
      <c s="37">
        <v>22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6966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7026</v>
      </c>
      <c s="35" t="s">
        <v>52</v>
      </c>
      <c s="6" t="s">
        <v>7027</v>
      </c>
      <c s="36" t="s">
        <v>110</v>
      </c>
      <c s="37">
        <v>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6966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7221</v>
      </c>
      <c s="35" t="s">
        <v>52</v>
      </c>
      <c s="6" t="s">
        <v>7222</v>
      </c>
      <c s="36" t="s">
        <v>110</v>
      </c>
      <c s="37">
        <v>4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6966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7032</v>
      </c>
      <c s="35" t="s">
        <v>52</v>
      </c>
      <c s="6" t="s">
        <v>7033</v>
      </c>
      <c s="36" t="s">
        <v>110</v>
      </c>
      <c s="37">
        <v>128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6966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7034</v>
      </c>
      <c s="35" t="s">
        <v>52</v>
      </c>
      <c s="6" t="s">
        <v>7035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6966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7036</v>
      </c>
      <c s="35" t="s">
        <v>52</v>
      </c>
      <c s="6" t="s">
        <v>7037</v>
      </c>
      <c s="36" t="s">
        <v>110</v>
      </c>
      <c s="37">
        <v>3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6966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7223</v>
      </c>
      <c s="35" t="s">
        <v>52</v>
      </c>
      <c s="6" t="s">
        <v>7224</v>
      </c>
      <c s="36" t="s">
        <v>110</v>
      </c>
      <c s="37">
        <v>9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6966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7038</v>
      </c>
      <c s="35" t="s">
        <v>52</v>
      </c>
      <c s="6" t="s">
        <v>7039</v>
      </c>
      <c s="36" t="s">
        <v>110</v>
      </c>
      <c s="37">
        <v>70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6966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7040</v>
      </c>
      <c s="35" t="s">
        <v>52</v>
      </c>
      <c s="6" t="s">
        <v>7041</v>
      </c>
      <c s="36" t="s">
        <v>71</v>
      </c>
      <c s="37">
        <v>7705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6966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7225</v>
      </c>
      <c s="35" t="s">
        <v>52</v>
      </c>
      <c s="6" t="s">
        <v>7226</v>
      </c>
      <c s="36" t="s">
        <v>110</v>
      </c>
      <c s="37">
        <v>2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6966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7042</v>
      </c>
      <c s="35" t="s">
        <v>52</v>
      </c>
      <c s="6" t="s">
        <v>7043</v>
      </c>
      <c s="36" t="s">
        <v>110</v>
      </c>
      <c s="37">
        <v>5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6966</v>
      </c>
    </row>
    <row r="323" spans="1:5" ht="12.75">
      <c r="A323" t="s">
        <v>60</v>
      </c>
      <c r="E323" s="39" t="s">
        <v>68</v>
      </c>
    </row>
    <row r="324" spans="1:16" ht="25.5">
      <c r="A324" t="s">
        <v>49</v>
      </c>
      <c s="34" t="s">
        <v>352</v>
      </c>
      <c s="34" t="s">
        <v>7044</v>
      </c>
      <c s="35" t="s">
        <v>52</v>
      </c>
      <c s="6" t="s">
        <v>7045</v>
      </c>
      <c s="36" t="s">
        <v>110</v>
      </c>
      <c s="37">
        <v>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55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6966</v>
      </c>
    </row>
    <row r="327" spans="1:5" ht="38.25">
      <c r="A327" t="s">
        <v>60</v>
      </c>
      <c r="E327" s="39" t="s">
        <v>317</v>
      </c>
    </row>
    <row r="328" spans="1:16" ht="12.75">
      <c r="A328" t="s">
        <v>49</v>
      </c>
      <c s="34" t="s">
        <v>355</v>
      </c>
      <c s="34" t="s">
        <v>7046</v>
      </c>
      <c s="35" t="s">
        <v>52</v>
      </c>
      <c s="6" t="s">
        <v>7047</v>
      </c>
      <c s="36" t="s">
        <v>110</v>
      </c>
      <c s="37">
        <v>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6966</v>
      </c>
    </row>
    <row r="331" spans="1:5" ht="12.75">
      <c r="A331" t="s">
        <v>60</v>
      </c>
      <c r="E331" s="39" t="s">
        <v>68</v>
      </c>
    </row>
    <row r="332" spans="1:16" ht="12.75">
      <c r="A332" t="s">
        <v>49</v>
      </c>
      <c s="34" t="s">
        <v>358</v>
      </c>
      <c s="34" t="s">
        <v>7227</v>
      </c>
      <c s="35" t="s">
        <v>52</v>
      </c>
      <c s="6" t="s">
        <v>7228</v>
      </c>
      <c s="36" t="s">
        <v>110</v>
      </c>
      <c s="37">
        <v>3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6966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7229</v>
      </c>
      <c s="35" t="s">
        <v>52</v>
      </c>
      <c s="6" t="s">
        <v>7230</v>
      </c>
      <c s="36" t="s">
        <v>110</v>
      </c>
      <c s="37">
        <v>2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6966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546</v>
      </c>
      <c s="34" t="s">
        <v>7188</v>
      </c>
      <c s="35" t="s">
        <v>52</v>
      </c>
      <c s="6" t="s">
        <v>7189</v>
      </c>
      <c s="36" t="s">
        <v>110</v>
      </c>
      <c s="37">
        <v>13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6966</v>
      </c>
    </row>
    <row r="343" spans="1:5" ht="12.75">
      <c r="A343" t="s">
        <v>60</v>
      </c>
      <c r="E343" s="39" t="s">
        <v>68</v>
      </c>
    </row>
    <row r="344" spans="1:16" ht="12.75">
      <c r="A344" t="s">
        <v>49</v>
      </c>
      <c s="34" t="s">
        <v>549</v>
      </c>
      <c s="34" t="s">
        <v>7190</v>
      </c>
      <c s="35" t="s">
        <v>52</v>
      </c>
      <c s="6" t="s">
        <v>7191</v>
      </c>
      <c s="36" t="s">
        <v>110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66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6966</v>
      </c>
    </row>
    <row r="347" spans="1:5" ht="12.75">
      <c r="A347" t="s">
        <v>60</v>
      </c>
      <c r="E347" s="39" t="s">
        <v>68</v>
      </c>
    </row>
    <row r="348" spans="1:16" ht="12.75">
      <c r="A348" t="s">
        <v>49</v>
      </c>
      <c s="34" t="s">
        <v>364</v>
      </c>
      <c s="34" t="s">
        <v>7231</v>
      </c>
      <c s="35" t="s">
        <v>52</v>
      </c>
      <c s="6" t="s">
        <v>7232</v>
      </c>
      <c s="36" t="s">
        <v>110</v>
      </c>
      <c s="37">
        <v>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66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6966</v>
      </c>
    </row>
    <row r="351" spans="1:5" ht="12.75">
      <c r="A351" t="s">
        <v>60</v>
      </c>
      <c r="E351" s="39" t="s">
        <v>68</v>
      </c>
    </row>
    <row r="352" spans="1:16" ht="12.75">
      <c r="A352" t="s">
        <v>49</v>
      </c>
      <c s="34" t="s">
        <v>367</v>
      </c>
      <c s="34" t="s">
        <v>7048</v>
      </c>
      <c s="35" t="s">
        <v>52</v>
      </c>
      <c s="6" t="s">
        <v>7049</v>
      </c>
      <c s="36" t="s">
        <v>110</v>
      </c>
      <c s="37">
        <v>188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66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6966</v>
      </c>
    </row>
    <row r="355" spans="1:5" ht="12.75">
      <c r="A355" t="s">
        <v>60</v>
      </c>
      <c r="E355" s="39" t="s">
        <v>68</v>
      </c>
    </row>
    <row r="356" spans="1:16" ht="12.75">
      <c r="A356" t="s">
        <v>49</v>
      </c>
      <c s="34" t="s">
        <v>370</v>
      </c>
      <c s="34" t="s">
        <v>7050</v>
      </c>
      <c s="35" t="s">
        <v>52</v>
      </c>
      <c s="6" t="s">
        <v>7051</v>
      </c>
      <c s="36" t="s">
        <v>110</v>
      </c>
      <c s="37">
        <v>34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6966</v>
      </c>
    </row>
    <row r="359" spans="1:5" ht="12.75">
      <c r="A359" t="s">
        <v>60</v>
      </c>
      <c r="E359" s="39" t="s">
        <v>68</v>
      </c>
    </row>
    <row r="360" spans="1:16" ht="12.75">
      <c r="A360" t="s">
        <v>49</v>
      </c>
      <c s="34" t="s">
        <v>373</v>
      </c>
      <c s="34" t="s">
        <v>7233</v>
      </c>
      <c s="35" t="s">
        <v>52</v>
      </c>
      <c s="6" t="s">
        <v>7234</v>
      </c>
      <c s="36" t="s">
        <v>110</v>
      </c>
      <c s="37">
        <v>1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6966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376</v>
      </c>
      <c s="34" t="s">
        <v>7198</v>
      </c>
      <c s="35" t="s">
        <v>52</v>
      </c>
      <c s="6" t="s">
        <v>7199</v>
      </c>
      <c s="36" t="s">
        <v>110</v>
      </c>
      <c s="37">
        <v>2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6966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379</v>
      </c>
      <c s="34" t="s">
        <v>7200</v>
      </c>
      <c s="35" t="s">
        <v>52</v>
      </c>
      <c s="6" t="s">
        <v>7201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6966</v>
      </c>
    </row>
    <row r="371" spans="1:5" ht="12.75">
      <c r="A371" t="s">
        <v>60</v>
      </c>
      <c r="E371" s="39" t="s">
        <v>68</v>
      </c>
    </row>
    <row r="372" spans="1:16" ht="12.75">
      <c r="A372" t="s">
        <v>49</v>
      </c>
      <c s="34" t="s">
        <v>382</v>
      </c>
      <c s="34" t="s">
        <v>7202</v>
      </c>
      <c s="35" t="s">
        <v>52</v>
      </c>
      <c s="6" t="s">
        <v>7203</v>
      </c>
      <c s="36" t="s">
        <v>110</v>
      </c>
      <c s="37">
        <v>2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6966</v>
      </c>
    </row>
    <row r="375" spans="1:5" ht="12.75">
      <c r="A375" t="s">
        <v>60</v>
      </c>
      <c r="E375" s="39" t="s">
        <v>68</v>
      </c>
    </row>
    <row r="376" spans="1:16" ht="12.75">
      <c r="A376" t="s">
        <v>49</v>
      </c>
      <c s="34" t="s">
        <v>385</v>
      </c>
      <c s="34" t="s">
        <v>7052</v>
      </c>
      <c s="35" t="s">
        <v>52</v>
      </c>
      <c s="6" t="s">
        <v>7053</v>
      </c>
      <c s="36" t="s">
        <v>110</v>
      </c>
      <c s="37">
        <v>10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6966</v>
      </c>
    </row>
    <row r="379" spans="1:5" ht="12.75">
      <c r="A379" t="s">
        <v>60</v>
      </c>
      <c r="E379" s="39" t="s">
        <v>68</v>
      </c>
    </row>
    <row r="380" spans="1:16" ht="12.75">
      <c r="A380" t="s">
        <v>49</v>
      </c>
      <c s="34" t="s">
        <v>396</v>
      </c>
      <c s="34" t="s">
        <v>7235</v>
      </c>
      <c s="35" t="s">
        <v>52</v>
      </c>
      <c s="6" t="s">
        <v>7236</v>
      </c>
      <c s="36" t="s">
        <v>110</v>
      </c>
      <c s="37">
        <v>12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6966</v>
      </c>
    </row>
    <row r="383" spans="1:5" ht="12.75">
      <c r="A383" t="s">
        <v>60</v>
      </c>
      <c r="E383" s="39" t="s">
        <v>68</v>
      </c>
    </row>
    <row r="384" spans="1:16" ht="12.75">
      <c r="A384" t="s">
        <v>49</v>
      </c>
      <c s="34" t="s">
        <v>399</v>
      </c>
      <c s="34" t="s">
        <v>7054</v>
      </c>
      <c s="35" t="s">
        <v>52</v>
      </c>
      <c s="6" t="s">
        <v>7055</v>
      </c>
      <c s="36" t="s">
        <v>110</v>
      </c>
      <c s="37">
        <v>66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6966</v>
      </c>
    </row>
    <row r="387" spans="1:5" ht="12.75">
      <c r="A387" t="s">
        <v>60</v>
      </c>
      <c r="E387" s="39" t="s">
        <v>68</v>
      </c>
    </row>
    <row r="388" spans="1:16" ht="12.75">
      <c r="A388" t="s">
        <v>49</v>
      </c>
      <c s="34" t="s">
        <v>402</v>
      </c>
      <c s="34" t="s">
        <v>7056</v>
      </c>
      <c s="35" t="s">
        <v>52</v>
      </c>
      <c s="6" t="s">
        <v>7057</v>
      </c>
      <c s="36" t="s">
        <v>110</v>
      </c>
      <c s="37">
        <v>117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6966</v>
      </c>
    </row>
    <row r="391" spans="1:5" ht="12.75">
      <c r="A391" t="s">
        <v>60</v>
      </c>
      <c r="E391" s="39" t="s">
        <v>68</v>
      </c>
    </row>
    <row r="392" spans="1:16" ht="25.5">
      <c r="A392" t="s">
        <v>49</v>
      </c>
      <c s="34" t="s">
        <v>405</v>
      </c>
      <c s="34" t="s">
        <v>7058</v>
      </c>
      <c s="35" t="s">
        <v>52</v>
      </c>
      <c s="6" t="s">
        <v>7059</v>
      </c>
      <c s="36" t="s">
        <v>110</v>
      </c>
      <c s="37">
        <v>268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6966</v>
      </c>
    </row>
    <row r="395" spans="1:5" ht="12.75">
      <c r="A395" t="s">
        <v>60</v>
      </c>
      <c r="E395" s="39" t="s">
        <v>68</v>
      </c>
    </row>
    <row r="396" spans="1:16" ht="25.5">
      <c r="A396" t="s">
        <v>49</v>
      </c>
      <c s="34" t="s">
        <v>408</v>
      </c>
      <c s="34" t="s">
        <v>7060</v>
      </c>
      <c s="35" t="s">
        <v>52</v>
      </c>
      <c s="6" t="s">
        <v>7061</v>
      </c>
      <c s="36" t="s">
        <v>110</v>
      </c>
      <c s="37">
        <v>203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6966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411</v>
      </c>
      <c s="34" t="s">
        <v>7062</v>
      </c>
      <c s="35" t="s">
        <v>52</v>
      </c>
      <c s="6" t="s">
        <v>7063</v>
      </c>
      <c s="36" t="s">
        <v>443</v>
      </c>
      <c s="37">
        <v>2944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6966</v>
      </c>
    </row>
    <row r="403" spans="1:5" ht="12.75">
      <c r="A403" t="s">
        <v>60</v>
      </c>
      <c r="E403" s="39" t="s">
        <v>68</v>
      </c>
    </row>
    <row r="404" spans="1:13" ht="12.75">
      <c r="A404" t="s">
        <v>46</v>
      </c>
      <c r="C404" s="31" t="s">
        <v>7064</v>
      </c>
      <c r="E404" s="33" t="s">
        <v>7065</v>
      </c>
      <c r="J404" s="32">
        <f>0</f>
      </c>
      <c s="32">
        <f>0</f>
      </c>
      <c s="32">
        <f>0+L405+L409+L413+L417+L421+L425+L429</f>
      </c>
      <c s="32">
        <f>0+M405+M409+M413+M417+M421+M425+M429</f>
      </c>
    </row>
    <row r="405" spans="1:16" ht="25.5">
      <c r="A405" t="s">
        <v>49</v>
      </c>
      <c s="34" t="s">
        <v>414</v>
      </c>
      <c s="34" t="s">
        <v>7237</v>
      </c>
      <c s="35" t="s">
        <v>52</v>
      </c>
      <c s="6" t="s">
        <v>7067</v>
      </c>
      <c s="36" t="s">
        <v>110</v>
      </c>
      <c s="37">
        <v>83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7068</v>
      </c>
    </row>
    <row r="408" spans="1:5" ht="102">
      <c r="A408" t="s">
        <v>60</v>
      </c>
      <c r="E408" s="39" t="s">
        <v>7069</v>
      </c>
    </row>
    <row r="409" spans="1:16" ht="25.5">
      <c r="A409" t="s">
        <v>49</v>
      </c>
      <c s="34" t="s">
        <v>417</v>
      </c>
      <c s="34" t="s">
        <v>7238</v>
      </c>
      <c s="35" t="s">
        <v>52</v>
      </c>
      <c s="6" t="s">
        <v>7239</v>
      </c>
      <c s="36" t="s">
        <v>110</v>
      </c>
      <c s="37">
        <v>4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7240</v>
      </c>
    </row>
    <row r="411" spans="1:5" ht="12.75">
      <c r="A411" s="35" t="s">
        <v>58</v>
      </c>
      <c r="E411" s="40" t="s">
        <v>7072</v>
      </c>
    </row>
    <row r="412" spans="1:5" ht="102">
      <c r="A412" t="s">
        <v>60</v>
      </c>
      <c r="E412" s="39" t="s">
        <v>7069</v>
      </c>
    </row>
    <row r="413" spans="1:16" ht="25.5">
      <c r="A413" t="s">
        <v>49</v>
      </c>
      <c s="34" t="s">
        <v>420</v>
      </c>
      <c s="34" t="s">
        <v>7241</v>
      </c>
      <c s="35" t="s">
        <v>52</v>
      </c>
      <c s="6" t="s">
        <v>7242</v>
      </c>
      <c s="36" t="s">
        <v>110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7072</v>
      </c>
    </row>
    <row r="416" spans="1:5" ht="12.75">
      <c r="A416" t="s">
        <v>60</v>
      </c>
      <c r="E416" s="39" t="s">
        <v>68</v>
      </c>
    </row>
    <row r="417" spans="1:16" ht="25.5">
      <c r="A417" t="s">
        <v>49</v>
      </c>
      <c s="34" t="s">
        <v>423</v>
      </c>
      <c s="34" t="s">
        <v>7243</v>
      </c>
      <c s="35" t="s">
        <v>52</v>
      </c>
      <c s="6" t="s">
        <v>7244</v>
      </c>
      <c s="36" t="s">
        <v>110</v>
      </c>
      <c s="37">
        <v>11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7072</v>
      </c>
    </row>
    <row r="420" spans="1:5" ht="12.75">
      <c r="A420" t="s">
        <v>60</v>
      </c>
      <c r="E420" s="39" t="s">
        <v>68</v>
      </c>
    </row>
    <row r="421" spans="1:16" ht="25.5">
      <c r="A421" t="s">
        <v>49</v>
      </c>
      <c s="34" t="s">
        <v>426</v>
      </c>
      <c s="34" t="s">
        <v>7245</v>
      </c>
      <c s="35" t="s">
        <v>52</v>
      </c>
      <c s="6" t="s">
        <v>7076</v>
      </c>
      <c s="36" t="s">
        <v>110</v>
      </c>
      <c s="37">
        <v>11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7072</v>
      </c>
    </row>
    <row r="424" spans="1:5" ht="12.75">
      <c r="A424" t="s">
        <v>60</v>
      </c>
      <c r="E424" s="39" t="s">
        <v>68</v>
      </c>
    </row>
    <row r="425" spans="1:16" ht="12.75">
      <c r="A425" t="s">
        <v>49</v>
      </c>
      <c s="34" t="s">
        <v>429</v>
      </c>
      <c s="34" t="s">
        <v>7246</v>
      </c>
      <c s="35" t="s">
        <v>52</v>
      </c>
      <c s="6" t="s">
        <v>7247</v>
      </c>
      <c s="36" t="s">
        <v>110</v>
      </c>
      <c s="37">
        <v>118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66</v>
      </c>
      <c>
        <f>(M425*21)/100</f>
      </c>
      <c t="s">
        <v>27</v>
      </c>
    </row>
    <row r="426" spans="1:5" ht="12.75">
      <c r="A426" s="35" t="s">
        <v>56</v>
      </c>
      <c r="E426" s="39" t="s">
        <v>52</v>
      </c>
    </row>
    <row r="427" spans="1:5" ht="12.75">
      <c r="A427" s="35" t="s">
        <v>58</v>
      </c>
      <c r="E427" s="40" t="s">
        <v>7078</v>
      </c>
    </row>
    <row r="428" spans="1:5" ht="12.75">
      <c r="A428" t="s">
        <v>60</v>
      </c>
      <c r="E428" s="39" t="s">
        <v>68</v>
      </c>
    </row>
    <row r="429" spans="1:16" ht="12.75">
      <c r="A429" t="s">
        <v>49</v>
      </c>
      <c s="34" t="s">
        <v>432</v>
      </c>
      <c s="34" t="s">
        <v>7062</v>
      </c>
      <c s="35" t="s">
        <v>52</v>
      </c>
      <c s="6" t="s">
        <v>7063</v>
      </c>
      <c s="36" t="s">
        <v>443</v>
      </c>
      <c s="37">
        <v>194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66</v>
      </c>
      <c>
        <f>(M429*21)/100</f>
      </c>
      <c t="s">
        <v>27</v>
      </c>
    </row>
    <row r="430" spans="1:5" ht="12.75">
      <c r="A430" s="35" t="s">
        <v>56</v>
      </c>
      <c r="E430" s="39" t="s">
        <v>52</v>
      </c>
    </row>
    <row r="431" spans="1:5" ht="12.75">
      <c r="A431" s="35" t="s">
        <v>58</v>
      </c>
      <c r="E431" s="40" t="s">
        <v>7081</v>
      </c>
    </row>
    <row r="432" spans="1:5" ht="12.75">
      <c r="A432" t="s">
        <v>60</v>
      </c>
      <c r="E432" s="39" t="s">
        <v>68</v>
      </c>
    </row>
    <row r="433" spans="1:13" ht="12.75">
      <c r="A433" t="s">
        <v>46</v>
      </c>
      <c r="C433" s="31" t="s">
        <v>7083</v>
      </c>
      <c r="E433" s="33" t="s">
        <v>7084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435</v>
      </c>
      <c s="34" t="s">
        <v>7085</v>
      </c>
      <c s="35" t="s">
        <v>52</v>
      </c>
      <c s="6" t="s">
        <v>7086</v>
      </c>
      <c s="36" t="s">
        <v>110</v>
      </c>
      <c s="37">
        <v>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6966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440</v>
      </c>
      <c s="34" t="s">
        <v>7087</v>
      </c>
      <c s="35" t="s">
        <v>52</v>
      </c>
      <c s="6" t="s">
        <v>7088</v>
      </c>
      <c s="36" t="s">
        <v>110</v>
      </c>
      <c s="37">
        <v>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6966</v>
      </c>
    </row>
    <row r="441" spans="1:5" ht="12.75">
      <c r="A441" t="s">
        <v>60</v>
      </c>
      <c r="E441" s="39" t="s">
        <v>68</v>
      </c>
    </row>
    <row r="442" spans="1:13" ht="12.75">
      <c r="A442" t="s">
        <v>46</v>
      </c>
      <c r="C442" s="31" t="s">
        <v>7089</v>
      </c>
      <c r="E442" s="33" t="s">
        <v>7090</v>
      </c>
      <c r="J442" s="32">
        <f>0</f>
      </c>
      <c s="32">
        <f>0</f>
      </c>
      <c s="32">
        <f>0+L443+L447+L451+L455+L459+L463+L467+L471</f>
      </c>
      <c s="32">
        <f>0+M443+M447+M451+M455+M459+M463+M467+M471</f>
      </c>
    </row>
    <row r="443" spans="1:16" ht="12.75">
      <c r="A443" t="s">
        <v>49</v>
      </c>
      <c s="34" t="s">
        <v>444</v>
      </c>
      <c s="34" t="s">
        <v>7091</v>
      </c>
      <c s="35" t="s">
        <v>52</v>
      </c>
      <c s="6" t="s">
        <v>7092</v>
      </c>
      <c s="36" t="s">
        <v>512</v>
      </c>
      <c s="37">
        <v>7.01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66</v>
      </c>
      <c>
        <f>(M443*21)/100</f>
      </c>
      <c t="s">
        <v>27</v>
      </c>
    </row>
    <row r="444" spans="1:5" ht="12.75">
      <c r="A444" s="35" t="s">
        <v>56</v>
      </c>
      <c r="E444" s="39" t="s">
        <v>52</v>
      </c>
    </row>
    <row r="445" spans="1:5" ht="12.75">
      <c r="A445" s="35" t="s">
        <v>58</v>
      </c>
      <c r="E445" s="40" t="s">
        <v>7081</v>
      </c>
    </row>
    <row r="446" spans="1:5" ht="12.75">
      <c r="A446" t="s">
        <v>60</v>
      </c>
      <c r="E446" s="39" t="s">
        <v>68</v>
      </c>
    </row>
    <row r="447" spans="1:16" ht="12.75">
      <c r="A447" t="s">
        <v>49</v>
      </c>
      <c s="34" t="s">
        <v>447</v>
      </c>
      <c s="34" t="s">
        <v>7093</v>
      </c>
      <c s="35" t="s">
        <v>52</v>
      </c>
      <c s="6" t="s">
        <v>7094</v>
      </c>
      <c s="36" t="s">
        <v>512</v>
      </c>
      <c s="37">
        <v>8.143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66</v>
      </c>
      <c>
        <f>(M447*21)/100</f>
      </c>
      <c t="s">
        <v>27</v>
      </c>
    </row>
    <row r="448" spans="1:5" ht="12.75">
      <c r="A448" s="35" t="s">
        <v>56</v>
      </c>
      <c r="E448" s="39" t="s">
        <v>52</v>
      </c>
    </row>
    <row r="449" spans="1:5" ht="12.75">
      <c r="A449" s="35" t="s">
        <v>58</v>
      </c>
      <c r="E449" s="40" t="s">
        <v>7081</v>
      </c>
    </row>
    <row r="450" spans="1:5" ht="12.75">
      <c r="A450" t="s">
        <v>60</v>
      </c>
      <c r="E450" s="39" t="s">
        <v>68</v>
      </c>
    </row>
    <row r="451" spans="1:16" ht="12.75">
      <c r="A451" t="s">
        <v>49</v>
      </c>
      <c s="34" t="s">
        <v>450</v>
      </c>
      <c s="34" t="s">
        <v>7095</v>
      </c>
      <c s="35" t="s">
        <v>52</v>
      </c>
      <c s="6" t="s">
        <v>7096</v>
      </c>
      <c s="36" t="s">
        <v>110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66</v>
      </c>
      <c>
        <f>(M451*21)/100</f>
      </c>
      <c t="s">
        <v>27</v>
      </c>
    </row>
    <row r="452" spans="1:5" ht="12.75">
      <c r="A452" s="35" t="s">
        <v>56</v>
      </c>
      <c r="E452" s="39" t="s">
        <v>52</v>
      </c>
    </row>
    <row r="453" spans="1:5" ht="12.75">
      <c r="A453" s="35" t="s">
        <v>58</v>
      </c>
      <c r="E453" s="40" t="s">
        <v>7081</v>
      </c>
    </row>
    <row r="454" spans="1:5" ht="12.75">
      <c r="A454" t="s">
        <v>60</v>
      </c>
      <c r="E454" s="39" t="s">
        <v>68</v>
      </c>
    </row>
    <row r="455" spans="1:16" ht="12.75">
      <c r="A455" t="s">
        <v>49</v>
      </c>
      <c s="34" t="s">
        <v>453</v>
      </c>
      <c s="34" t="s">
        <v>7097</v>
      </c>
      <c s="35" t="s">
        <v>52</v>
      </c>
      <c s="6" t="s">
        <v>7098</v>
      </c>
      <c s="36" t="s">
        <v>110</v>
      </c>
      <c s="37">
        <v>1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66</v>
      </c>
      <c>
        <f>(M455*21)/100</f>
      </c>
      <c t="s">
        <v>27</v>
      </c>
    </row>
    <row r="456" spans="1:5" ht="12.75">
      <c r="A456" s="35" t="s">
        <v>56</v>
      </c>
      <c r="E456" s="39" t="s">
        <v>52</v>
      </c>
    </row>
    <row r="457" spans="1:5" ht="12.75">
      <c r="A457" s="35" t="s">
        <v>58</v>
      </c>
      <c r="E457" s="40" t="s">
        <v>7081</v>
      </c>
    </row>
    <row r="458" spans="1:5" ht="12.75">
      <c r="A458" t="s">
        <v>60</v>
      </c>
      <c r="E458" s="39" t="s">
        <v>68</v>
      </c>
    </row>
    <row r="459" spans="1:16" ht="12.75">
      <c r="A459" t="s">
        <v>49</v>
      </c>
      <c s="34" t="s">
        <v>456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66</v>
      </c>
      <c>
        <f>(M459*21)/100</f>
      </c>
      <c t="s">
        <v>27</v>
      </c>
    </row>
    <row r="460" spans="1:5" ht="12.75">
      <c r="A460" s="35" t="s">
        <v>56</v>
      </c>
      <c r="E460" s="39" t="s">
        <v>52</v>
      </c>
    </row>
    <row r="461" spans="1:5" ht="12.75">
      <c r="A461" s="35" t="s">
        <v>58</v>
      </c>
      <c r="E461" s="40" t="s">
        <v>7081</v>
      </c>
    </row>
    <row r="462" spans="1:5" ht="12.75">
      <c r="A462" t="s">
        <v>60</v>
      </c>
      <c r="E462" s="39" t="s">
        <v>68</v>
      </c>
    </row>
    <row r="463" spans="1:16" ht="12.75">
      <c r="A463" t="s">
        <v>49</v>
      </c>
      <c s="34" t="s">
        <v>459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66</v>
      </c>
      <c>
        <f>(M463*21)/100</f>
      </c>
      <c t="s">
        <v>27</v>
      </c>
    </row>
    <row r="464" spans="1:5" ht="12.75">
      <c r="A464" s="35" t="s">
        <v>56</v>
      </c>
      <c r="E464" s="39" t="s">
        <v>52</v>
      </c>
    </row>
    <row r="465" spans="1:5" ht="12.75">
      <c r="A465" s="35" t="s">
        <v>58</v>
      </c>
      <c r="E465" s="40" t="s">
        <v>7081</v>
      </c>
    </row>
    <row r="466" spans="1:5" ht="12.75">
      <c r="A466" t="s">
        <v>60</v>
      </c>
      <c r="E466" s="39" t="s">
        <v>68</v>
      </c>
    </row>
    <row r="467" spans="1:16" ht="12.75">
      <c r="A467" t="s">
        <v>49</v>
      </c>
      <c s="34" t="s">
        <v>462</v>
      </c>
      <c s="34" t="s">
        <v>7099</v>
      </c>
      <c s="35" t="s">
        <v>52</v>
      </c>
      <c s="6" t="s">
        <v>7100</v>
      </c>
      <c s="36" t="s">
        <v>443</v>
      </c>
      <c s="37">
        <v>98.292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66</v>
      </c>
      <c>
        <f>(M467*21)/100</f>
      </c>
      <c t="s">
        <v>27</v>
      </c>
    </row>
    <row r="468" spans="1:5" ht="12.75">
      <c r="A468" s="35" t="s">
        <v>56</v>
      </c>
      <c r="E468" s="39" t="s">
        <v>52</v>
      </c>
    </row>
    <row r="469" spans="1:5" ht="12.75">
      <c r="A469" s="35" t="s">
        <v>58</v>
      </c>
      <c r="E469" s="40" t="s">
        <v>7081</v>
      </c>
    </row>
    <row r="470" spans="1:5" ht="12.75">
      <c r="A470" t="s">
        <v>60</v>
      </c>
      <c r="E470" s="39" t="s">
        <v>68</v>
      </c>
    </row>
    <row r="471" spans="1:16" ht="12.75">
      <c r="A471" t="s">
        <v>49</v>
      </c>
      <c s="34" t="s">
        <v>465</v>
      </c>
      <c s="34" t="s">
        <v>7101</v>
      </c>
      <c s="35" t="s">
        <v>52</v>
      </c>
      <c s="6" t="s">
        <v>7102</v>
      </c>
      <c s="36" t="s">
        <v>443</v>
      </c>
      <c s="37">
        <v>312.875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66</v>
      </c>
      <c>
        <f>(M471*21)/100</f>
      </c>
      <c t="s">
        <v>27</v>
      </c>
    </row>
    <row r="472" spans="1:5" ht="12.75">
      <c r="A472" s="35" t="s">
        <v>56</v>
      </c>
      <c r="E472" s="39" t="s">
        <v>52</v>
      </c>
    </row>
    <row r="473" spans="1:5" ht="12.75">
      <c r="A473" s="35" t="s">
        <v>58</v>
      </c>
      <c r="E473" s="40" t="s">
        <v>7081</v>
      </c>
    </row>
    <row r="474" spans="1:5" ht="12.75">
      <c r="A474" t="s">
        <v>60</v>
      </c>
      <c r="E474" s="39" t="s">
        <v>68</v>
      </c>
    </row>
    <row r="475" spans="1:13" ht="12.75">
      <c r="A475" t="s">
        <v>46</v>
      </c>
      <c r="C475" s="31" t="s">
        <v>7103</v>
      </c>
      <c r="E475" s="33" t="s">
        <v>7104</v>
      </c>
      <c r="J475" s="32">
        <f>0</f>
      </c>
      <c s="32">
        <f>0</f>
      </c>
      <c s="32">
        <f>0+L476+L480+L484+L488+L492+L496+L500+L504+L508+L512+L516+L520+L524+L528+L532+L536+L540</f>
      </c>
      <c s="32">
        <f>0+M476+M480+M484+M488+M492+M496+M500+M504+M508+M512+M516+M520+M524+M528+M532+M536+M540</f>
      </c>
    </row>
    <row r="476" spans="1:16" ht="12.75">
      <c r="A476" t="s">
        <v>49</v>
      </c>
      <c s="34" t="s">
        <v>125</v>
      </c>
      <c s="34" t="s">
        <v>7105</v>
      </c>
      <c s="35" t="s">
        <v>52</v>
      </c>
      <c s="6" t="s">
        <v>7106</v>
      </c>
      <c s="36" t="s">
        <v>65</v>
      </c>
      <c s="37">
        <v>257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7107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128</v>
      </c>
      <c s="34" t="s">
        <v>7108</v>
      </c>
      <c s="35" t="s">
        <v>52</v>
      </c>
      <c s="6" t="s">
        <v>7109</v>
      </c>
      <c s="36" t="s">
        <v>110</v>
      </c>
      <c s="37">
        <v>13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7107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131</v>
      </c>
      <c s="34" t="s">
        <v>7110</v>
      </c>
      <c s="35" t="s">
        <v>52</v>
      </c>
      <c s="6" t="s">
        <v>7111</v>
      </c>
      <c s="36" t="s">
        <v>110</v>
      </c>
      <c s="37">
        <v>15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7107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134</v>
      </c>
      <c s="34" t="s">
        <v>7112</v>
      </c>
      <c s="35" t="s">
        <v>52</v>
      </c>
      <c s="6" t="s">
        <v>7113</v>
      </c>
      <c s="36" t="s">
        <v>110</v>
      </c>
      <c s="37">
        <v>12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7107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137</v>
      </c>
      <c s="34" t="s">
        <v>7114</v>
      </c>
      <c s="35" t="s">
        <v>52</v>
      </c>
      <c s="6" t="s">
        <v>7115</v>
      </c>
      <c s="36" t="s">
        <v>110</v>
      </c>
      <c s="37">
        <v>93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7107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141</v>
      </c>
      <c s="34" t="s">
        <v>7116</v>
      </c>
      <c s="35" t="s">
        <v>52</v>
      </c>
      <c s="6" t="s">
        <v>7117</v>
      </c>
      <c s="36" t="s">
        <v>2878</v>
      </c>
      <c s="37">
        <v>500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7107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145</v>
      </c>
      <c s="34" t="s">
        <v>7118</v>
      </c>
      <c s="35" t="s">
        <v>52</v>
      </c>
      <c s="6" t="s">
        <v>7119</v>
      </c>
      <c s="36" t="s">
        <v>110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7107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148</v>
      </c>
      <c s="34" t="s">
        <v>7120</v>
      </c>
      <c s="35" t="s">
        <v>52</v>
      </c>
      <c s="6" t="s">
        <v>7121</v>
      </c>
      <c s="36" t="s">
        <v>110</v>
      </c>
      <c s="37">
        <v>12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7107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151</v>
      </c>
      <c s="34" t="s">
        <v>7122</v>
      </c>
      <c s="35" t="s">
        <v>52</v>
      </c>
      <c s="6" t="s">
        <v>7123</v>
      </c>
      <c s="36" t="s">
        <v>110</v>
      </c>
      <c s="37">
        <v>16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7107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154</v>
      </c>
      <c s="34" t="s">
        <v>7124</v>
      </c>
      <c s="35" t="s">
        <v>52</v>
      </c>
      <c s="6" t="s">
        <v>7125</v>
      </c>
      <c s="36" t="s">
        <v>110</v>
      </c>
      <c s="37">
        <v>12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7107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158</v>
      </c>
      <c s="34" t="s">
        <v>7126</v>
      </c>
      <c s="35" t="s">
        <v>52</v>
      </c>
      <c s="6" t="s">
        <v>7127</v>
      </c>
      <c s="36" t="s">
        <v>110</v>
      </c>
      <c s="37">
        <v>1418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7107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161</v>
      </c>
      <c s="34" t="s">
        <v>7128</v>
      </c>
      <c s="35" t="s">
        <v>52</v>
      </c>
      <c s="6" t="s">
        <v>7129</v>
      </c>
      <c s="36" t="s">
        <v>110</v>
      </c>
      <c s="37">
        <v>247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7107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164</v>
      </c>
      <c s="34" t="s">
        <v>7130</v>
      </c>
      <c s="35" t="s">
        <v>52</v>
      </c>
      <c s="6" t="s">
        <v>7131</v>
      </c>
      <c s="36" t="s">
        <v>71</v>
      </c>
      <c s="37">
        <v>7519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7107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388</v>
      </c>
      <c s="34" t="s">
        <v>7132</v>
      </c>
      <c s="35" t="s">
        <v>52</v>
      </c>
      <c s="6" t="s">
        <v>7133</v>
      </c>
      <c s="36" t="s">
        <v>71</v>
      </c>
      <c s="37">
        <v>8019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7107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391</v>
      </c>
      <c s="34" t="s">
        <v>7134</v>
      </c>
      <c s="35" t="s">
        <v>52</v>
      </c>
      <c s="6" t="s">
        <v>7135</v>
      </c>
      <c s="36" t="s">
        <v>71</v>
      </c>
      <c s="37">
        <v>13475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7107</v>
      </c>
    </row>
    <row r="535" spans="1:5" ht="12.75">
      <c r="A535" t="s">
        <v>60</v>
      </c>
      <c r="E535" s="39" t="s">
        <v>68</v>
      </c>
    </row>
    <row r="536" spans="1:16" ht="12.75">
      <c r="A536" t="s">
        <v>49</v>
      </c>
      <c s="34" t="s">
        <v>6462</v>
      </c>
      <c s="34" t="s">
        <v>7136</v>
      </c>
      <c s="35" t="s">
        <v>52</v>
      </c>
      <c s="6" t="s">
        <v>7137</v>
      </c>
      <c s="36" t="s">
        <v>7138</v>
      </c>
      <c s="37">
        <v>20616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7107</v>
      </c>
    </row>
    <row r="539" spans="1:5" ht="12.75">
      <c r="A539" t="s">
        <v>60</v>
      </c>
      <c r="E539" s="39" t="s">
        <v>68</v>
      </c>
    </row>
    <row r="540" spans="1:16" ht="12.75">
      <c r="A540" t="s">
        <v>49</v>
      </c>
      <c s="34" t="s">
        <v>6465</v>
      </c>
      <c s="34" t="s">
        <v>7139</v>
      </c>
      <c s="35" t="s">
        <v>52</v>
      </c>
      <c s="6" t="s">
        <v>7140</v>
      </c>
      <c s="36" t="s">
        <v>443</v>
      </c>
      <c s="37">
        <v>572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6921</v>
      </c>
    </row>
    <row r="543" spans="1:5" ht="12.75">
      <c r="A543" t="s">
        <v>60</v>
      </c>
      <c r="E543" s="39" t="s">
        <v>68</v>
      </c>
    </row>
    <row r="544" spans="1:13" ht="12.75">
      <c r="A544" t="s">
        <v>46</v>
      </c>
      <c r="C544" s="31" t="s">
        <v>7141</v>
      </c>
      <c r="E544" s="33" t="s">
        <v>7142</v>
      </c>
      <c r="J544" s="32">
        <f>0</f>
      </c>
      <c s="32">
        <f>0</f>
      </c>
      <c s="32">
        <f>0+L545+L549+L553+L557+L561+L565+L569+L573+L577+L581</f>
      </c>
      <c s="32">
        <f>0+M545+M549+M553+M557+M561+M565+M569+M573+M577+M581</f>
      </c>
    </row>
    <row r="545" spans="1:16" ht="12.75">
      <c r="A545" t="s">
        <v>49</v>
      </c>
      <c s="34" t="s">
        <v>6468</v>
      </c>
      <c s="34" t="s">
        <v>7143</v>
      </c>
      <c s="35" t="s">
        <v>52</v>
      </c>
      <c s="6" t="s">
        <v>7144</v>
      </c>
      <c s="36" t="s">
        <v>110</v>
      </c>
      <c s="37">
        <v>114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55</v>
      </c>
      <c>
        <f>(M545*21)/100</f>
      </c>
      <c t="s">
        <v>27</v>
      </c>
    </row>
    <row r="546" spans="1:5" ht="12.75">
      <c r="A546" s="35" t="s">
        <v>56</v>
      </c>
      <c r="E546" s="39" t="s">
        <v>52</v>
      </c>
    </row>
    <row r="547" spans="1:5" ht="12.75">
      <c r="A547" s="35" t="s">
        <v>58</v>
      </c>
      <c r="E547" s="40" t="s">
        <v>7107</v>
      </c>
    </row>
    <row r="548" spans="1:5" ht="38.25">
      <c r="A548" t="s">
        <v>60</v>
      </c>
      <c r="E548" s="39" t="s">
        <v>7145</v>
      </c>
    </row>
    <row r="549" spans="1:16" ht="12.75">
      <c r="A549" t="s">
        <v>49</v>
      </c>
      <c s="34" t="s">
        <v>6471</v>
      </c>
      <c s="34" t="s">
        <v>7146</v>
      </c>
      <c s="35" t="s">
        <v>52</v>
      </c>
      <c s="6" t="s">
        <v>7147</v>
      </c>
      <c s="36" t="s">
        <v>7148</v>
      </c>
      <c s="37">
        <v>114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55</v>
      </c>
      <c>
        <f>(M549*21)/100</f>
      </c>
      <c t="s">
        <v>27</v>
      </c>
    </row>
    <row r="550" spans="1:5" ht="12.75">
      <c r="A550" s="35" t="s">
        <v>56</v>
      </c>
      <c r="E550" s="39" t="s">
        <v>52</v>
      </c>
    </row>
    <row r="551" spans="1:5" ht="12.75">
      <c r="A551" s="35" t="s">
        <v>58</v>
      </c>
      <c r="E551" s="40" t="s">
        <v>7107</v>
      </c>
    </row>
    <row r="552" spans="1:5" ht="25.5">
      <c r="A552" t="s">
        <v>60</v>
      </c>
      <c r="E552" s="39" t="s">
        <v>7149</v>
      </c>
    </row>
    <row r="553" spans="1:16" ht="12.75">
      <c r="A553" t="s">
        <v>49</v>
      </c>
      <c s="34" t="s">
        <v>6474</v>
      </c>
      <c s="34" t="s">
        <v>7150</v>
      </c>
      <c s="35" t="s">
        <v>52</v>
      </c>
      <c s="6" t="s">
        <v>7151</v>
      </c>
      <c s="36" t="s">
        <v>110</v>
      </c>
      <c s="37">
        <v>114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55</v>
      </c>
      <c>
        <f>(M553*21)/100</f>
      </c>
      <c t="s">
        <v>27</v>
      </c>
    </row>
    <row r="554" spans="1:5" ht="12.75">
      <c r="A554" s="35" t="s">
        <v>56</v>
      </c>
      <c r="E554" s="39" t="s">
        <v>52</v>
      </c>
    </row>
    <row r="555" spans="1:5" ht="12.75">
      <c r="A555" s="35" t="s">
        <v>58</v>
      </c>
      <c r="E555" s="40" t="s">
        <v>7107</v>
      </c>
    </row>
    <row r="556" spans="1:5" ht="25.5">
      <c r="A556" t="s">
        <v>60</v>
      </c>
      <c r="E556" s="39" t="s">
        <v>7149</v>
      </c>
    </row>
    <row r="557" spans="1:16" ht="12.75">
      <c r="A557" t="s">
        <v>49</v>
      </c>
      <c s="34" t="s">
        <v>6475</v>
      </c>
      <c s="34" t="s">
        <v>7152</v>
      </c>
      <c s="35" t="s">
        <v>52</v>
      </c>
      <c s="6" t="s">
        <v>7153</v>
      </c>
      <c s="36" t="s">
        <v>110</v>
      </c>
      <c s="37">
        <v>114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55</v>
      </c>
      <c>
        <f>(M557*21)/100</f>
      </c>
      <c t="s">
        <v>27</v>
      </c>
    </row>
    <row r="558" spans="1:5" ht="12.75">
      <c r="A558" s="35" t="s">
        <v>56</v>
      </c>
      <c r="E558" s="39" t="s">
        <v>52</v>
      </c>
    </row>
    <row r="559" spans="1:5" ht="12.75">
      <c r="A559" s="35" t="s">
        <v>58</v>
      </c>
      <c r="E559" s="40" t="s">
        <v>7107</v>
      </c>
    </row>
    <row r="560" spans="1:5" ht="25.5">
      <c r="A560" t="s">
        <v>60</v>
      </c>
      <c r="E560" s="39" t="s">
        <v>7154</v>
      </c>
    </row>
    <row r="561" spans="1:16" ht="12.75">
      <c r="A561" t="s">
        <v>49</v>
      </c>
      <c s="34" t="s">
        <v>6476</v>
      </c>
      <c s="34" t="s">
        <v>7155</v>
      </c>
      <c s="35" t="s">
        <v>52</v>
      </c>
      <c s="6" t="s">
        <v>7156</v>
      </c>
      <c s="36" t="s">
        <v>110</v>
      </c>
      <c s="37">
        <v>37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55</v>
      </c>
      <c>
        <f>(M561*21)/100</f>
      </c>
      <c t="s">
        <v>27</v>
      </c>
    </row>
    <row r="562" spans="1:5" ht="12.75">
      <c r="A562" s="35" t="s">
        <v>56</v>
      </c>
      <c r="E562" s="39" t="s">
        <v>52</v>
      </c>
    </row>
    <row r="563" spans="1:5" ht="12.75">
      <c r="A563" s="35" t="s">
        <v>58</v>
      </c>
      <c r="E563" s="40" t="s">
        <v>7107</v>
      </c>
    </row>
    <row r="564" spans="1:5" ht="25.5">
      <c r="A564" t="s">
        <v>60</v>
      </c>
      <c r="E564" s="39" t="s">
        <v>7149</v>
      </c>
    </row>
    <row r="565" spans="1:16" ht="12.75">
      <c r="A565" t="s">
        <v>49</v>
      </c>
      <c s="34" t="s">
        <v>6477</v>
      </c>
      <c s="34" t="s">
        <v>81</v>
      </c>
      <c s="35" t="s">
        <v>52</v>
      </c>
      <c s="6" t="s">
        <v>82</v>
      </c>
      <c s="36" t="s">
        <v>71</v>
      </c>
      <c s="37">
        <v>1254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66</v>
      </c>
      <c>
        <f>(M565*21)/100</f>
      </c>
      <c t="s">
        <v>27</v>
      </c>
    </row>
    <row r="566" spans="1:5" ht="12.75">
      <c r="A566" s="35" t="s">
        <v>56</v>
      </c>
      <c r="E566" s="39" t="s">
        <v>52</v>
      </c>
    </row>
    <row r="567" spans="1:5" ht="12.75">
      <c r="A567" s="35" t="s">
        <v>58</v>
      </c>
      <c r="E567" s="40" t="s">
        <v>6966</v>
      </c>
    </row>
    <row r="568" spans="1:5" ht="12.75">
      <c r="A568" t="s">
        <v>60</v>
      </c>
      <c r="E568" s="39" t="s">
        <v>68</v>
      </c>
    </row>
    <row r="569" spans="1:16" ht="25.5">
      <c r="A569" t="s">
        <v>49</v>
      </c>
      <c s="34" t="s">
        <v>6478</v>
      </c>
      <c s="34" t="s">
        <v>7248</v>
      </c>
      <c s="35" t="s">
        <v>52</v>
      </c>
      <c s="6" t="s">
        <v>7249</v>
      </c>
      <c s="36" t="s">
        <v>110</v>
      </c>
      <c s="37">
        <v>6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66</v>
      </c>
      <c>
        <f>(M569*21)/100</f>
      </c>
      <c t="s">
        <v>27</v>
      </c>
    </row>
    <row r="570" spans="1:5" ht="12.75">
      <c r="A570" s="35" t="s">
        <v>56</v>
      </c>
      <c r="E570" s="39" t="s">
        <v>52</v>
      </c>
    </row>
    <row r="571" spans="1:5" ht="12.75">
      <c r="A571" s="35" t="s">
        <v>58</v>
      </c>
      <c r="E571" s="40" t="s">
        <v>6966</v>
      </c>
    </row>
    <row r="572" spans="1:5" ht="12.75">
      <c r="A572" t="s">
        <v>60</v>
      </c>
      <c r="E572" s="39" t="s">
        <v>68</v>
      </c>
    </row>
    <row r="573" spans="1:16" ht="12.75">
      <c r="A573" t="s">
        <v>49</v>
      </c>
      <c s="34" t="s">
        <v>6481</v>
      </c>
      <c s="34" t="s">
        <v>7250</v>
      </c>
      <c s="35" t="s">
        <v>52</v>
      </c>
      <c s="6" t="s">
        <v>7251</v>
      </c>
      <c s="36" t="s">
        <v>71</v>
      </c>
      <c s="37">
        <v>1320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66</v>
      </c>
      <c>
        <f>(M573*21)/100</f>
      </c>
      <c t="s">
        <v>27</v>
      </c>
    </row>
    <row r="574" spans="1:5" ht="12.75">
      <c r="A574" s="35" t="s">
        <v>56</v>
      </c>
      <c r="E574" s="39" t="s">
        <v>52</v>
      </c>
    </row>
    <row r="575" spans="1:5" ht="12.75">
      <c r="A575" s="35" t="s">
        <v>58</v>
      </c>
      <c r="E575" s="40" t="s">
        <v>6966</v>
      </c>
    </row>
    <row r="576" spans="1:5" ht="12.75">
      <c r="A576" t="s">
        <v>60</v>
      </c>
      <c r="E576" s="39" t="s">
        <v>68</v>
      </c>
    </row>
    <row r="577" spans="1:16" ht="12.75">
      <c r="A577" t="s">
        <v>49</v>
      </c>
      <c s="34" t="s">
        <v>6484</v>
      </c>
      <c s="34" t="s">
        <v>7252</v>
      </c>
      <c s="35" t="s">
        <v>52</v>
      </c>
      <c s="6" t="s">
        <v>7253</v>
      </c>
      <c s="36" t="s">
        <v>71</v>
      </c>
      <c s="37">
        <v>1254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66</v>
      </c>
      <c>
        <f>(M577*21)/100</f>
      </c>
      <c t="s">
        <v>27</v>
      </c>
    </row>
    <row r="578" spans="1:5" ht="12.75">
      <c r="A578" s="35" t="s">
        <v>56</v>
      </c>
      <c r="E578" s="39" t="s">
        <v>52</v>
      </c>
    </row>
    <row r="579" spans="1:5" ht="12.75">
      <c r="A579" s="35" t="s">
        <v>58</v>
      </c>
      <c r="E579" s="40" t="s">
        <v>6966</v>
      </c>
    </row>
    <row r="580" spans="1:5" ht="12.75">
      <c r="A580" t="s">
        <v>60</v>
      </c>
      <c r="E580" s="39" t="s">
        <v>68</v>
      </c>
    </row>
    <row r="581" spans="1:16" ht="12.75">
      <c r="A581" t="s">
        <v>49</v>
      </c>
      <c s="34" t="s">
        <v>6485</v>
      </c>
      <c s="34" t="s">
        <v>7254</v>
      </c>
      <c s="35" t="s">
        <v>52</v>
      </c>
      <c s="6" t="s">
        <v>7255</v>
      </c>
      <c s="36" t="s">
        <v>110</v>
      </c>
      <c s="37">
        <v>3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66</v>
      </c>
      <c>
        <f>(M581*21)/100</f>
      </c>
      <c t="s">
        <v>27</v>
      </c>
    </row>
    <row r="582" spans="1:5" ht="12.75">
      <c r="A582" s="35" t="s">
        <v>56</v>
      </c>
      <c r="E582" s="39" t="s">
        <v>52</v>
      </c>
    </row>
    <row r="583" spans="1:5" ht="12.75">
      <c r="A583" s="35" t="s">
        <v>58</v>
      </c>
      <c r="E583" s="40" t="s">
        <v>6966</v>
      </c>
    </row>
    <row r="584" spans="1:5" ht="12.75">
      <c r="A584" t="s">
        <v>60</v>
      </c>
      <c r="E584" s="39" t="s">
        <v>68</v>
      </c>
    </row>
    <row r="585" spans="1:13" ht="12.75">
      <c r="A585" t="s">
        <v>46</v>
      </c>
      <c r="C585" s="31" t="s">
        <v>1958</v>
      </c>
      <c r="E585" s="33" t="s">
        <v>7157</v>
      </c>
      <c r="J585" s="32">
        <f>0</f>
      </c>
      <c s="32">
        <f>0</f>
      </c>
      <c s="32">
        <f>0+L586+L590+L594+L598+L602+L606</f>
      </c>
      <c s="32">
        <f>0+M586+M590+M594+M598+M602+M606</f>
      </c>
    </row>
    <row r="586" spans="1:16" ht="38.25">
      <c r="A586" t="s">
        <v>49</v>
      </c>
      <c s="34" t="s">
        <v>6486</v>
      </c>
      <c s="34" t="s">
        <v>654</v>
      </c>
      <c s="35" t="s">
        <v>655</v>
      </c>
      <c s="6" t="s">
        <v>7256</v>
      </c>
      <c s="36" t="s">
        <v>657</v>
      </c>
      <c s="37">
        <v>5100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55</v>
      </c>
      <c>
        <f>(M586*21)/100</f>
      </c>
      <c t="s">
        <v>27</v>
      </c>
    </row>
    <row r="587" spans="1:5" ht="25.5">
      <c r="A587" s="35" t="s">
        <v>56</v>
      </c>
      <c r="E587" s="39" t="s">
        <v>658</v>
      </c>
    </row>
    <row r="588" spans="1:5" ht="12.75">
      <c r="A588" s="35" t="s">
        <v>58</v>
      </c>
      <c r="E588" s="40" t="s">
        <v>6921</v>
      </c>
    </row>
    <row r="589" spans="1:5" ht="25.5">
      <c r="A589" t="s">
        <v>60</v>
      </c>
      <c r="E589" s="39" t="s">
        <v>658</v>
      </c>
    </row>
    <row r="590" spans="1:16" ht="38.25">
      <c r="A590" t="s">
        <v>49</v>
      </c>
      <c s="34" t="s">
        <v>6487</v>
      </c>
      <c s="34" t="s">
        <v>2006</v>
      </c>
      <c s="35" t="s">
        <v>2007</v>
      </c>
      <c s="6" t="s">
        <v>7257</v>
      </c>
      <c s="36" t="s">
        <v>657</v>
      </c>
      <c s="37">
        <v>48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55</v>
      </c>
      <c>
        <f>(M590*21)/100</f>
      </c>
      <c t="s">
        <v>27</v>
      </c>
    </row>
    <row r="591" spans="1:5" ht="25.5">
      <c r="A591" s="35" t="s">
        <v>56</v>
      </c>
      <c r="E591" s="39" t="s">
        <v>658</v>
      </c>
    </row>
    <row r="592" spans="1:5" ht="12.75">
      <c r="A592" s="35" t="s">
        <v>58</v>
      </c>
      <c r="E592" s="40" t="s">
        <v>52</v>
      </c>
    </row>
    <row r="593" spans="1:5" ht="25.5">
      <c r="A593" t="s">
        <v>60</v>
      </c>
      <c r="E593" s="39" t="s">
        <v>658</v>
      </c>
    </row>
    <row r="594" spans="1:16" ht="25.5">
      <c r="A594" t="s">
        <v>49</v>
      </c>
      <c s="34" t="s">
        <v>6490</v>
      </c>
      <c s="34" t="s">
        <v>2009</v>
      </c>
      <c s="35" t="s">
        <v>2010</v>
      </c>
      <c s="6" t="s">
        <v>7258</v>
      </c>
      <c s="36" t="s">
        <v>657</v>
      </c>
      <c s="37">
        <v>20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55</v>
      </c>
      <c>
        <f>(M594*21)/100</f>
      </c>
      <c t="s">
        <v>27</v>
      </c>
    </row>
    <row r="595" spans="1:5" ht="25.5">
      <c r="A595" s="35" t="s">
        <v>56</v>
      </c>
      <c r="E595" s="39" t="s">
        <v>658</v>
      </c>
    </row>
    <row r="596" spans="1:5" ht="12.75">
      <c r="A596" s="35" t="s">
        <v>58</v>
      </c>
      <c r="E596" s="40" t="s">
        <v>6921</v>
      </c>
    </row>
    <row r="597" spans="1:5" ht="25.5">
      <c r="A597" t="s">
        <v>60</v>
      </c>
      <c r="E597" s="39" t="s">
        <v>658</v>
      </c>
    </row>
    <row r="598" spans="1:16" ht="25.5">
      <c r="A598" t="s">
        <v>49</v>
      </c>
      <c s="34" t="s">
        <v>6493</v>
      </c>
      <c s="34" t="s">
        <v>1970</v>
      </c>
      <c s="35" t="s">
        <v>1971</v>
      </c>
      <c s="6" t="s">
        <v>7259</v>
      </c>
      <c s="36" t="s">
        <v>657</v>
      </c>
      <c s="37">
        <v>600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55</v>
      </c>
      <c>
        <f>(M598*21)/100</f>
      </c>
      <c t="s">
        <v>27</v>
      </c>
    </row>
    <row r="599" spans="1:5" ht="25.5">
      <c r="A599" s="35" t="s">
        <v>56</v>
      </c>
      <c r="E599" s="39" t="s">
        <v>658</v>
      </c>
    </row>
    <row r="600" spans="1:5" ht="12.75">
      <c r="A600" s="35" t="s">
        <v>58</v>
      </c>
      <c r="E600" s="40" t="s">
        <v>6921</v>
      </c>
    </row>
    <row r="601" spans="1:5" ht="25.5">
      <c r="A601" t="s">
        <v>60</v>
      </c>
      <c r="E601" s="39" t="s">
        <v>658</v>
      </c>
    </row>
    <row r="602" spans="1:16" ht="25.5">
      <c r="A602" t="s">
        <v>49</v>
      </c>
      <c s="34" t="s">
        <v>6496</v>
      </c>
      <c s="34" t="s">
        <v>1985</v>
      </c>
      <c s="35" t="s">
        <v>1986</v>
      </c>
      <c s="6" t="s">
        <v>7260</v>
      </c>
      <c s="36" t="s">
        <v>657</v>
      </c>
      <c s="37">
        <v>143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55</v>
      </c>
      <c>
        <f>(M602*21)/100</f>
      </c>
      <c t="s">
        <v>27</v>
      </c>
    </row>
    <row r="603" spans="1:5" ht="25.5">
      <c r="A603" s="35" t="s">
        <v>56</v>
      </c>
      <c r="E603" s="39" t="s">
        <v>658</v>
      </c>
    </row>
    <row r="604" spans="1:5" ht="12.75">
      <c r="A604" s="35" t="s">
        <v>58</v>
      </c>
      <c r="E604" s="40" t="s">
        <v>6921</v>
      </c>
    </row>
    <row r="605" spans="1:5" ht="25.5">
      <c r="A605" t="s">
        <v>60</v>
      </c>
      <c r="E605" s="39" t="s">
        <v>658</v>
      </c>
    </row>
    <row r="606" spans="1:16" ht="25.5">
      <c r="A606" t="s">
        <v>49</v>
      </c>
      <c s="34" t="s">
        <v>6499</v>
      </c>
      <c s="34" t="s">
        <v>2000</v>
      </c>
      <c s="35" t="s">
        <v>2001</v>
      </c>
      <c s="6" t="s">
        <v>7261</v>
      </c>
      <c s="36" t="s">
        <v>657</v>
      </c>
      <c s="37">
        <v>3</v>
      </c>
      <c s="36">
        <v>0</v>
      </c>
      <c s="36">
        <f>ROUND(G606*H606,6)</f>
      </c>
      <c r="L606" s="38">
        <v>0</v>
      </c>
      <c s="32">
        <f>ROUND(ROUND(L606,2)*ROUND(G606,3),2)</f>
      </c>
      <c s="36" t="s">
        <v>55</v>
      </c>
      <c>
        <f>(M606*21)/100</f>
      </c>
      <c t="s">
        <v>27</v>
      </c>
    </row>
    <row r="607" spans="1:5" ht="25.5">
      <c r="A607" s="35" t="s">
        <v>56</v>
      </c>
      <c r="E607" s="39" t="s">
        <v>658</v>
      </c>
    </row>
    <row r="608" spans="1:5" ht="12.75">
      <c r="A608" s="35" t="s">
        <v>58</v>
      </c>
      <c r="E608" s="40" t="s">
        <v>6921</v>
      </c>
    </row>
    <row r="609" spans="1:5" ht="25.5">
      <c r="A609" t="s">
        <v>60</v>
      </c>
      <c r="E60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>
  <dimension ref="A1:T1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7262</v>
      </c>
      <c s="41">
        <f>Rekapitulace!C116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7262</v>
      </c>
      <c r="E4" s="26" t="s">
        <v>7263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COUNTIFS(L8:L189,"=0",A8:A189,"P")+COUNTIFS(L8:L189,"",A8:A189,"P")+SUM(Q8:Q189)</f>
      </c>
    </row>
    <row r="8" spans="1:13" ht="12.75">
      <c r="A8" t="s">
        <v>44</v>
      </c>
      <c r="C8" s="28" t="s">
        <v>7266</v>
      </c>
      <c r="E8" s="30" t="s">
        <v>7265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7267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2012</v>
      </c>
      <c s="35" t="s">
        <v>2013</v>
      </c>
      <c s="6" t="s">
        <v>2014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7268</v>
      </c>
      <c s="35" t="s">
        <v>52</v>
      </c>
      <c s="6" t="s">
        <v>7269</v>
      </c>
      <c s="36" t="s">
        <v>7270</v>
      </c>
      <c s="37">
        <v>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171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7271</v>
      </c>
      <c s="35" t="s">
        <v>52</v>
      </c>
      <c s="6" t="s">
        <v>7272</v>
      </c>
      <c s="36" t="s">
        <v>71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149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3511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7273</v>
      </c>
      <c s="35" t="s">
        <v>52</v>
      </c>
      <c s="6" t="s">
        <v>7274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3515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</f>
      </c>
      <c s="32">
        <f>0+M49+M53+M57+M61+M65+M69+M73+M77+M81+M85+M89+M93+M97+M101+M105+M109+M113+M117+M121+M125+M129+M133+M137+M141+M145+M149+M153+M157+M161+M165+M169+M173+M177+M181+M185+M189</f>
      </c>
    </row>
    <row r="49" spans="1:16" ht="25.5">
      <c r="A49" t="s">
        <v>49</v>
      </c>
      <c s="34" t="s">
        <v>95</v>
      </c>
      <c s="34" t="s">
        <v>1784</v>
      </c>
      <c s="35" t="s">
        <v>52</v>
      </c>
      <c s="6" t="s">
        <v>1476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76.5">
      <c r="A52" t="s">
        <v>60</v>
      </c>
      <c r="E52" s="39" t="s">
        <v>7275</v>
      </c>
    </row>
    <row r="53" spans="1:16" ht="12.75">
      <c r="A53" t="s">
        <v>49</v>
      </c>
      <c s="34" t="s">
        <v>98</v>
      </c>
      <c s="34" t="s">
        <v>7276</v>
      </c>
      <c s="35" t="s">
        <v>52</v>
      </c>
      <c s="6" t="s">
        <v>475</v>
      </c>
      <c s="36" t="s">
        <v>110</v>
      </c>
      <c s="37">
        <v>32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02">
      <c r="A56" t="s">
        <v>60</v>
      </c>
      <c r="E56" s="39" t="s">
        <v>7277</v>
      </c>
    </row>
    <row r="57" spans="1:16" ht="12.75">
      <c r="A57" t="s">
        <v>49</v>
      </c>
      <c s="34" t="s">
        <v>101</v>
      </c>
      <c s="34" t="s">
        <v>7278</v>
      </c>
      <c s="35" t="s">
        <v>52</v>
      </c>
      <c s="6" t="s">
        <v>477</v>
      </c>
      <c s="36" t="s">
        <v>71</v>
      </c>
      <c s="37">
        <v>309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02">
      <c r="A60" t="s">
        <v>60</v>
      </c>
      <c r="E60" s="39" t="s">
        <v>7279</v>
      </c>
    </row>
    <row r="61" spans="1:16" ht="12.75">
      <c r="A61" t="s">
        <v>49</v>
      </c>
      <c s="34" t="s">
        <v>104</v>
      </c>
      <c s="34" t="s">
        <v>7280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7281</v>
      </c>
    </row>
    <row r="65" spans="1:16" ht="12.75">
      <c r="A65" t="s">
        <v>49</v>
      </c>
      <c s="34" t="s">
        <v>107</v>
      </c>
      <c s="34" t="s">
        <v>7282</v>
      </c>
      <c s="35" t="s">
        <v>52</v>
      </c>
      <c s="6" t="s">
        <v>85</v>
      </c>
      <c s="36" t="s">
        <v>71</v>
      </c>
      <c s="37">
        <v>309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7283</v>
      </c>
    </row>
    <row r="69" spans="1:16" ht="25.5">
      <c r="A69" t="s">
        <v>49</v>
      </c>
      <c s="34" t="s">
        <v>112</v>
      </c>
      <c s="34" t="s">
        <v>7284</v>
      </c>
      <c s="35" t="s">
        <v>52</v>
      </c>
      <c s="6" t="s">
        <v>7285</v>
      </c>
      <c s="36" t="s">
        <v>71</v>
      </c>
      <c s="37">
        <v>309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65.75">
      <c r="A72" t="s">
        <v>60</v>
      </c>
      <c r="E72" s="39" t="s">
        <v>7286</v>
      </c>
    </row>
    <row r="73" spans="1:16" ht="25.5">
      <c r="A73" t="s">
        <v>49</v>
      </c>
      <c s="34" t="s">
        <v>115</v>
      </c>
      <c s="34" t="s">
        <v>7287</v>
      </c>
      <c s="35" t="s">
        <v>52</v>
      </c>
      <c s="6" t="s">
        <v>981</v>
      </c>
      <c s="36" t="s">
        <v>71</v>
      </c>
      <c s="37">
        <v>15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89.25">
      <c r="A76" t="s">
        <v>60</v>
      </c>
      <c r="E76" s="39" t="s">
        <v>7288</v>
      </c>
    </row>
    <row r="77" spans="1:16" ht="25.5">
      <c r="A77" t="s">
        <v>49</v>
      </c>
      <c s="34" t="s">
        <v>119</v>
      </c>
      <c s="34" t="s">
        <v>7289</v>
      </c>
      <c s="35" t="s">
        <v>52</v>
      </c>
      <c s="6" t="s">
        <v>7290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7291</v>
      </c>
      <c s="35" t="s">
        <v>52</v>
      </c>
      <c s="6" t="s">
        <v>7292</v>
      </c>
      <c s="36" t="s">
        <v>110</v>
      </c>
      <c s="37">
        <v>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6427</v>
      </c>
      <c s="35" t="s">
        <v>52</v>
      </c>
      <c s="6" t="s">
        <v>6428</v>
      </c>
      <c s="36" t="s">
        <v>110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1499</v>
      </c>
      <c s="35" t="s">
        <v>52</v>
      </c>
      <c s="6" t="s">
        <v>1500</v>
      </c>
      <c s="36" t="s">
        <v>110</v>
      </c>
      <c s="37">
        <v>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7293</v>
      </c>
      <c s="35" t="s">
        <v>52</v>
      </c>
      <c s="6" t="s">
        <v>1853</v>
      </c>
      <c s="36" t="s">
        <v>71</v>
      </c>
      <c s="37">
        <v>629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7294</v>
      </c>
    </row>
    <row r="97" spans="1:16" ht="12.75">
      <c r="A97" t="s">
        <v>49</v>
      </c>
      <c s="34" t="s">
        <v>178</v>
      </c>
      <c s="34" t="s">
        <v>7295</v>
      </c>
      <c s="35" t="s">
        <v>52</v>
      </c>
      <c s="6" t="s">
        <v>6151</v>
      </c>
      <c s="36" t="s">
        <v>71</v>
      </c>
      <c s="37">
        <v>155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7294</v>
      </c>
    </row>
    <row r="101" spans="1:16" ht="12.75">
      <c r="A101" t="s">
        <v>49</v>
      </c>
      <c s="34" t="s">
        <v>181</v>
      </c>
      <c s="34" t="s">
        <v>7296</v>
      </c>
      <c s="35" t="s">
        <v>52</v>
      </c>
      <c s="6" t="s">
        <v>130</v>
      </c>
      <c s="36" t="s">
        <v>71</v>
      </c>
      <c s="37">
        <v>629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7294</v>
      </c>
    </row>
    <row r="105" spans="1:16" ht="12.75">
      <c r="A105" t="s">
        <v>49</v>
      </c>
      <c s="34" t="s">
        <v>184</v>
      </c>
      <c s="34" t="s">
        <v>7297</v>
      </c>
      <c s="35" t="s">
        <v>52</v>
      </c>
      <c s="6" t="s">
        <v>7298</v>
      </c>
      <c s="36" t="s">
        <v>71</v>
      </c>
      <c s="37">
        <v>15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7294</v>
      </c>
    </row>
    <row r="109" spans="1:16" ht="12.75">
      <c r="A109" t="s">
        <v>49</v>
      </c>
      <c s="34" t="s">
        <v>187</v>
      </c>
      <c s="34" t="s">
        <v>7299</v>
      </c>
      <c s="35" t="s">
        <v>52</v>
      </c>
      <c s="6" t="s">
        <v>1855</v>
      </c>
      <c s="36" t="s">
        <v>71</v>
      </c>
      <c s="37">
        <v>155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55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02">
      <c r="A112" t="s">
        <v>60</v>
      </c>
      <c r="E112" s="39" t="s">
        <v>7294</v>
      </c>
    </row>
    <row r="113" spans="1:16" ht="25.5">
      <c r="A113" t="s">
        <v>49</v>
      </c>
      <c s="34" t="s">
        <v>190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135</v>
      </c>
      <c s="35" t="s">
        <v>52</v>
      </c>
      <c s="6" t="s">
        <v>136</v>
      </c>
      <c s="36" t="s">
        <v>110</v>
      </c>
      <c s="37">
        <v>24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7300</v>
      </c>
      <c s="35" t="s">
        <v>52</v>
      </c>
      <c s="6" t="s">
        <v>7301</v>
      </c>
      <c s="36" t="s">
        <v>110</v>
      </c>
      <c s="37">
        <v>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1406</v>
      </c>
      <c s="35" t="s">
        <v>52</v>
      </c>
      <c s="6" t="s">
        <v>1407</v>
      </c>
      <c s="36" t="s">
        <v>110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7252</v>
      </c>
      <c s="35" t="s">
        <v>52</v>
      </c>
      <c s="6" t="s">
        <v>7253</v>
      </c>
      <c s="36" t="s">
        <v>71</v>
      </c>
      <c s="37">
        <v>60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7302</v>
      </c>
      <c s="35" t="s">
        <v>52</v>
      </c>
      <c s="6" t="s">
        <v>7303</v>
      </c>
      <c s="36" t="s">
        <v>110</v>
      </c>
      <c s="37">
        <v>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40.25">
      <c r="A136" t="s">
        <v>60</v>
      </c>
      <c r="E136" s="39" t="s">
        <v>7304</v>
      </c>
    </row>
    <row r="137" spans="1:16" ht="25.5">
      <c r="A137" t="s">
        <v>49</v>
      </c>
      <c s="34" t="s">
        <v>208</v>
      </c>
      <c s="34" t="s">
        <v>7305</v>
      </c>
      <c s="35" t="s">
        <v>52</v>
      </c>
      <c s="6" t="s">
        <v>7306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7307</v>
      </c>
    </row>
    <row r="141" spans="1:16" ht="25.5">
      <c r="A141" t="s">
        <v>49</v>
      </c>
      <c s="34" t="s">
        <v>211</v>
      </c>
      <c s="34" t="s">
        <v>7308</v>
      </c>
      <c s="35" t="s">
        <v>52</v>
      </c>
      <c s="6" t="s">
        <v>7309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14.75">
      <c r="A144" t="s">
        <v>60</v>
      </c>
      <c r="E144" s="39" t="s">
        <v>7310</v>
      </c>
    </row>
    <row r="145" spans="1:16" ht="25.5">
      <c r="A145" t="s">
        <v>49</v>
      </c>
      <c s="34" t="s">
        <v>214</v>
      </c>
      <c s="34" t="s">
        <v>7311</v>
      </c>
      <c s="35" t="s">
        <v>52</v>
      </c>
      <c s="6" t="s">
        <v>7312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7313</v>
      </c>
    </row>
    <row r="149" spans="1:16" ht="12.75">
      <c r="A149" t="s">
        <v>49</v>
      </c>
      <c s="34" t="s">
        <v>217</v>
      </c>
      <c s="34" t="s">
        <v>7314</v>
      </c>
      <c s="35" t="s">
        <v>52</v>
      </c>
      <c s="6" t="s">
        <v>7315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7316</v>
      </c>
    </row>
    <row r="153" spans="1:16" ht="38.25">
      <c r="A153" t="s">
        <v>49</v>
      </c>
      <c s="34" t="s">
        <v>220</v>
      </c>
      <c s="34" t="s">
        <v>7317</v>
      </c>
      <c s="35" t="s">
        <v>52</v>
      </c>
      <c s="6" t="s">
        <v>7318</v>
      </c>
      <c s="36" t="s">
        <v>443</v>
      </c>
      <c s="37">
        <v>24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6154</v>
      </c>
      <c s="35" t="s">
        <v>52</v>
      </c>
      <c s="6" t="s">
        <v>6155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230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1416</v>
      </c>
      <c s="35" t="s">
        <v>52</v>
      </c>
      <c s="6" t="s">
        <v>1417</v>
      </c>
      <c s="36" t="s">
        <v>443</v>
      </c>
      <c s="37">
        <v>32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1945</v>
      </c>
      <c s="35" t="s">
        <v>52</v>
      </c>
      <c s="6" t="s">
        <v>1946</v>
      </c>
      <c s="36" t="s">
        <v>443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1147</v>
      </c>
      <c s="35" t="s">
        <v>52</v>
      </c>
      <c s="6" t="s">
        <v>1148</v>
      </c>
      <c s="36" t="s">
        <v>443</v>
      </c>
      <c s="37">
        <v>32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7319</v>
      </c>
      <c s="35" t="s">
        <v>52</v>
      </c>
      <c s="6" t="s">
        <v>7320</v>
      </c>
      <c s="36" t="s">
        <v>443</v>
      </c>
      <c s="37">
        <v>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>
  <dimension ref="A1:T3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7321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7321</v>
      </c>
      <c r="E4" s="26" t="s">
        <v>7322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COUNTIFS(L8:L333,"=0",A8:A333,"P")+COUNTIFS(L8:L333,"",A8:A333,"P")+SUM(Q8:Q333)</f>
      </c>
    </row>
    <row r="8" spans="1:13" ht="12.75">
      <c r="A8" t="s">
        <v>44</v>
      </c>
      <c r="C8" s="28" t="s">
        <v>7325</v>
      </c>
      <c r="E8" s="30" t="s">
        <v>7324</v>
      </c>
      <c r="J8" s="29">
        <f>0+J9+J38+J55+J60</f>
      </c>
      <c s="29">
        <f>0+K9+K38+K55+K60</f>
      </c>
      <c s="29">
        <f>0+L9+L38+L55+L60</f>
      </c>
      <c s="29">
        <f>0+M9+M38+M55+M60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145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7326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63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1991</v>
      </c>
      <c s="35" t="s">
        <v>1992</v>
      </c>
      <c s="6" t="s">
        <v>1993</v>
      </c>
      <c s="36" t="s">
        <v>657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38.25">
      <c r="A22" t="s">
        <v>49</v>
      </c>
      <c s="34" t="s">
        <v>72</v>
      </c>
      <c s="34" t="s">
        <v>2006</v>
      </c>
      <c s="35" t="s">
        <v>2007</v>
      </c>
      <c s="6" t="s">
        <v>2008</v>
      </c>
      <c s="36" t="s">
        <v>657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2018</v>
      </c>
      <c s="35" t="s">
        <v>2019</v>
      </c>
      <c s="6" t="s">
        <v>2020</v>
      </c>
      <c s="36" t="s">
        <v>657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80</v>
      </c>
      <c s="34" t="s">
        <v>2021</v>
      </c>
      <c s="35" t="s">
        <v>2022</v>
      </c>
      <c s="6" t="s">
        <v>2023</v>
      </c>
      <c s="36" t="s">
        <v>657</v>
      </c>
      <c s="37">
        <v>0.5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6" ht="12.75">
      <c r="A34" t="s">
        <v>49</v>
      </c>
      <c s="34" t="s">
        <v>83</v>
      </c>
      <c s="34" t="s">
        <v>7268</v>
      </c>
      <c s="35" t="s">
        <v>52</v>
      </c>
      <c s="6" t="s">
        <v>7269</v>
      </c>
      <c s="36" t="s">
        <v>7270</v>
      </c>
      <c s="37">
        <v>10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0+L39+L43+L47+L51</f>
      </c>
      <c s="32">
        <f>0+M39+M43+M47+M51</f>
      </c>
    </row>
    <row r="39" spans="1:16" ht="12.75">
      <c r="A39" t="s">
        <v>49</v>
      </c>
      <c s="34" t="s">
        <v>88</v>
      </c>
      <c s="34" t="s">
        <v>4588</v>
      </c>
      <c s="35" t="s">
        <v>52</v>
      </c>
      <c s="6" t="s">
        <v>4589</v>
      </c>
      <c s="36" t="s">
        <v>65</v>
      </c>
      <c s="37">
        <v>65.5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7327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1469</v>
      </c>
      <c s="35" t="s">
        <v>52</v>
      </c>
      <c s="6" t="s">
        <v>1470</v>
      </c>
      <c s="36" t="s">
        <v>65</v>
      </c>
      <c s="37">
        <v>836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7326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7328</v>
      </c>
      <c s="35" t="s">
        <v>52</v>
      </c>
      <c s="6" t="s">
        <v>7329</v>
      </c>
      <c s="36" t="s">
        <v>71</v>
      </c>
      <c s="37">
        <v>30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7330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73</v>
      </c>
      <c s="35" t="s">
        <v>52</v>
      </c>
      <c s="6" t="s">
        <v>74</v>
      </c>
      <c s="36" t="s">
        <v>65</v>
      </c>
      <c s="37">
        <v>836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27</v>
      </c>
      <c r="E55" s="33" t="s">
        <v>664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101</v>
      </c>
      <c s="34" t="s">
        <v>2873</v>
      </c>
      <c s="35" t="s">
        <v>52</v>
      </c>
      <c s="6" t="s">
        <v>2874</v>
      </c>
      <c s="36" t="s">
        <v>65</v>
      </c>
      <c s="37">
        <v>10.5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7331</v>
      </c>
    </row>
    <row r="59" spans="1:5" ht="12.75">
      <c r="A59" t="s">
        <v>60</v>
      </c>
      <c r="E59" s="39" t="s">
        <v>68</v>
      </c>
    </row>
    <row r="60" spans="1:13" ht="12.75">
      <c r="A60" t="s">
        <v>46</v>
      </c>
      <c r="C60" s="31" t="s">
        <v>83</v>
      </c>
      <c r="E60" s="33" t="s">
        <v>1818</v>
      </c>
      <c r="J60" s="32">
        <f>0</f>
      </c>
      <c s="32">
        <f>0</f>
      </c>
      <c s="32">
        <f>0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61" spans="1:16" ht="25.5">
      <c r="A61" t="s">
        <v>49</v>
      </c>
      <c s="34" t="s">
        <v>104</v>
      </c>
      <c s="34" t="s">
        <v>1475</v>
      </c>
      <c s="35" t="s">
        <v>52</v>
      </c>
      <c s="6" t="s">
        <v>1476</v>
      </c>
      <c s="36" t="s">
        <v>110</v>
      </c>
      <c s="37">
        <v>30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474</v>
      </c>
      <c s="35" t="s">
        <v>52</v>
      </c>
      <c s="6" t="s">
        <v>475</v>
      </c>
      <c s="36" t="s">
        <v>110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476</v>
      </c>
      <c s="35" t="s">
        <v>52</v>
      </c>
      <c s="6" t="s">
        <v>477</v>
      </c>
      <c s="36" t="s">
        <v>71</v>
      </c>
      <c s="37">
        <v>1575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7326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81</v>
      </c>
      <c s="35" t="s">
        <v>52</v>
      </c>
      <c s="6" t="s">
        <v>82</v>
      </c>
      <c s="36" t="s">
        <v>71</v>
      </c>
      <c s="37">
        <v>114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7330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7332</v>
      </c>
      <c s="35" t="s">
        <v>52</v>
      </c>
      <c s="6" t="s">
        <v>7333</v>
      </c>
      <c s="36" t="s">
        <v>71</v>
      </c>
      <c s="37">
        <v>1575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7334</v>
      </c>
      <c s="35" t="s">
        <v>52</v>
      </c>
      <c s="6" t="s">
        <v>7335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1490</v>
      </c>
      <c s="35" t="s">
        <v>52</v>
      </c>
      <c s="6" t="s">
        <v>1491</v>
      </c>
      <c s="36" t="s">
        <v>71</v>
      </c>
      <c s="37">
        <v>1575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6423</v>
      </c>
      <c s="35" t="s">
        <v>52</v>
      </c>
      <c s="6" t="s">
        <v>6424</v>
      </c>
      <c s="36" t="s">
        <v>2093</v>
      </c>
      <c s="37">
        <v>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6425</v>
      </c>
      <c s="35" t="s">
        <v>52</v>
      </c>
      <c s="6" t="s">
        <v>6426</v>
      </c>
      <c s="36" t="s">
        <v>110</v>
      </c>
      <c s="37">
        <v>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6427</v>
      </c>
      <c s="35" t="s">
        <v>52</v>
      </c>
      <c s="6" t="s">
        <v>6428</v>
      </c>
      <c s="36" t="s">
        <v>110</v>
      </c>
      <c s="37">
        <v>30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669</v>
      </c>
      <c s="35" t="s">
        <v>52</v>
      </c>
      <c s="6" t="s">
        <v>670</v>
      </c>
      <c s="36" t="s">
        <v>71</v>
      </c>
      <c s="37">
        <v>80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6133</v>
      </c>
      <c s="35" t="s">
        <v>52</v>
      </c>
      <c s="6" t="s">
        <v>6134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7336</v>
      </c>
      <c s="35" t="s">
        <v>52</v>
      </c>
      <c s="6" t="s">
        <v>7337</v>
      </c>
      <c s="36" t="s">
        <v>71</v>
      </c>
      <c s="37">
        <v>350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7338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7339</v>
      </c>
      <c s="35" t="s">
        <v>52</v>
      </c>
      <c s="6" t="s">
        <v>7340</v>
      </c>
      <c s="36" t="s">
        <v>110</v>
      </c>
      <c s="37">
        <v>50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7338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1512</v>
      </c>
      <c s="35" t="s">
        <v>52</v>
      </c>
      <c s="6" t="s">
        <v>1513</v>
      </c>
      <c s="36" t="s">
        <v>110</v>
      </c>
      <c s="37">
        <v>80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1837</v>
      </c>
      <c s="35" t="s">
        <v>52</v>
      </c>
      <c s="6" t="s">
        <v>1838</v>
      </c>
      <c s="36" t="s">
        <v>110</v>
      </c>
      <c s="37">
        <v>80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6149</v>
      </c>
      <c s="35" t="s">
        <v>52</v>
      </c>
      <c s="6" t="s">
        <v>677</v>
      </c>
      <c s="36" t="s">
        <v>110</v>
      </c>
      <c s="37">
        <v>13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7341</v>
      </c>
      <c s="35" t="s">
        <v>52</v>
      </c>
      <c s="6" t="s">
        <v>7342</v>
      </c>
      <c s="36" t="s">
        <v>54</v>
      </c>
      <c s="37">
        <v>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7343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7344</v>
      </c>
      <c s="35" t="s">
        <v>52</v>
      </c>
      <c s="6" t="s">
        <v>7345</v>
      </c>
      <c s="36" t="s">
        <v>71</v>
      </c>
      <c s="37">
        <v>756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7346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126</v>
      </c>
      <c s="35" t="s">
        <v>52</v>
      </c>
      <c s="6" t="s">
        <v>127</v>
      </c>
      <c s="36" t="s">
        <v>71</v>
      </c>
      <c s="37">
        <v>440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7346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1852</v>
      </c>
      <c s="35" t="s">
        <v>52</v>
      </c>
      <c s="6" t="s">
        <v>1853</v>
      </c>
      <c s="36" t="s">
        <v>71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7346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6150</v>
      </c>
      <c s="35" t="s">
        <v>52</v>
      </c>
      <c s="6" t="s">
        <v>6151</v>
      </c>
      <c s="36" t="s">
        <v>71</v>
      </c>
      <c s="37">
        <v>153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7347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129</v>
      </c>
      <c s="35" t="s">
        <v>52</v>
      </c>
      <c s="6" t="s">
        <v>130</v>
      </c>
      <c s="36" t="s">
        <v>71</v>
      </c>
      <c s="37">
        <v>1816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7347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7348</v>
      </c>
      <c s="35" t="s">
        <v>52</v>
      </c>
      <c s="6" t="s">
        <v>7298</v>
      </c>
      <c s="36" t="s">
        <v>71</v>
      </c>
      <c s="37">
        <v>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7347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7349</v>
      </c>
      <c s="35" t="s">
        <v>52</v>
      </c>
      <c s="6" t="s">
        <v>7350</v>
      </c>
      <c s="36" t="s">
        <v>71</v>
      </c>
      <c s="37">
        <v>42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7347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6482</v>
      </c>
      <c s="35" t="s">
        <v>52</v>
      </c>
      <c s="6" t="s">
        <v>6483</v>
      </c>
      <c s="36" t="s">
        <v>110</v>
      </c>
      <c s="37">
        <v>44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132</v>
      </c>
      <c s="35" t="s">
        <v>52</v>
      </c>
      <c s="6" t="s">
        <v>133</v>
      </c>
      <c s="36" t="s">
        <v>110</v>
      </c>
      <c s="37">
        <v>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135</v>
      </c>
      <c s="35" t="s">
        <v>52</v>
      </c>
      <c s="6" t="s">
        <v>136</v>
      </c>
      <c s="36" t="s">
        <v>110</v>
      </c>
      <c s="37">
        <v>82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7300</v>
      </c>
      <c s="35" t="s">
        <v>52</v>
      </c>
      <c s="6" t="s">
        <v>7301</v>
      </c>
      <c s="36" t="s">
        <v>110</v>
      </c>
      <c s="37">
        <v>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7252</v>
      </c>
      <c s="35" t="s">
        <v>52</v>
      </c>
      <c s="6" t="s">
        <v>7253</v>
      </c>
      <c s="36" t="s">
        <v>71</v>
      </c>
      <c s="37">
        <v>160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1410</v>
      </c>
      <c s="35" t="s">
        <v>52</v>
      </c>
      <c s="6" t="s">
        <v>1411</v>
      </c>
      <c s="36" t="s">
        <v>110</v>
      </c>
      <c s="37">
        <v>50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7351</v>
      </c>
      <c s="35" t="s">
        <v>52</v>
      </c>
      <c s="6" t="s">
        <v>7352</v>
      </c>
      <c s="36" t="s">
        <v>110</v>
      </c>
      <c s="37">
        <v>35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7353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7354</v>
      </c>
      <c s="35" t="s">
        <v>52</v>
      </c>
      <c s="6" t="s">
        <v>7355</v>
      </c>
      <c s="36" t="s">
        <v>110</v>
      </c>
      <c s="37">
        <v>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7356</v>
      </c>
      <c s="35" t="s">
        <v>52</v>
      </c>
      <c s="6" t="s">
        <v>7357</v>
      </c>
      <c s="36" t="s">
        <v>110</v>
      </c>
      <c s="37">
        <v>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7358</v>
      </c>
      <c s="35" t="s">
        <v>52</v>
      </c>
      <c s="6" t="s">
        <v>7359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7360</v>
      </c>
      <c s="35" t="s">
        <v>52</v>
      </c>
      <c s="6" t="s">
        <v>7361</v>
      </c>
      <c s="36" t="s">
        <v>110</v>
      </c>
      <c s="37">
        <v>34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7353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263</v>
      </c>
      <c s="34" t="s">
        <v>7362</v>
      </c>
      <c s="35" t="s">
        <v>52</v>
      </c>
      <c s="6" t="s">
        <v>7363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7353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266</v>
      </c>
      <c s="34" t="s">
        <v>7364</v>
      </c>
      <c s="35" t="s">
        <v>52</v>
      </c>
      <c s="6" t="s">
        <v>7365</v>
      </c>
      <c s="36" t="s">
        <v>110</v>
      </c>
      <c s="37">
        <v>34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7353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269</v>
      </c>
      <c s="34" t="s">
        <v>7366</v>
      </c>
      <c s="35" t="s">
        <v>52</v>
      </c>
      <c s="6" t="s">
        <v>7367</v>
      </c>
      <c s="36" t="s">
        <v>110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7353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7368</v>
      </c>
      <c s="35" t="s">
        <v>52</v>
      </c>
      <c s="6" t="s">
        <v>7369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7353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275</v>
      </c>
      <c s="34" t="s">
        <v>7370</v>
      </c>
      <c s="35" t="s">
        <v>52</v>
      </c>
      <c s="6" t="s">
        <v>7371</v>
      </c>
      <c s="36" t="s">
        <v>110</v>
      </c>
      <c s="37">
        <v>36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25.5">
      <c r="A229" t="s">
        <v>49</v>
      </c>
      <c s="34" t="s">
        <v>278</v>
      </c>
      <c s="34" t="s">
        <v>7372</v>
      </c>
      <c s="35" t="s">
        <v>52</v>
      </c>
      <c s="6" t="s">
        <v>7373</v>
      </c>
      <c s="36" t="s">
        <v>110</v>
      </c>
      <c s="37">
        <v>12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7374</v>
      </c>
      <c s="35" t="s">
        <v>52</v>
      </c>
      <c s="6" t="s">
        <v>7375</v>
      </c>
      <c s="36" t="s">
        <v>110</v>
      </c>
      <c s="37">
        <v>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284</v>
      </c>
      <c s="34" t="s">
        <v>7376</v>
      </c>
      <c s="35" t="s">
        <v>52</v>
      </c>
      <c s="6" t="s">
        <v>7377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25.5">
      <c r="A241" t="s">
        <v>49</v>
      </c>
      <c s="34" t="s">
        <v>287</v>
      </c>
      <c s="34" t="s">
        <v>7378</v>
      </c>
      <c s="35" t="s">
        <v>52</v>
      </c>
      <c s="6" t="s">
        <v>7379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25.5">
      <c r="A245" t="s">
        <v>49</v>
      </c>
      <c s="34" t="s">
        <v>290</v>
      </c>
      <c s="34" t="s">
        <v>7380</v>
      </c>
      <c s="35" t="s">
        <v>52</v>
      </c>
      <c s="6" t="s">
        <v>7381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293</v>
      </c>
      <c s="34" t="s">
        <v>7382</v>
      </c>
      <c s="35" t="s">
        <v>52</v>
      </c>
      <c s="6" t="s">
        <v>7383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25.5">
      <c r="A253" t="s">
        <v>49</v>
      </c>
      <c s="34" t="s">
        <v>296</v>
      </c>
      <c s="34" t="s">
        <v>7384</v>
      </c>
      <c s="35" t="s">
        <v>52</v>
      </c>
      <c s="6" t="s">
        <v>7385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7386</v>
      </c>
      <c s="35" t="s">
        <v>52</v>
      </c>
      <c s="6" t="s">
        <v>7387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25.5">
      <c r="A261" t="s">
        <v>49</v>
      </c>
      <c s="34" t="s">
        <v>302</v>
      </c>
      <c s="34" t="s">
        <v>7388</v>
      </c>
      <c s="35" t="s">
        <v>52</v>
      </c>
      <c s="6" t="s">
        <v>7389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12.75">
      <c r="A265" t="s">
        <v>49</v>
      </c>
      <c s="34" t="s">
        <v>305</v>
      </c>
      <c s="34" t="s">
        <v>7390</v>
      </c>
      <c s="35" t="s">
        <v>52</v>
      </c>
      <c s="6" t="s">
        <v>7391</v>
      </c>
      <c s="36" t="s">
        <v>110</v>
      </c>
      <c s="37">
        <v>25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308</v>
      </c>
      <c s="34" t="s">
        <v>7392</v>
      </c>
      <c s="35" t="s">
        <v>52</v>
      </c>
      <c s="6" t="s">
        <v>7393</v>
      </c>
      <c s="36" t="s">
        <v>110</v>
      </c>
      <c s="37">
        <v>25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311</v>
      </c>
      <c s="34" t="s">
        <v>7394</v>
      </c>
      <c s="35" t="s">
        <v>52</v>
      </c>
      <c s="6" t="s">
        <v>7395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314</v>
      </c>
      <c s="34" t="s">
        <v>7396</v>
      </c>
      <c s="35" t="s">
        <v>52</v>
      </c>
      <c s="6" t="s">
        <v>7397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318</v>
      </c>
      <c s="34" t="s">
        <v>7398</v>
      </c>
      <c s="35" t="s">
        <v>52</v>
      </c>
      <c s="6" t="s">
        <v>7399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323</v>
      </c>
      <c s="34" t="s">
        <v>6154</v>
      </c>
      <c s="35" t="s">
        <v>52</v>
      </c>
      <c s="6" t="s">
        <v>6155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25.5">
      <c r="A289" t="s">
        <v>49</v>
      </c>
      <c s="34" t="s">
        <v>75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6" ht="38.25">
      <c r="A293" t="s">
        <v>49</v>
      </c>
      <c s="34" t="s">
        <v>328</v>
      </c>
      <c s="34" t="s">
        <v>1414</v>
      </c>
      <c s="35" t="s">
        <v>52</v>
      </c>
      <c s="6" t="s">
        <v>1415</v>
      </c>
      <c s="36" t="s">
        <v>110</v>
      </c>
      <c s="37">
        <v>9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25.5">
      <c r="A297" t="s">
        <v>49</v>
      </c>
      <c s="34" t="s">
        <v>331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334</v>
      </c>
      <c s="34" t="s">
        <v>6158</v>
      </c>
      <c s="35" t="s">
        <v>52</v>
      </c>
      <c s="6" t="s">
        <v>6159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337</v>
      </c>
      <c s="34" t="s">
        <v>6160</v>
      </c>
      <c s="35" t="s">
        <v>52</v>
      </c>
      <c s="6" t="s">
        <v>6161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66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12.75">
      <c r="A308" t="s">
        <v>60</v>
      </c>
      <c r="E308" s="39" t="s">
        <v>68</v>
      </c>
    </row>
    <row r="309" spans="1:16" ht="12.75">
      <c r="A309" t="s">
        <v>49</v>
      </c>
      <c s="34" t="s">
        <v>340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12.75">
      <c r="A313" t="s">
        <v>49</v>
      </c>
      <c s="34" t="s">
        <v>343</v>
      </c>
      <c s="34" t="s">
        <v>1945</v>
      </c>
      <c s="35" t="s">
        <v>52</v>
      </c>
      <c s="6" t="s">
        <v>1946</v>
      </c>
      <c s="36" t="s">
        <v>443</v>
      </c>
      <c s="37">
        <v>12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346</v>
      </c>
      <c s="34" t="s">
        <v>1147</v>
      </c>
      <c s="35" t="s">
        <v>52</v>
      </c>
      <c s="6" t="s">
        <v>1148</v>
      </c>
      <c s="36" t="s">
        <v>443</v>
      </c>
      <c s="37">
        <v>12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349</v>
      </c>
      <c s="34" t="s">
        <v>686</v>
      </c>
      <c s="35" t="s">
        <v>52</v>
      </c>
      <c s="6" t="s">
        <v>687</v>
      </c>
      <c s="36" t="s">
        <v>443</v>
      </c>
      <c s="37">
        <v>12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352</v>
      </c>
      <c s="34" t="s">
        <v>6511</v>
      </c>
      <c s="35" t="s">
        <v>52</v>
      </c>
      <c s="6" t="s">
        <v>6512</v>
      </c>
      <c s="36" t="s">
        <v>443</v>
      </c>
      <c s="37">
        <v>48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355</v>
      </c>
      <c s="34" t="s">
        <v>6514</v>
      </c>
      <c s="35" t="s">
        <v>52</v>
      </c>
      <c s="6" t="s">
        <v>6515</v>
      </c>
      <c s="36" t="s">
        <v>110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358</v>
      </c>
      <c s="34" t="s">
        <v>7400</v>
      </c>
      <c s="35" t="s">
        <v>52</v>
      </c>
      <c s="6" t="s">
        <v>7401</v>
      </c>
      <c s="36" t="s">
        <v>110</v>
      </c>
      <c s="37">
        <v>35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>
  <dimension ref="A1:T16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7321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7321</v>
      </c>
      <c r="E4" s="26" t="s">
        <v>7322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COUNTIFS(L8:L162,"=0",A8:A162,"P")+COUNTIFS(L8:L162,"",A8:A162,"P")+SUM(Q8:Q162)</f>
      </c>
    </row>
    <row r="8" spans="1:13" ht="12.75">
      <c r="A8" t="s">
        <v>44</v>
      </c>
      <c r="C8" s="28" t="s">
        <v>7404</v>
      </c>
      <c r="E8" s="30" t="s">
        <v>7403</v>
      </c>
      <c r="J8" s="29">
        <f>0+J9+J38+J51+J56+J161</f>
      </c>
      <c s="29">
        <f>0+K9+K38+K51+K56+K161</f>
      </c>
      <c s="29">
        <f>0+L9+L38+L51+L56+L161</f>
      </c>
      <c s="29">
        <f>0+M9+M38+M51+M56+M161</f>
      </c>
    </row>
    <row r="9" spans="1:13" ht="12.75">
      <c r="A9" t="s">
        <v>46</v>
      </c>
      <c r="C9" s="31" t="s">
        <v>47</v>
      </c>
      <c r="E9" s="33" t="s">
        <v>7267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28.552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2012</v>
      </c>
      <c s="35" t="s">
        <v>2013</v>
      </c>
      <c s="6" t="s">
        <v>2014</v>
      </c>
      <c s="36" t="s">
        <v>657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1970</v>
      </c>
      <c s="35" t="s">
        <v>1971</v>
      </c>
      <c s="6" t="s">
        <v>1972</v>
      </c>
      <c s="36" t="s">
        <v>657</v>
      </c>
      <c s="37">
        <v>0.8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80</v>
      </c>
      <c s="34" t="s">
        <v>2018</v>
      </c>
      <c s="35" t="s">
        <v>2019</v>
      </c>
      <c s="6" t="s">
        <v>2020</v>
      </c>
      <c s="36" t="s">
        <v>657</v>
      </c>
      <c s="37">
        <v>0.3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6" ht="12.75">
      <c r="A34" t="s">
        <v>49</v>
      </c>
      <c s="34" t="s">
        <v>83</v>
      </c>
      <c s="34" t="s">
        <v>7268</v>
      </c>
      <c s="35" t="s">
        <v>52</v>
      </c>
      <c s="6" t="s">
        <v>7269</v>
      </c>
      <c s="36" t="s">
        <v>7270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</f>
      </c>
      <c s="32">
        <f>0+M39+M43+M47</f>
      </c>
    </row>
    <row r="39" spans="1:16" ht="12.75">
      <c r="A39" t="s">
        <v>49</v>
      </c>
      <c s="34" t="s">
        <v>88</v>
      </c>
      <c s="34" t="s">
        <v>63</v>
      </c>
      <c s="35" t="s">
        <v>52</v>
      </c>
      <c s="6" t="s">
        <v>64</v>
      </c>
      <c s="36" t="s">
        <v>65</v>
      </c>
      <c s="37">
        <v>109.6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7271</v>
      </c>
      <c s="35" t="s">
        <v>52</v>
      </c>
      <c s="6" t="s">
        <v>7272</v>
      </c>
      <c s="36" t="s">
        <v>71</v>
      </c>
      <c s="37">
        <v>22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73</v>
      </c>
      <c s="35" t="s">
        <v>52</v>
      </c>
      <c s="6" t="s">
        <v>74</v>
      </c>
      <c s="36" t="s">
        <v>65</v>
      </c>
      <c s="37">
        <v>96.1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3" ht="12.75">
      <c r="A51" t="s">
        <v>46</v>
      </c>
      <c r="C51" s="31" t="s">
        <v>80</v>
      </c>
      <c r="E51" s="33" t="s">
        <v>3511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7273</v>
      </c>
      <c s="35" t="s">
        <v>52</v>
      </c>
      <c s="6" t="s">
        <v>7274</v>
      </c>
      <c s="36" t="s">
        <v>65</v>
      </c>
      <c s="37">
        <v>1.2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3515</v>
      </c>
      <c r="J56" s="32">
        <f>0</f>
      </c>
      <c s="32">
        <f>0</f>
      </c>
      <c s="32">
        <f>0+L57+L61+L65+L69+L73+L77+L81+L85+L89+L93+L97+L101+L105+L109+L113+L117+L121+L125+L129+L133+L137+L141+L145+L149+L153+L157</f>
      </c>
      <c s="32">
        <f>0+M57+M61+M65+M69+M73+M77+M81+M85+M89+M93+M97+M101+M105+M109+M113+M117+M121+M125+M129+M133+M137+M141+M145+M149+M153+M157</f>
      </c>
    </row>
    <row r="57" spans="1:16" ht="25.5">
      <c r="A57" t="s">
        <v>49</v>
      </c>
      <c s="34" t="s">
        <v>101</v>
      </c>
      <c s="34" t="s">
        <v>1784</v>
      </c>
      <c s="35" t="s">
        <v>52</v>
      </c>
      <c s="6" t="s">
        <v>1476</v>
      </c>
      <c s="36" t="s">
        <v>110</v>
      </c>
      <c s="37">
        <v>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89.25">
      <c r="A60" t="s">
        <v>60</v>
      </c>
      <c r="E60" s="39" t="s">
        <v>7405</v>
      </c>
    </row>
    <row r="61" spans="1:16" ht="12.75">
      <c r="A61" t="s">
        <v>49</v>
      </c>
      <c s="34" t="s">
        <v>104</v>
      </c>
      <c s="34" t="s">
        <v>7276</v>
      </c>
      <c s="35" t="s">
        <v>52</v>
      </c>
      <c s="6" t="s">
        <v>475</v>
      </c>
      <c s="36" t="s">
        <v>110</v>
      </c>
      <c s="37">
        <v>34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7406</v>
      </c>
    </row>
    <row r="65" spans="1:16" ht="12.75">
      <c r="A65" t="s">
        <v>49</v>
      </c>
      <c s="34" t="s">
        <v>107</v>
      </c>
      <c s="34" t="s">
        <v>7278</v>
      </c>
      <c s="35" t="s">
        <v>52</v>
      </c>
      <c s="6" t="s">
        <v>477</v>
      </c>
      <c s="36" t="s">
        <v>71</v>
      </c>
      <c s="37">
        <v>194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14.75">
      <c r="A68" t="s">
        <v>60</v>
      </c>
      <c r="E68" s="39" t="s">
        <v>7407</v>
      </c>
    </row>
    <row r="69" spans="1:16" ht="12.75">
      <c r="A69" t="s">
        <v>49</v>
      </c>
      <c s="34" t="s">
        <v>112</v>
      </c>
      <c s="34" t="s">
        <v>7280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14.75">
      <c r="A72" t="s">
        <v>60</v>
      </c>
      <c r="E72" s="39" t="s">
        <v>7408</v>
      </c>
    </row>
    <row r="73" spans="1:16" ht="12.75">
      <c r="A73" t="s">
        <v>49</v>
      </c>
      <c s="34" t="s">
        <v>115</v>
      </c>
      <c s="34" t="s">
        <v>7282</v>
      </c>
      <c s="35" t="s">
        <v>52</v>
      </c>
      <c s="6" t="s">
        <v>85</v>
      </c>
      <c s="36" t="s">
        <v>71</v>
      </c>
      <c s="37">
        <v>212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65.75">
      <c r="A76" t="s">
        <v>60</v>
      </c>
      <c r="E76" s="39" t="s">
        <v>7409</v>
      </c>
    </row>
    <row r="77" spans="1:16" ht="25.5">
      <c r="A77" t="s">
        <v>49</v>
      </c>
      <c s="34" t="s">
        <v>119</v>
      </c>
      <c s="34" t="s">
        <v>7410</v>
      </c>
      <c s="35" t="s">
        <v>52</v>
      </c>
      <c s="6" t="s">
        <v>7411</v>
      </c>
      <c s="36" t="s">
        <v>71</v>
      </c>
      <c s="37">
        <v>194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7291</v>
      </c>
      <c s="35" t="s">
        <v>52</v>
      </c>
      <c s="6" t="s">
        <v>7292</v>
      </c>
      <c s="36" t="s">
        <v>110</v>
      </c>
      <c s="37">
        <v>14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6427</v>
      </c>
      <c s="35" t="s">
        <v>52</v>
      </c>
      <c s="6" t="s">
        <v>6428</v>
      </c>
      <c s="36" t="s">
        <v>110</v>
      </c>
      <c s="37">
        <v>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1499</v>
      </c>
      <c s="35" t="s">
        <v>52</v>
      </c>
      <c s="6" t="s">
        <v>1500</v>
      </c>
      <c s="36" t="s">
        <v>110</v>
      </c>
      <c s="37">
        <v>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7412</v>
      </c>
      <c s="35" t="s">
        <v>52</v>
      </c>
      <c s="6" t="s">
        <v>7413</v>
      </c>
      <c s="36" t="s">
        <v>110</v>
      </c>
      <c s="37">
        <v>3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38.25">
      <c r="A96" t="s">
        <v>60</v>
      </c>
      <c r="E96" s="39" t="s">
        <v>7414</v>
      </c>
    </row>
    <row r="97" spans="1:16" ht="12.75">
      <c r="A97" t="s">
        <v>49</v>
      </c>
      <c s="34" t="s">
        <v>178</v>
      </c>
      <c s="34" t="s">
        <v>7415</v>
      </c>
      <c s="35" t="s">
        <v>52</v>
      </c>
      <c s="6" t="s">
        <v>7416</v>
      </c>
      <c s="36" t="s">
        <v>71</v>
      </c>
      <c s="37">
        <v>228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7417</v>
      </c>
    </row>
    <row r="101" spans="1:16" ht="25.5">
      <c r="A101" t="s">
        <v>49</v>
      </c>
      <c s="34" t="s">
        <v>181</v>
      </c>
      <c s="34" t="s">
        <v>7418</v>
      </c>
      <c s="35" t="s">
        <v>52</v>
      </c>
      <c s="6" t="s">
        <v>7419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7420</v>
      </c>
      <c s="35" t="s">
        <v>52</v>
      </c>
      <c s="6" t="s">
        <v>7421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7252</v>
      </c>
      <c s="35" t="s">
        <v>52</v>
      </c>
      <c s="6" t="s">
        <v>7253</v>
      </c>
      <c s="36" t="s">
        <v>71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6154</v>
      </c>
      <c s="35" t="s">
        <v>52</v>
      </c>
      <c s="6" t="s">
        <v>6155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6156</v>
      </c>
      <c s="35" t="s">
        <v>52</v>
      </c>
      <c s="6" t="s">
        <v>6157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38.25">
      <c r="A121" t="s">
        <v>49</v>
      </c>
      <c s="34" t="s">
        <v>196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1416</v>
      </c>
      <c s="35" t="s">
        <v>52</v>
      </c>
      <c s="6" t="s">
        <v>1417</v>
      </c>
      <c s="36" t="s">
        <v>443</v>
      </c>
      <c s="37">
        <v>48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686</v>
      </c>
      <c s="35" t="s">
        <v>52</v>
      </c>
      <c s="6" t="s">
        <v>687</v>
      </c>
      <c s="36" t="s">
        <v>443</v>
      </c>
      <c s="37">
        <v>24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7319</v>
      </c>
      <c s="35" t="s">
        <v>52</v>
      </c>
      <c s="6" t="s">
        <v>7320</v>
      </c>
      <c s="36" t="s">
        <v>443</v>
      </c>
      <c s="37">
        <v>12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6511</v>
      </c>
      <c s="35" t="s">
        <v>52</v>
      </c>
      <c s="6" t="s">
        <v>6512</v>
      </c>
      <c s="36" t="s">
        <v>443</v>
      </c>
      <c s="37">
        <v>18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6514</v>
      </c>
      <c s="35" t="s">
        <v>52</v>
      </c>
      <c s="6" t="s">
        <v>6515</v>
      </c>
      <c s="36" t="s">
        <v>110</v>
      </c>
      <c s="37">
        <v>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7422</v>
      </c>
      <c s="35" t="s">
        <v>52</v>
      </c>
      <c s="6" t="s">
        <v>7423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3" ht="12.75">
      <c r="A161" t="s">
        <v>46</v>
      </c>
      <c r="C161" s="31" t="s">
        <v>92</v>
      </c>
      <c r="E161" s="33" t="s">
        <v>6188</v>
      </c>
      <c r="J161" s="32">
        <f>0</f>
      </c>
      <c s="32">
        <f>0</f>
      </c>
      <c s="32">
        <f>0+L162</f>
      </c>
      <c s="32">
        <f>0+M162</f>
      </c>
    </row>
    <row r="162" spans="1:16" ht="12.75">
      <c r="A162" t="s">
        <v>49</v>
      </c>
      <c s="34" t="s">
        <v>227</v>
      </c>
      <c s="34" t="s">
        <v>2591</v>
      </c>
      <c s="35" t="s">
        <v>52</v>
      </c>
      <c s="6" t="s">
        <v>2592</v>
      </c>
      <c s="36" t="s">
        <v>65</v>
      </c>
      <c s="37">
        <v>0.5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7321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7321</v>
      </c>
      <c r="E4" s="26" t="s">
        <v>7322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7426</v>
      </c>
      <c r="E8" s="30" t="s">
        <v>7425</v>
      </c>
      <c r="J8" s="29">
        <f>0+J9+J34+J47</f>
      </c>
      <c s="29">
        <f>0+K9+K34+K47</f>
      </c>
      <c s="29">
        <f>0+L9+L34+L47</f>
      </c>
      <c s="29">
        <f>0+M9+M34+M47</f>
      </c>
    </row>
    <row r="9" spans="1:13" ht="12.75">
      <c r="A9" t="s">
        <v>46</v>
      </c>
      <c r="C9" s="31" t="s">
        <v>47</v>
      </c>
      <c r="E9" s="33" t="s">
        <v>7267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3.1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2012</v>
      </c>
      <c s="35" t="s">
        <v>2013</v>
      </c>
      <c s="6" t="s">
        <v>2014</v>
      </c>
      <c s="36" t="s">
        <v>657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2018</v>
      </c>
      <c s="35" t="s">
        <v>2019</v>
      </c>
      <c s="6" t="s">
        <v>2020</v>
      </c>
      <c s="36" t="s">
        <v>657</v>
      </c>
      <c s="37">
        <v>0.02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6" ht="12.75">
      <c r="A30" t="s">
        <v>49</v>
      </c>
      <c s="34" t="s">
        <v>80</v>
      </c>
      <c s="34" t="s">
        <v>7268</v>
      </c>
      <c s="35" t="s">
        <v>52</v>
      </c>
      <c s="6" t="s">
        <v>7269</v>
      </c>
      <c s="36" t="s">
        <v>7270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</f>
      </c>
      <c s="32">
        <f>0+M35+M39+M43</f>
      </c>
    </row>
    <row r="35" spans="1:16" ht="12.75">
      <c r="A35" t="s">
        <v>49</v>
      </c>
      <c s="34" t="s">
        <v>83</v>
      </c>
      <c s="34" t="s">
        <v>63</v>
      </c>
      <c s="35" t="s">
        <v>52</v>
      </c>
      <c s="6" t="s">
        <v>64</v>
      </c>
      <c s="36" t="s">
        <v>65</v>
      </c>
      <c s="37">
        <v>8.3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7271</v>
      </c>
      <c s="35" t="s">
        <v>52</v>
      </c>
      <c s="6" t="s">
        <v>7272</v>
      </c>
      <c s="36" t="s">
        <v>71</v>
      </c>
      <c s="37">
        <v>17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7.2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83</v>
      </c>
      <c r="E47" s="33" t="s">
        <v>3515</v>
      </c>
      <c r="J47" s="32">
        <f>0</f>
      </c>
      <c s="32">
        <f>0</f>
      </c>
      <c s="32">
        <f>0+L48+L52+L56+L60+L64+L68+L72+L76+L80+L84+L88+L92+L96+L100+L104+L108+L112+L116+L120+L124+L128+L132</f>
      </c>
      <c s="32">
        <f>0+M48+M52+M56+M60+M64+M68+M72+M76+M80+M84+M88+M92+M96+M100+M104+M108+M112+M116+M120+M124+M128+M132</f>
      </c>
    </row>
    <row r="48" spans="1:16" ht="25.5">
      <c r="A48" t="s">
        <v>49</v>
      </c>
      <c s="34" t="s">
        <v>95</v>
      </c>
      <c s="34" t="s">
        <v>1784</v>
      </c>
      <c s="35" t="s">
        <v>52</v>
      </c>
      <c s="6" t="s">
        <v>1476</v>
      </c>
      <c s="36" t="s">
        <v>110</v>
      </c>
      <c s="37">
        <v>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89.25">
      <c r="A51" t="s">
        <v>60</v>
      </c>
      <c r="E51" s="39" t="s">
        <v>7405</v>
      </c>
    </row>
    <row r="52" spans="1:16" ht="12.75">
      <c r="A52" t="s">
        <v>49</v>
      </c>
      <c s="34" t="s">
        <v>98</v>
      </c>
      <c s="34" t="s">
        <v>7276</v>
      </c>
      <c s="35" t="s">
        <v>52</v>
      </c>
      <c s="6" t="s">
        <v>475</v>
      </c>
      <c s="36" t="s">
        <v>110</v>
      </c>
      <c s="37">
        <v>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14.75">
      <c r="A55" t="s">
        <v>60</v>
      </c>
      <c r="E55" s="39" t="s">
        <v>7406</v>
      </c>
    </row>
    <row r="56" spans="1:16" ht="12.75">
      <c r="A56" t="s">
        <v>49</v>
      </c>
      <c s="34" t="s">
        <v>101</v>
      </c>
      <c s="34" t="s">
        <v>7278</v>
      </c>
      <c s="35" t="s">
        <v>52</v>
      </c>
      <c s="6" t="s">
        <v>477</v>
      </c>
      <c s="36" t="s">
        <v>71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14.75">
      <c r="A59" t="s">
        <v>60</v>
      </c>
      <c r="E59" s="39" t="s">
        <v>7407</v>
      </c>
    </row>
    <row r="60" spans="1:16" ht="12.75">
      <c r="A60" t="s">
        <v>49</v>
      </c>
      <c s="34" t="s">
        <v>104</v>
      </c>
      <c s="34" t="s">
        <v>7280</v>
      </c>
      <c s="35" t="s">
        <v>52</v>
      </c>
      <c s="6" t="s">
        <v>82</v>
      </c>
      <c s="36" t="s">
        <v>71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14.75">
      <c r="A63" t="s">
        <v>60</v>
      </c>
      <c r="E63" s="39" t="s">
        <v>7408</v>
      </c>
    </row>
    <row r="64" spans="1:16" ht="12.75">
      <c r="A64" t="s">
        <v>49</v>
      </c>
      <c s="34" t="s">
        <v>107</v>
      </c>
      <c s="34" t="s">
        <v>7282</v>
      </c>
      <c s="35" t="s">
        <v>52</v>
      </c>
      <c s="6" t="s">
        <v>85</v>
      </c>
      <c s="36" t="s">
        <v>71</v>
      </c>
      <c s="37">
        <v>16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55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65.75">
      <c r="A67" t="s">
        <v>60</v>
      </c>
      <c r="E67" s="39" t="s">
        <v>7409</v>
      </c>
    </row>
    <row r="68" spans="1:16" ht="25.5">
      <c r="A68" t="s">
        <v>49</v>
      </c>
      <c s="34" t="s">
        <v>112</v>
      </c>
      <c s="34" t="s">
        <v>7427</v>
      </c>
      <c s="35" t="s">
        <v>52</v>
      </c>
      <c s="6" t="s">
        <v>7428</v>
      </c>
      <c s="36" t="s">
        <v>71</v>
      </c>
      <c s="37">
        <v>16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40.25">
      <c r="A71" t="s">
        <v>60</v>
      </c>
      <c r="E71" s="39" t="s">
        <v>7429</v>
      </c>
    </row>
    <row r="72" spans="1:16" ht="25.5">
      <c r="A72" t="s">
        <v>49</v>
      </c>
      <c s="34" t="s">
        <v>115</v>
      </c>
      <c s="34" t="s">
        <v>7430</v>
      </c>
      <c s="35" t="s">
        <v>52</v>
      </c>
      <c s="6" t="s">
        <v>865</v>
      </c>
      <c s="36" t="s">
        <v>71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89.25">
      <c r="A75" t="s">
        <v>60</v>
      </c>
      <c r="E75" s="39" t="s">
        <v>7431</v>
      </c>
    </row>
    <row r="76" spans="1:16" ht="25.5">
      <c r="A76" t="s">
        <v>49</v>
      </c>
      <c s="34" t="s">
        <v>119</v>
      </c>
      <c s="34" t="s">
        <v>7291</v>
      </c>
      <c s="35" t="s">
        <v>52</v>
      </c>
      <c s="6" t="s">
        <v>7292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6427</v>
      </c>
      <c s="35" t="s">
        <v>52</v>
      </c>
      <c s="6" t="s">
        <v>6428</v>
      </c>
      <c s="36" t="s">
        <v>110</v>
      </c>
      <c s="37">
        <v>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1499</v>
      </c>
      <c s="35" t="s">
        <v>52</v>
      </c>
      <c s="6" t="s">
        <v>1500</v>
      </c>
      <c s="36" t="s">
        <v>110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7296</v>
      </c>
      <c s="35" t="s">
        <v>52</v>
      </c>
      <c s="6" t="s">
        <v>130</v>
      </c>
      <c s="36" t="s">
        <v>71</v>
      </c>
      <c s="37">
        <v>36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02">
      <c r="A91" t="s">
        <v>60</v>
      </c>
      <c r="E91" s="39" t="s">
        <v>7417</v>
      </c>
    </row>
    <row r="92" spans="1:16" ht="25.5">
      <c r="A92" t="s">
        <v>49</v>
      </c>
      <c s="34" t="s">
        <v>175</v>
      </c>
      <c s="34" t="s">
        <v>135</v>
      </c>
      <c s="35" t="s">
        <v>52</v>
      </c>
      <c s="6" t="s">
        <v>136</v>
      </c>
      <c s="36" t="s">
        <v>110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7252</v>
      </c>
      <c s="35" t="s">
        <v>52</v>
      </c>
      <c s="6" t="s">
        <v>7253</v>
      </c>
      <c s="36" t="s">
        <v>71</v>
      </c>
      <c s="37">
        <v>17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7432</v>
      </c>
      <c s="35" t="s">
        <v>52</v>
      </c>
      <c s="6" t="s">
        <v>7433</v>
      </c>
      <c s="36" t="s">
        <v>110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89.25">
      <c r="A103" t="s">
        <v>60</v>
      </c>
      <c r="E103" s="39" t="s">
        <v>7434</v>
      </c>
    </row>
    <row r="104" spans="1:16" ht="12.75">
      <c r="A104" t="s">
        <v>49</v>
      </c>
      <c s="34" t="s">
        <v>184</v>
      </c>
      <c s="34" t="s">
        <v>6154</v>
      </c>
      <c s="35" t="s">
        <v>52</v>
      </c>
      <c s="6" t="s">
        <v>6155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6156</v>
      </c>
      <c s="35" t="s">
        <v>52</v>
      </c>
      <c s="6" t="s">
        <v>6157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1945</v>
      </c>
      <c s="35" t="s">
        <v>52</v>
      </c>
      <c s="6" t="s">
        <v>1946</v>
      </c>
      <c s="36" t="s">
        <v>443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1147</v>
      </c>
      <c s="35" t="s">
        <v>52</v>
      </c>
      <c s="6" t="s">
        <v>1148</v>
      </c>
      <c s="36" t="s">
        <v>443</v>
      </c>
      <c s="37">
        <v>12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7319</v>
      </c>
      <c s="35" t="s">
        <v>52</v>
      </c>
      <c s="6" t="s">
        <v>7320</v>
      </c>
      <c s="36" t="s">
        <v>443</v>
      </c>
      <c s="37">
        <v>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>
  <dimension ref="A1:T4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7321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7321</v>
      </c>
      <c r="E4" s="26" t="s">
        <v>7322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COUNTIFS(L8:L420,"=0",A8:A420,"P")+COUNTIFS(L8:L420,"",A8:A420,"P")+SUM(Q8:Q420)</f>
      </c>
    </row>
    <row r="8" spans="1:13" ht="12.75">
      <c r="A8" t="s">
        <v>44</v>
      </c>
      <c r="C8" s="28" t="s">
        <v>7437</v>
      </c>
      <c r="E8" s="30" t="s">
        <v>7436</v>
      </c>
      <c r="J8" s="29">
        <f>0+J9+J22+J27</f>
      </c>
      <c s="29">
        <f>0+K9+K22+K27</f>
      </c>
      <c s="29">
        <f>0+L9+L22+L27</f>
      </c>
      <c s="29">
        <f>0+M9+M22+M27</f>
      </c>
    </row>
    <row r="9" spans="1:13" ht="12.75">
      <c r="A9" t="s">
        <v>46</v>
      </c>
      <c r="C9" s="31" t="s">
        <v>47</v>
      </c>
      <c r="E9" s="33" t="s">
        <v>7267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2018</v>
      </c>
      <c s="35" t="s">
        <v>2019</v>
      </c>
      <c s="6" t="s">
        <v>2020</v>
      </c>
      <c s="36" t="s">
        <v>657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12.75">
      <c r="A18" t="s">
        <v>49</v>
      </c>
      <c s="34" t="s">
        <v>26</v>
      </c>
      <c s="34" t="s">
        <v>7438</v>
      </c>
      <c s="35" t="s">
        <v>52</v>
      </c>
      <c s="6" t="s">
        <v>7439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3" ht="12.75">
      <c r="A22" t="s">
        <v>46</v>
      </c>
      <c r="C22" s="31" t="s">
        <v>80</v>
      </c>
      <c r="E22" s="33" t="s">
        <v>3511</v>
      </c>
      <c r="J22" s="32">
        <f>0</f>
      </c>
      <c s="32">
        <f>0</f>
      </c>
      <c s="32">
        <f>0+L23</f>
      </c>
      <c s="32">
        <f>0+M23</f>
      </c>
    </row>
    <row r="23" spans="1:16" ht="12.75">
      <c r="A23" t="s">
        <v>49</v>
      </c>
      <c s="34" t="s">
        <v>77</v>
      </c>
      <c s="34" t="s">
        <v>7440</v>
      </c>
      <c s="35" t="s">
        <v>52</v>
      </c>
      <c s="6" t="s">
        <v>7441</v>
      </c>
      <c s="36" t="s">
        <v>2093</v>
      </c>
      <c s="37">
        <v>20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83</v>
      </c>
      <c r="E27" s="33" t="s">
        <v>3515</v>
      </c>
      <c r="J27" s="32">
        <f>0</f>
      </c>
      <c s="32">
        <f>0</f>
      </c>
      <c s="32">
        <f>0+L28+L32+L36+L40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+L368+L372+L376+L380+L384+L388+L392+L396+L400+L404+L408+L412+L416+L420</f>
      </c>
      <c s="32">
        <f>0+M28+M32+M36+M40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+M368+M372+M376+M380+M384+M388+M392+M396+M400+M404+M408+M412+M416+M420</f>
      </c>
    </row>
    <row r="28" spans="1:16" ht="25.5">
      <c r="A28" t="s">
        <v>49</v>
      </c>
      <c s="34" t="s">
        <v>80</v>
      </c>
      <c s="34" t="s">
        <v>1475</v>
      </c>
      <c s="35" t="s">
        <v>52</v>
      </c>
      <c s="6" t="s">
        <v>1476</v>
      </c>
      <c s="36" t="s">
        <v>110</v>
      </c>
      <c s="37">
        <v>110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83</v>
      </c>
      <c s="34" t="s">
        <v>81</v>
      </c>
      <c s="35" t="s">
        <v>52</v>
      </c>
      <c s="6" t="s">
        <v>82</v>
      </c>
      <c s="36" t="s">
        <v>71</v>
      </c>
      <c s="37">
        <v>30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88</v>
      </c>
      <c s="34" t="s">
        <v>1487</v>
      </c>
      <c s="35" t="s">
        <v>52</v>
      </c>
      <c s="6" t="s">
        <v>1488</v>
      </c>
      <c s="36" t="s">
        <v>110</v>
      </c>
      <c s="37">
        <v>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92</v>
      </c>
      <c s="34" t="s">
        <v>1288</v>
      </c>
      <c s="35" t="s">
        <v>52</v>
      </c>
      <c s="6" t="s">
        <v>1289</v>
      </c>
      <c s="36" t="s">
        <v>110</v>
      </c>
      <c s="37">
        <v>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95</v>
      </c>
      <c s="34" t="s">
        <v>1819</v>
      </c>
      <c s="35" t="s">
        <v>52</v>
      </c>
      <c s="6" t="s">
        <v>1820</v>
      </c>
      <c s="36" t="s">
        <v>71</v>
      </c>
      <c s="37">
        <v>20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25.5">
      <c r="A48" t="s">
        <v>49</v>
      </c>
      <c s="34" t="s">
        <v>98</v>
      </c>
      <c s="34" t="s">
        <v>1823</v>
      </c>
      <c s="35" t="s">
        <v>52</v>
      </c>
      <c s="6" t="s">
        <v>1824</v>
      </c>
      <c s="36" t="s">
        <v>71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101</v>
      </c>
      <c s="34" t="s">
        <v>7442</v>
      </c>
      <c s="35" t="s">
        <v>52</v>
      </c>
      <c s="6" t="s">
        <v>7443</v>
      </c>
      <c s="36" t="s">
        <v>71</v>
      </c>
      <c s="37">
        <v>20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25.5">
      <c r="A56" t="s">
        <v>49</v>
      </c>
      <c s="34" t="s">
        <v>104</v>
      </c>
      <c s="34" t="s">
        <v>1825</v>
      </c>
      <c s="35" t="s">
        <v>52</v>
      </c>
      <c s="6" t="s">
        <v>1826</v>
      </c>
      <c s="36" t="s">
        <v>71</v>
      </c>
      <c s="37">
        <v>40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107</v>
      </c>
      <c s="34" t="s">
        <v>7444</v>
      </c>
      <c s="35" t="s">
        <v>52</v>
      </c>
      <c s="6" t="s">
        <v>7445</v>
      </c>
      <c s="36" t="s">
        <v>71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112</v>
      </c>
      <c s="34" t="s">
        <v>864</v>
      </c>
      <c s="35" t="s">
        <v>52</v>
      </c>
      <c s="6" t="s">
        <v>865</v>
      </c>
      <c s="36" t="s">
        <v>71</v>
      </c>
      <c s="37">
        <v>14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115</v>
      </c>
      <c s="34" t="s">
        <v>1697</v>
      </c>
      <c s="35" t="s">
        <v>52</v>
      </c>
      <c s="6" t="s">
        <v>1698</v>
      </c>
      <c s="36" t="s">
        <v>71</v>
      </c>
      <c s="37">
        <v>20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119</v>
      </c>
      <c s="34" t="s">
        <v>7446</v>
      </c>
      <c s="35" t="s">
        <v>52</v>
      </c>
      <c s="6" t="s">
        <v>7447</v>
      </c>
      <c s="36" t="s">
        <v>110</v>
      </c>
      <c s="37">
        <v>120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122</v>
      </c>
      <c s="34" t="s">
        <v>7448</v>
      </c>
      <c s="35" t="s">
        <v>52</v>
      </c>
      <c s="6" t="s">
        <v>7449</v>
      </c>
      <c s="36" t="s">
        <v>110</v>
      </c>
      <c s="37">
        <v>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169</v>
      </c>
      <c s="34" t="s">
        <v>7450</v>
      </c>
      <c s="35" t="s">
        <v>52</v>
      </c>
      <c s="6" t="s">
        <v>7451</v>
      </c>
      <c s="36" t="s">
        <v>110</v>
      </c>
      <c s="37">
        <v>20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172</v>
      </c>
      <c s="34" t="s">
        <v>6423</v>
      </c>
      <c s="35" t="s">
        <v>52</v>
      </c>
      <c s="6" t="s">
        <v>6424</v>
      </c>
      <c s="36" t="s">
        <v>2093</v>
      </c>
      <c s="37">
        <v>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175</v>
      </c>
      <c s="34" t="s">
        <v>6131</v>
      </c>
      <c s="35" t="s">
        <v>52</v>
      </c>
      <c s="6" t="s">
        <v>6132</v>
      </c>
      <c s="36" t="s">
        <v>2093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178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181</v>
      </c>
      <c s="34" t="s">
        <v>669</v>
      </c>
      <c s="35" t="s">
        <v>52</v>
      </c>
      <c s="6" t="s">
        <v>670</v>
      </c>
      <c s="36" t="s">
        <v>71</v>
      </c>
      <c s="37">
        <v>20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184</v>
      </c>
      <c s="34" t="s">
        <v>7452</v>
      </c>
      <c s="35" t="s">
        <v>52</v>
      </c>
      <c s="6" t="s">
        <v>7453</v>
      </c>
      <c s="36" t="s">
        <v>2878</v>
      </c>
      <c s="37">
        <v>150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187</v>
      </c>
      <c s="34" t="s">
        <v>1828</v>
      </c>
      <c s="35" t="s">
        <v>52</v>
      </c>
      <c s="6" t="s">
        <v>1829</v>
      </c>
      <c s="36" t="s">
        <v>71</v>
      </c>
      <c s="37">
        <v>20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190</v>
      </c>
      <c s="34" t="s">
        <v>1510</v>
      </c>
      <c s="35" t="s">
        <v>52</v>
      </c>
      <c s="6" t="s">
        <v>1511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193</v>
      </c>
      <c s="34" t="s">
        <v>1512</v>
      </c>
      <c s="35" t="s">
        <v>52</v>
      </c>
      <c s="6" t="s">
        <v>1513</v>
      </c>
      <c s="36" t="s">
        <v>110</v>
      </c>
      <c s="37">
        <v>14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196</v>
      </c>
      <c s="34" t="s">
        <v>6147</v>
      </c>
      <c s="35" t="s">
        <v>52</v>
      </c>
      <c s="6" t="s">
        <v>6148</v>
      </c>
      <c s="36" t="s">
        <v>110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199</v>
      </c>
      <c s="34" t="s">
        <v>673</v>
      </c>
      <c s="35" t="s">
        <v>52</v>
      </c>
      <c s="6" t="s">
        <v>674</v>
      </c>
      <c s="36" t="s">
        <v>110</v>
      </c>
      <c s="37">
        <v>14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202</v>
      </c>
      <c s="34" t="s">
        <v>1837</v>
      </c>
      <c s="35" t="s">
        <v>52</v>
      </c>
      <c s="6" t="s">
        <v>1838</v>
      </c>
      <c s="36" t="s">
        <v>110</v>
      </c>
      <c s="37">
        <v>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25.5">
      <c r="A128" t="s">
        <v>49</v>
      </c>
      <c s="34" t="s">
        <v>205</v>
      </c>
      <c s="34" t="s">
        <v>7454</v>
      </c>
      <c s="35" t="s">
        <v>52</v>
      </c>
      <c s="6" t="s">
        <v>1905</v>
      </c>
      <c s="36" t="s">
        <v>71</v>
      </c>
      <c s="37">
        <v>20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25.5">
      <c r="A132" t="s">
        <v>49</v>
      </c>
      <c s="34" t="s">
        <v>208</v>
      </c>
      <c s="34" t="s">
        <v>7455</v>
      </c>
      <c s="35" t="s">
        <v>52</v>
      </c>
      <c s="6" t="s">
        <v>7345</v>
      </c>
      <c s="36" t="s">
        <v>71</v>
      </c>
      <c s="37">
        <v>10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38.25">
      <c r="A135" t="s">
        <v>60</v>
      </c>
      <c r="E135" s="39" t="s">
        <v>317</v>
      </c>
    </row>
    <row r="136" spans="1:16" ht="12.75">
      <c r="A136" t="s">
        <v>49</v>
      </c>
      <c s="34" t="s">
        <v>211</v>
      </c>
      <c s="34" t="s">
        <v>7456</v>
      </c>
      <c s="35" t="s">
        <v>52</v>
      </c>
      <c s="6" t="s">
        <v>127</v>
      </c>
      <c s="36" t="s">
        <v>71</v>
      </c>
      <c s="37">
        <v>200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52</v>
      </c>
    </row>
    <row r="139" spans="1:5" ht="38.25">
      <c r="A139" t="s">
        <v>60</v>
      </c>
      <c r="E139" s="39" t="s">
        <v>317</v>
      </c>
    </row>
    <row r="140" spans="1:16" ht="12.75">
      <c r="A140" t="s">
        <v>49</v>
      </c>
      <c s="34" t="s">
        <v>214</v>
      </c>
      <c s="34" t="s">
        <v>7293</v>
      </c>
      <c s="35" t="s">
        <v>52</v>
      </c>
      <c s="6" t="s">
        <v>1853</v>
      </c>
      <c s="36" t="s">
        <v>71</v>
      </c>
      <c s="37">
        <v>160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38.25">
      <c r="A143" t="s">
        <v>60</v>
      </c>
      <c r="E143" s="39" t="s">
        <v>317</v>
      </c>
    </row>
    <row r="144" spans="1:16" ht="12.75">
      <c r="A144" t="s">
        <v>49</v>
      </c>
      <c s="34" t="s">
        <v>217</v>
      </c>
      <c s="34" t="s">
        <v>7295</v>
      </c>
      <c s="35" t="s">
        <v>52</v>
      </c>
      <c s="6" t="s">
        <v>6151</v>
      </c>
      <c s="36" t="s">
        <v>71</v>
      </c>
      <c s="37">
        <v>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38.25">
      <c r="A147" t="s">
        <v>60</v>
      </c>
      <c r="E147" s="39" t="s">
        <v>317</v>
      </c>
    </row>
    <row r="148" spans="1:16" ht="12.75">
      <c r="A148" t="s">
        <v>49</v>
      </c>
      <c s="34" t="s">
        <v>220</v>
      </c>
      <c s="34" t="s">
        <v>7296</v>
      </c>
      <c s="35" t="s">
        <v>52</v>
      </c>
      <c s="6" t="s">
        <v>130</v>
      </c>
      <c s="36" t="s">
        <v>71</v>
      </c>
      <c s="37">
        <v>100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38.25">
      <c r="A151" t="s">
        <v>60</v>
      </c>
      <c r="E151" s="39" t="s">
        <v>317</v>
      </c>
    </row>
    <row r="152" spans="1:16" ht="12.75">
      <c r="A152" t="s">
        <v>49</v>
      </c>
      <c s="34" t="s">
        <v>223</v>
      </c>
      <c s="34" t="s">
        <v>7297</v>
      </c>
      <c s="35" t="s">
        <v>52</v>
      </c>
      <c s="6" t="s">
        <v>7298</v>
      </c>
      <c s="36" t="s">
        <v>71</v>
      </c>
      <c s="37">
        <v>110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55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38.25">
      <c r="A155" t="s">
        <v>60</v>
      </c>
      <c r="E155" s="39" t="s">
        <v>317</v>
      </c>
    </row>
    <row r="156" spans="1:16" ht="12.75">
      <c r="A156" t="s">
        <v>49</v>
      </c>
      <c s="34" t="s">
        <v>227</v>
      </c>
      <c s="34" t="s">
        <v>7457</v>
      </c>
      <c s="35" t="s">
        <v>52</v>
      </c>
      <c s="6" t="s">
        <v>7458</v>
      </c>
      <c s="36" t="s">
        <v>71</v>
      </c>
      <c s="37">
        <v>60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38.25">
      <c r="A159" t="s">
        <v>60</v>
      </c>
      <c r="E159" s="39" t="s">
        <v>317</v>
      </c>
    </row>
    <row r="160" spans="1:16" ht="25.5">
      <c r="A160" t="s">
        <v>49</v>
      </c>
      <c s="34" t="s">
        <v>230</v>
      </c>
      <c s="34" t="s">
        <v>7459</v>
      </c>
      <c s="35" t="s">
        <v>52</v>
      </c>
      <c s="6" t="s">
        <v>7460</v>
      </c>
      <c s="36" t="s">
        <v>71</v>
      </c>
      <c s="37">
        <v>80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55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38.25">
      <c r="A163" t="s">
        <v>60</v>
      </c>
      <c r="E163" s="39" t="s">
        <v>317</v>
      </c>
    </row>
    <row r="164" spans="1:16" ht="12.75">
      <c r="A164" t="s">
        <v>49</v>
      </c>
      <c s="34" t="s">
        <v>233</v>
      </c>
      <c s="34" t="s">
        <v>7299</v>
      </c>
      <c s="35" t="s">
        <v>52</v>
      </c>
      <c s="6" t="s">
        <v>1855</v>
      </c>
      <c s="36" t="s">
        <v>71</v>
      </c>
      <c s="37">
        <v>170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55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38.25">
      <c r="A167" t="s">
        <v>60</v>
      </c>
      <c r="E167" s="39" t="s">
        <v>317</v>
      </c>
    </row>
    <row r="168" spans="1:16" ht="12.75">
      <c r="A168" t="s">
        <v>49</v>
      </c>
      <c s="34" t="s">
        <v>236</v>
      </c>
      <c s="34" t="s">
        <v>7461</v>
      </c>
      <c s="35" t="s">
        <v>52</v>
      </c>
      <c s="6" t="s">
        <v>1397</v>
      </c>
      <c s="36" t="s">
        <v>71</v>
      </c>
      <c s="37">
        <v>220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55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38.25">
      <c r="A171" t="s">
        <v>60</v>
      </c>
      <c r="E171" s="39" t="s">
        <v>317</v>
      </c>
    </row>
    <row r="172" spans="1:16" ht="12.75">
      <c r="A172" t="s">
        <v>49</v>
      </c>
      <c s="34" t="s">
        <v>239</v>
      </c>
      <c s="34" t="s">
        <v>7462</v>
      </c>
      <c s="35" t="s">
        <v>52</v>
      </c>
      <c s="6" t="s">
        <v>1401</v>
      </c>
      <c s="36" t="s">
        <v>71</v>
      </c>
      <c s="37">
        <v>220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38.25">
      <c r="A175" t="s">
        <v>60</v>
      </c>
      <c r="E175" s="39" t="s">
        <v>317</v>
      </c>
    </row>
    <row r="176" spans="1:16" ht="12.75">
      <c r="A176" t="s">
        <v>49</v>
      </c>
      <c s="34" t="s">
        <v>242</v>
      </c>
      <c s="34" t="s">
        <v>7463</v>
      </c>
      <c s="35" t="s">
        <v>52</v>
      </c>
      <c s="6" t="s">
        <v>7464</v>
      </c>
      <c s="36" t="s">
        <v>71</v>
      </c>
      <c s="37">
        <v>50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38.25">
      <c r="A179" t="s">
        <v>60</v>
      </c>
      <c r="E179" s="39" t="s">
        <v>317</v>
      </c>
    </row>
    <row r="180" spans="1:16" ht="25.5">
      <c r="A180" t="s">
        <v>49</v>
      </c>
      <c s="34" t="s">
        <v>245</v>
      </c>
      <c s="34" t="s">
        <v>7465</v>
      </c>
      <c s="35" t="s">
        <v>52</v>
      </c>
      <c s="6" t="s">
        <v>7466</v>
      </c>
      <c s="36" t="s">
        <v>71</v>
      </c>
      <c s="37">
        <v>100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38.25">
      <c r="A183" t="s">
        <v>60</v>
      </c>
      <c r="E183" s="39" t="s">
        <v>317</v>
      </c>
    </row>
    <row r="184" spans="1:16" ht="12.75">
      <c r="A184" t="s">
        <v>49</v>
      </c>
      <c s="34" t="s">
        <v>248</v>
      </c>
      <c s="34" t="s">
        <v>7467</v>
      </c>
      <c s="35" t="s">
        <v>52</v>
      </c>
      <c s="6" t="s">
        <v>7468</v>
      </c>
      <c s="36" t="s">
        <v>71</v>
      </c>
      <c s="37">
        <v>190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38.25">
      <c r="A187" t="s">
        <v>60</v>
      </c>
      <c r="E187" s="39" t="s">
        <v>317</v>
      </c>
    </row>
    <row r="188" spans="1:16" ht="25.5">
      <c r="A188" t="s">
        <v>49</v>
      </c>
      <c s="34" t="s">
        <v>251</v>
      </c>
      <c s="34" t="s">
        <v>7469</v>
      </c>
      <c s="35" t="s">
        <v>52</v>
      </c>
      <c s="6" t="s">
        <v>7470</v>
      </c>
      <c s="36" t="s">
        <v>110</v>
      </c>
      <c s="37">
        <v>28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25.5">
      <c r="A192" t="s">
        <v>49</v>
      </c>
      <c s="34" t="s">
        <v>254</v>
      </c>
      <c s="34" t="s">
        <v>6482</v>
      </c>
      <c s="35" t="s">
        <v>52</v>
      </c>
      <c s="6" t="s">
        <v>6483</v>
      </c>
      <c s="36" t="s">
        <v>110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25.5">
      <c r="A196" t="s">
        <v>49</v>
      </c>
      <c s="34" t="s">
        <v>257</v>
      </c>
      <c s="34" t="s">
        <v>132</v>
      </c>
      <c s="35" t="s">
        <v>52</v>
      </c>
      <c s="6" t="s">
        <v>133</v>
      </c>
      <c s="36" t="s">
        <v>110</v>
      </c>
      <c s="37">
        <v>40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25.5">
      <c r="A200" t="s">
        <v>49</v>
      </c>
      <c s="34" t="s">
        <v>260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25.5">
      <c r="A204" t="s">
        <v>49</v>
      </c>
      <c s="34" t="s">
        <v>263</v>
      </c>
      <c s="34" t="s">
        <v>7300</v>
      </c>
      <c s="35" t="s">
        <v>52</v>
      </c>
      <c s="6" t="s">
        <v>7301</v>
      </c>
      <c s="36" t="s">
        <v>110</v>
      </c>
      <c s="37">
        <v>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25.5">
      <c r="A208" t="s">
        <v>49</v>
      </c>
      <c s="34" t="s">
        <v>266</v>
      </c>
      <c s="34" t="s">
        <v>7418</v>
      </c>
      <c s="35" t="s">
        <v>52</v>
      </c>
      <c s="6" t="s">
        <v>7419</v>
      </c>
      <c s="36" t="s">
        <v>110</v>
      </c>
      <c s="37">
        <v>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25.5">
      <c r="A212" t="s">
        <v>49</v>
      </c>
      <c s="34" t="s">
        <v>269</v>
      </c>
      <c s="34" t="s">
        <v>7471</v>
      </c>
      <c s="35" t="s">
        <v>52</v>
      </c>
      <c s="6" t="s">
        <v>7472</v>
      </c>
      <c s="36" t="s">
        <v>110</v>
      </c>
      <c s="37">
        <v>4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272</v>
      </c>
      <c s="34" t="s">
        <v>1406</v>
      </c>
      <c s="35" t="s">
        <v>52</v>
      </c>
      <c s="6" t="s">
        <v>1407</v>
      </c>
      <c s="36" t="s">
        <v>110</v>
      </c>
      <c s="37">
        <v>4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12.75">
      <c r="A219" t="s">
        <v>60</v>
      </c>
      <c r="E219" s="39" t="s">
        <v>68</v>
      </c>
    </row>
    <row r="220" spans="1:16" ht="25.5">
      <c r="A220" t="s">
        <v>49</v>
      </c>
      <c s="34" t="s">
        <v>275</v>
      </c>
      <c s="34" t="s">
        <v>1408</v>
      </c>
      <c s="35" t="s">
        <v>52</v>
      </c>
      <c s="6" t="s">
        <v>1409</v>
      </c>
      <c s="36" t="s">
        <v>110</v>
      </c>
      <c s="37">
        <v>22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278</v>
      </c>
      <c s="34" t="s">
        <v>7252</v>
      </c>
      <c s="35" t="s">
        <v>52</v>
      </c>
      <c s="6" t="s">
        <v>7253</v>
      </c>
      <c s="36" t="s">
        <v>71</v>
      </c>
      <c s="37">
        <v>20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281</v>
      </c>
      <c s="34" t="s">
        <v>1410</v>
      </c>
      <c s="35" t="s">
        <v>52</v>
      </c>
      <c s="6" t="s">
        <v>1411</v>
      </c>
      <c s="36" t="s">
        <v>110</v>
      </c>
      <c s="37">
        <v>120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25.5">
      <c r="A232" t="s">
        <v>49</v>
      </c>
      <c s="34" t="s">
        <v>284</v>
      </c>
      <c s="34" t="s">
        <v>7473</v>
      </c>
      <c s="35" t="s">
        <v>52</v>
      </c>
      <c s="6" t="s">
        <v>7474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38.25">
      <c r="A236" t="s">
        <v>49</v>
      </c>
      <c s="34" t="s">
        <v>287</v>
      </c>
      <c s="34" t="s">
        <v>7475</v>
      </c>
      <c s="35" t="s">
        <v>52</v>
      </c>
      <c s="6" t="s">
        <v>7476</v>
      </c>
      <c s="36" t="s">
        <v>110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290</v>
      </c>
      <c s="34" t="s">
        <v>7477</v>
      </c>
      <c s="35" t="s">
        <v>52</v>
      </c>
      <c s="6" t="s">
        <v>7478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25.5">
      <c r="A244" t="s">
        <v>49</v>
      </c>
      <c s="34" t="s">
        <v>293</v>
      </c>
      <c s="34" t="s">
        <v>7479</v>
      </c>
      <c s="35" t="s">
        <v>52</v>
      </c>
      <c s="6" t="s">
        <v>7480</v>
      </c>
      <c s="36" t="s">
        <v>110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55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38.25">
      <c r="A247" t="s">
        <v>60</v>
      </c>
      <c r="E247" s="39" t="s">
        <v>317</v>
      </c>
    </row>
    <row r="248" spans="1:16" ht="38.25">
      <c r="A248" t="s">
        <v>49</v>
      </c>
      <c s="34" t="s">
        <v>296</v>
      </c>
      <c s="34" t="s">
        <v>7481</v>
      </c>
      <c s="35" t="s">
        <v>52</v>
      </c>
      <c s="6" t="s">
        <v>7482</v>
      </c>
      <c s="36" t="s">
        <v>110</v>
      </c>
      <c s="37">
        <v>1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55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38.25">
      <c r="A251" t="s">
        <v>60</v>
      </c>
      <c r="E251" s="39" t="s">
        <v>317</v>
      </c>
    </row>
    <row r="252" spans="1:16" ht="38.25">
      <c r="A252" t="s">
        <v>49</v>
      </c>
      <c s="34" t="s">
        <v>299</v>
      </c>
      <c s="34" t="s">
        <v>7483</v>
      </c>
      <c s="35" t="s">
        <v>52</v>
      </c>
      <c s="6" t="s">
        <v>7484</v>
      </c>
      <c s="36" t="s">
        <v>110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52</v>
      </c>
    </row>
    <row r="255" spans="1:5" ht="38.25">
      <c r="A255" t="s">
        <v>60</v>
      </c>
      <c r="E255" s="39" t="s">
        <v>317</v>
      </c>
    </row>
    <row r="256" spans="1:16" ht="38.25">
      <c r="A256" t="s">
        <v>49</v>
      </c>
      <c s="34" t="s">
        <v>302</v>
      </c>
      <c s="34" t="s">
        <v>7485</v>
      </c>
      <c s="35" t="s">
        <v>52</v>
      </c>
      <c s="6" t="s">
        <v>7486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55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38.25">
      <c r="A259" t="s">
        <v>60</v>
      </c>
      <c r="E259" s="39" t="s">
        <v>317</v>
      </c>
    </row>
    <row r="260" spans="1:16" ht="38.25">
      <c r="A260" t="s">
        <v>49</v>
      </c>
      <c s="34" t="s">
        <v>305</v>
      </c>
      <c s="34" t="s">
        <v>7487</v>
      </c>
      <c s="35" t="s">
        <v>52</v>
      </c>
      <c s="6" t="s">
        <v>7488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55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38.25">
      <c r="A263" t="s">
        <v>60</v>
      </c>
      <c r="E263" s="39" t="s">
        <v>317</v>
      </c>
    </row>
    <row r="264" spans="1:16" ht="38.25">
      <c r="A264" t="s">
        <v>49</v>
      </c>
      <c s="34" t="s">
        <v>308</v>
      </c>
      <c s="34" t="s">
        <v>7489</v>
      </c>
      <c s="35" t="s">
        <v>52</v>
      </c>
      <c s="6" t="s">
        <v>7490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55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38.25">
      <c r="A267" t="s">
        <v>60</v>
      </c>
      <c r="E267" s="39" t="s">
        <v>317</v>
      </c>
    </row>
    <row r="268" spans="1:16" ht="38.25">
      <c r="A268" t="s">
        <v>49</v>
      </c>
      <c s="34" t="s">
        <v>311</v>
      </c>
      <c s="34" t="s">
        <v>7491</v>
      </c>
      <c s="35" t="s">
        <v>52</v>
      </c>
      <c s="6" t="s">
        <v>7492</v>
      </c>
      <c s="36" t="s">
        <v>110</v>
      </c>
      <c s="37">
        <v>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52</v>
      </c>
    </row>
    <row r="271" spans="1:5" ht="38.25">
      <c r="A271" t="s">
        <v>60</v>
      </c>
      <c r="E271" s="39" t="s">
        <v>317</v>
      </c>
    </row>
    <row r="272" spans="1:16" ht="38.25">
      <c r="A272" t="s">
        <v>49</v>
      </c>
      <c s="34" t="s">
        <v>314</v>
      </c>
      <c s="34" t="s">
        <v>7493</v>
      </c>
      <c s="35" t="s">
        <v>52</v>
      </c>
      <c s="6" t="s">
        <v>7494</v>
      </c>
      <c s="36" t="s">
        <v>110</v>
      </c>
      <c s="37">
        <v>1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55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52</v>
      </c>
    </row>
    <row r="275" spans="1:5" ht="38.25">
      <c r="A275" t="s">
        <v>60</v>
      </c>
      <c r="E275" s="39" t="s">
        <v>317</v>
      </c>
    </row>
    <row r="276" spans="1:16" ht="38.25">
      <c r="A276" t="s">
        <v>49</v>
      </c>
      <c s="34" t="s">
        <v>318</v>
      </c>
      <c s="34" t="s">
        <v>7495</v>
      </c>
      <c s="35" t="s">
        <v>52</v>
      </c>
      <c s="6" t="s">
        <v>7496</v>
      </c>
      <c s="36" t="s">
        <v>110</v>
      </c>
      <c s="37">
        <v>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52</v>
      </c>
    </row>
    <row r="279" spans="1:5" ht="38.25">
      <c r="A279" t="s">
        <v>60</v>
      </c>
      <c r="E279" s="39" t="s">
        <v>317</v>
      </c>
    </row>
    <row r="280" spans="1:16" ht="38.25">
      <c r="A280" t="s">
        <v>49</v>
      </c>
      <c s="34" t="s">
        <v>323</v>
      </c>
      <c s="34" t="s">
        <v>7497</v>
      </c>
      <c s="35" t="s">
        <v>52</v>
      </c>
      <c s="6" t="s">
        <v>7498</v>
      </c>
      <c s="36" t="s">
        <v>110</v>
      </c>
      <c s="37">
        <v>1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55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38.25">
      <c r="A283" t="s">
        <v>60</v>
      </c>
      <c r="E283" s="39" t="s">
        <v>317</v>
      </c>
    </row>
    <row r="284" spans="1:16" ht="38.25">
      <c r="A284" t="s">
        <v>49</v>
      </c>
      <c s="34" t="s">
        <v>75</v>
      </c>
      <c s="34" t="s">
        <v>7499</v>
      </c>
      <c s="35" t="s">
        <v>52</v>
      </c>
      <c s="6" t="s">
        <v>7500</v>
      </c>
      <c s="36" t="s">
        <v>110</v>
      </c>
      <c s="37">
        <v>1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55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38.25">
      <c r="A287" t="s">
        <v>60</v>
      </c>
      <c r="E287" s="39" t="s">
        <v>317</v>
      </c>
    </row>
    <row r="288" spans="1:16" ht="12.75">
      <c r="A288" t="s">
        <v>49</v>
      </c>
      <c s="34" t="s">
        <v>328</v>
      </c>
      <c s="34" t="s">
        <v>7501</v>
      </c>
      <c s="35" t="s">
        <v>52</v>
      </c>
      <c s="6" t="s">
        <v>7502</v>
      </c>
      <c s="36" t="s">
        <v>71</v>
      </c>
      <c s="37">
        <v>12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331</v>
      </c>
      <c s="34" t="s">
        <v>7503</v>
      </c>
      <c s="35" t="s">
        <v>52</v>
      </c>
      <c s="6" t="s">
        <v>7504</v>
      </c>
      <c s="36" t="s">
        <v>110</v>
      </c>
      <c s="37">
        <v>1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334</v>
      </c>
      <c s="34" t="s">
        <v>7505</v>
      </c>
      <c s="35" t="s">
        <v>52</v>
      </c>
      <c s="6" t="s">
        <v>7506</v>
      </c>
      <c s="36" t="s">
        <v>110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12.75">
      <c r="A299" t="s">
        <v>60</v>
      </c>
      <c r="E299" s="39" t="s">
        <v>68</v>
      </c>
    </row>
    <row r="300" spans="1:16" ht="38.25">
      <c r="A300" t="s">
        <v>49</v>
      </c>
      <c s="34" t="s">
        <v>337</v>
      </c>
      <c s="34" t="s">
        <v>7507</v>
      </c>
      <c s="35" t="s">
        <v>52</v>
      </c>
      <c s="6" t="s">
        <v>7508</v>
      </c>
      <c s="36" t="s">
        <v>110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55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52</v>
      </c>
    </row>
    <row r="303" spans="1:5" ht="38.25">
      <c r="A303" t="s">
        <v>60</v>
      </c>
      <c r="E303" s="39" t="s">
        <v>317</v>
      </c>
    </row>
    <row r="304" spans="1:16" ht="12.75">
      <c r="A304" t="s">
        <v>49</v>
      </c>
      <c s="34" t="s">
        <v>340</v>
      </c>
      <c s="34" t="s">
        <v>1917</v>
      </c>
      <c s="35" t="s">
        <v>52</v>
      </c>
      <c s="6" t="s">
        <v>1918</v>
      </c>
      <c s="36" t="s">
        <v>110</v>
      </c>
      <c s="37">
        <v>1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52</v>
      </c>
    </row>
    <row r="307" spans="1:5" ht="12.75">
      <c r="A307" t="s">
        <v>60</v>
      </c>
      <c r="E307" s="39" t="s">
        <v>68</v>
      </c>
    </row>
    <row r="308" spans="1:16" ht="25.5">
      <c r="A308" t="s">
        <v>49</v>
      </c>
      <c s="34" t="s">
        <v>343</v>
      </c>
      <c s="34" t="s">
        <v>1919</v>
      </c>
      <c s="35" t="s">
        <v>52</v>
      </c>
      <c s="6" t="s">
        <v>1920</v>
      </c>
      <c s="36" t="s">
        <v>110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52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346</v>
      </c>
      <c s="34" t="s">
        <v>6154</v>
      </c>
      <c s="35" t="s">
        <v>52</v>
      </c>
      <c s="6" t="s">
        <v>6155</v>
      </c>
      <c s="36" t="s">
        <v>110</v>
      </c>
      <c s="37">
        <v>8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52</v>
      </c>
    </row>
    <row r="315" spans="1:5" ht="12.75">
      <c r="A315" t="s">
        <v>60</v>
      </c>
      <c r="E315" s="39" t="s">
        <v>68</v>
      </c>
    </row>
    <row r="316" spans="1:16" ht="25.5">
      <c r="A316" t="s">
        <v>49</v>
      </c>
      <c s="34" t="s">
        <v>349</v>
      </c>
      <c s="34" t="s">
        <v>7509</v>
      </c>
      <c s="35" t="s">
        <v>52</v>
      </c>
      <c s="6" t="s">
        <v>7510</v>
      </c>
      <c s="36" t="s">
        <v>110</v>
      </c>
      <c s="37">
        <v>5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52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352</v>
      </c>
      <c s="34" t="s">
        <v>7511</v>
      </c>
      <c s="35" t="s">
        <v>52</v>
      </c>
      <c s="6" t="s">
        <v>7512</v>
      </c>
      <c s="36" t="s">
        <v>110</v>
      </c>
      <c s="37">
        <v>1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52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355</v>
      </c>
      <c s="34" t="s">
        <v>7513</v>
      </c>
      <c s="35" t="s">
        <v>52</v>
      </c>
      <c s="6" t="s">
        <v>7514</v>
      </c>
      <c s="36" t="s">
        <v>110</v>
      </c>
      <c s="37">
        <v>1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52</v>
      </c>
    </row>
    <row r="327" spans="1:5" ht="12.75">
      <c r="A327" t="s">
        <v>60</v>
      </c>
      <c r="E327" s="39" t="s">
        <v>68</v>
      </c>
    </row>
    <row r="328" spans="1:16" ht="25.5">
      <c r="A328" t="s">
        <v>49</v>
      </c>
      <c s="34" t="s">
        <v>358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52</v>
      </c>
    </row>
    <row r="331" spans="1:5" ht="12.75">
      <c r="A331" t="s">
        <v>60</v>
      </c>
      <c r="E331" s="39" t="s">
        <v>68</v>
      </c>
    </row>
    <row r="332" spans="1:16" ht="38.25">
      <c r="A332" t="s">
        <v>49</v>
      </c>
      <c s="34" t="s">
        <v>361</v>
      </c>
      <c s="34" t="s">
        <v>1414</v>
      </c>
      <c s="35" t="s">
        <v>52</v>
      </c>
      <c s="6" t="s">
        <v>1415</v>
      </c>
      <c s="36" t="s">
        <v>110</v>
      </c>
      <c s="37">
        <v>4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52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546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52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549</v>
      </c>
      <c s="34" t="s">
        <v>7515</v>
      </c>
      <c s="35" t="s">
        <v>52</v>
      </c>
      <c s="6" t="s">
        <v>7516</v>
      </c>
      <c s="36" t="s">
        <v>110</v>
      </c>
      <c s="37">
        <v>40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52</v>
      </c>
    </row>
    <row r="343" spans="1:5" ht="12.75">
      <c r="A343" t="s">
        <v>60</v>
      </c>
      <c r="E343" s="39" t="s">
        <v>68</v>
      </c>
    </row>
    <row r="344" spans="1:16" ht="12.75">
      <c r="A344" t="s">
        <v>49</v>
      </c>
      <c s="34" t="s">
        <v>364</v>
      </c>
      <c s="34" t="s">
        <v>7517</v>
      </c>
      <c s="35" t="s">
        <v>52</v>
      </c>
      <c s="6" t="s">
        <v>7518</v>
      </c>
      <c s="36" t="s">
        <v>110</v>
      </c>
      <c s="37">
        <v>10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66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52</v>
      </c>
    </row>
    <row r="347" spans="1:5" ht="12.75">
      <c r="A347" t="s">
        <v>60</v>
      </c>
      <c r="E347" s="39" t="s">
        <v>68</v>
      </c>
    </row>
    <row r="348" spans="1:16" ht="12.75">
      <c r="A348" t="s">
        <v>49</v>
      </c>
      <c s="34" t="s">
        <v>367</v>
      </c>
      <c s="34" t="s">
        <v>7519</v>
      </c>
      <c s="35" t="s">
        <v>52</v>
      </c>
      <c s="6" t="s">
        <v>7520</v>
      </c>
      <c s="36" t="s">
        <v>110</v>
      </c>
      <c s="37">
        <v>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66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52</v>
      </c>
    </row>
    <row r="351" spans="1:5" ht="12.75">
      <c r="A351" t="s">
        <v>60</v>
      </c>
      <c r="E351" s="39" t="s">
        <v>68</v>
      </c>
    </row>
    <row r="352" spans="1:16" ht="12.75">
      <c r="A352" t="s">
        <v>49</v>
      </c>
      <c s="34" t="s">
        <v>370</v>
      </c>
      <c s="34" t="s">
        <v>7521</v>
      </c>
      <c s="35" t="s">
        <v>52</v>
      </c>
      <c s="6" t="s">
        <v>7522</v>
      </c>
      <c s="36" t="s">
        <v>110</v>
      </c>
      <c s="37">
        <v>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66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52</v>
      </c>
    </row>
    <row r="355" spans="1:5" ht="12.75">
      <c r="A355" t="s">
        <v>60</v>
      </c>
      <c r="E355" s="39" t="s">
        <v>68</v>
      </c>
    </row>
    <row r="356" spans="1:16" ht="12.75">
      <c r="A356" t="s">
        <v>49</v>
      </c>
      <c s="34" t="s">
        <v>373</v>
      </c>
      <c s="34" t="s">
        <v>7523</v>
      </c>
      <c s="35" t="s">
        <v>52</v>
      </c>
      <c s="6" t="s">
        <v>7524</v>
      </c>
      <c s="36" t="s">
        <v>110</v>
      </c>
      <c s="37">
        <v>11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52</v>
      </c>
    </row>
    <row r="359" spans="1:5" ht="12.75">
      <c r="A359" t="s">
        <v>60</v>
      </c>
      <c r="E359" s="39" t="s">
        <v>68</v>
      </c>
    </row>
    <row r="360" spans="1:16" ht="12.75">
      <c r="A360" t="s">
        <v>49</v>
      </c>
      <c s="34" t="s">
        <v>376</v>
      </c>
      <c s="34" t="s">
        <v>1416</v>
      </c>
      <c s="35" t="s">
        <v>52</v>
      </c>
      <c s="6" t="s">
        <v>1417</v>
      </c>
      <c s="36" t="s">
        <v>443</v>
      </c>
      <c s="37">
        <v>48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52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379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52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382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52</v>
      </c>
    </row>
    <row r="371" spans="1:5" ht="12.75">
      <c r="A371" t="s">
        <v>60</v>
      </c>
      <c r="E371" s="39" t="s">
        <v>68</v>
      </c>
    </row>
    <row r="372" spans="1:16" ht="12.75">
      <c r="A372" t="s">
        <v>49</v>
      </c>
      <c s="34" t="s">
        <v>385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52</v>
      </c>
    </row>
    <row r="375" spans="1:5" ht="12.75">
      <c r="A375" t="s">
        <v>60</v>
      </c>
      <c r="E375" s="39" t="s">
        <v>68</v>
      </c>
    </row>
    <row r="376" spans="1:16" ht="12.75">
      <c r="A376" t="s">
        <v>49</v>
      </c>
      <c s="34" t="s">
        <v>396</v>
      </c>
      <c s="34" t="s">
        <v>6511</v>
      </c>
      <c s="35" t="s">
        <v>52</v>
      </c>
      <c s="6" t="s">
        <v>6512</v>
      </c>
      <c s="36" t="s">
        <v>443</v>
      </c>
      <c s="37">
        <v>24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52</v>
      </c>
    </row>
    <row r="379" spans="1:5" ht="12.75">
      <c r="A379" t="s">
        <v>60</v>
      </c>
      <c r="E379" s="39" t="s">
        <v>68</v>
      </c>
    </row>
    <row r="380" spans="1:16" ht="25.5">
      <c r="A380" t="s">
        <v>49</v>
      </c>
      <c s="34" t="s">
        <v>399</v>
      </c>
      <c s="34" t="s">
        <v>7525</v>
      </c>
      <c s="35" t="s">
        <v>52</v>
      </c>
      <c s="6" t="s">
        <v>7526</v>
      </c>
      <c s="36" t="s">
        <v>110</v>
      </c>
      <c s="37">
        <v>1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52</v>
      </c>
    </row>
    <row r="383" spans="1:5" ht="12.75">
      <c r="A383" t="s">
        <v>60</v>
      </c>
      <c r="E383" s="39" t="s">
        <v>68</v>
      </c>
    </row>
    <row r="384" spans="1:16" ht="12.75">
      <c r="A384" t="s">
        <v>49</v>
      </c>
      <c s="34" t="s">
        <v>402</v>
      </c>
      <c s="34" t="s">
        <v>7527</v>
      </c>
      <c s="35" t="s">
        <v>52</v>
      </c>
      <c s="6" t="s">
        <v>7528</v>
      </c>
      <c s="36" t="s">
        <v>110</v>
      </c>
      <c s="37">
        <v>1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52</v>
      </c>
    </row>
    <row r="387" spans="1:5" ht="12.75">
      <c r="A387" t="s">
        <v>60</v>
      </c>
      <c r="E387" s="39" t="s">
        <v>68</v>
      </c>
    </row>
    <row r="388" spans="1:16" ht="12.75">
      <c r="A388" t="s">
        <v>49</v>
      </c>
      <c s="34" t="s">
        <v>405</v>
      </c>
      <c s="34" t="s">
        <v>7529</v>
      </c>
      <c s="35" t="s">
        <v>52</v>
      </c>
      <c s="6" t="s">
        <v>7530</v>
      </c>
      <c s="36" t="s">
        <v>110</v>
      </c>
      <c s="37">
        <v>1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52</v>
      </c>
    </row>
    <row r="391" spans="1:5" ht="12.75">
      <c r="A391" t="s">
        <v>60</v>
      </c>
      <c r="E391" s="39" t="s">
        <v>68</v>
      </c>
    </row>
    <row r="392" spans="1:16" ht="12.75">
      <c r="A392" t="s">
        <v>49</v>
      </c>
      <c s="34" t="s">
        <v>408</v>
      </c>
      <c s="34" t="s">
        <v>7531</v>
      </c>
      <c s="35" t="s">
        <v>52</v>
      </c>
      <c s="6" t="s">
        <v>7532</v>
      </c>
      <c s="36" t="s">
        <v>110</v>
      </c>
      <c s="37">
        <v>1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52</v>
      </c>
    </row>
    <row r="395" spans="1:5" ht="12.75">
      <c r="A395" t="s">
        <v>60</v>
      </c>
      <c r="E395" s="39" t="s">
        <v>68</v>
      </c>
    </row>
    <row r="396" spans="1:16" ht="12.75">
      <c r="A396" t="s">
        <v>49</v>
      </c>
      <c s="34" t="s">
        <v>411</v>
      </c>
      <c s="34" t="s">
        <v>6514</v>
      </c>
      <c s="35" t="s">
        <v>52</v>
      </c>
      <c s="6" t="s">
        <v>6515</v>
      </c>
      <c s="36" t="s">
        <v>110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52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414</v>
      </c>
      <c s="34" t="s">
        <v>7533</v>
      </c>
      <c s="35" t="s">
        <v>52</v>
      </c>
      <c s="6" t="s">
        <v>7534</v>
      </c>
      <c s="36" t="s">
        <v>110</v>
      </c>
      <c s="37">
        <v>1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52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417</v>
      </c>
      <c s="34" t="s">
        <v>7535</v>
      </c>
      <c s="35" t="s">
        <v>52</v>
      </c>
      <c s="6" t="s">
        <v>7536</v>
      </c>
      <c s="36" t="s">
        <v>110</v>
      </c>
      <c s="37">
        <v>1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52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420</v>
      </c>
      <c s="34" t="s">
        <v>7537</v>
      </c>
      <c s="35" t="s">
        <v>52</v>
      </c>
      <c s="6" t="s">
        <v>7538</v>
      </c>
      <c s="36" t="s">
        <v>110</v>
      </c>
      <c s="37">
        <v>1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52</v>
      </c>
    </row>
    <row r="411" spans="1:5" ht="12.75">
      <c r="A411" t="s">
        <v>60</v>
      </c>
      <c r="E411" s="39" t="s">
        <v>68</v>
      </c>
    </row>
    <row r="412" spans="1:16" ht="12.75">
      <c r="A412" t="s">
        <v>49</v>
      </c>
      <c s="34" t="s">
        <v>423</v>
      </c>
      <c s="34" t="s">
        <v>7400</v>
      </c>
      <c s="35" t="s">
        <v>52</v>
      </c>
      <c s="6" t="s">
        <v>7401</v>
      </c>
      <c s="36" t="s">
        <v>110</v>
      </c>
      <c s="37">
        <v>42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426</v>
      </c>
      <c s="34" t="s">
        <v>7539</v>
      </c>
      <c s="35" t="s">
        <v>52</v>
      </c>
      <c s="6" t="s">
        <v>7540</v>
      </c>
      <c s="36" t="s">
        <v>110</v>
      </c>
      <c s="37">
        <v>10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52</v>
      </c>
    </row>
    <row r="419" spans="1:5" ht="12.75">
      <c r="A419" t="s">
        <v>60</v>
      </c>
      <c r="E419" s="39" t="s">
        <v>68</v>
      </c>
    </row>
    <row r="420" spans="1:16" ht="25.5">
      <c r="A420" t="s">
        <v>49</v>
      </c>
      <c s="34" t="s">
        <v>429</v>
      </c>
      <c s="34" t="s">
        <v>7541</v>
      </c>
      <c s="35" t="s">
        <v>52</v>
      </c>
      <c s="6" t="s">
        <v>7542</v>
      </c>
      <c s="36" t="s">
        <v>71</v>
      </c>
      <c s="37">
        <v>20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52</v>
      </c>
    </row>
    <row r="423" spans="1:5" ht="12.75">
      <c r="A423" t="s">
        <v>60</v>
      </c>
      <c r="E42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7321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7321</v>
      </c>
      <c r="E4" s="26" t="s">
        <v>7322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7545</v>
      </c>
      <c r="E8" s="30" t="s">
        <v>7544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7267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62.5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2012</v>
      </c>
      <c s="35" t="s">
        <v>2013</v>
      </c>
      <c s="6" t="s">
        <v>2014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7268</v>
      </c>
      <c s="35" t="s">
        <v>52</v>
      </c>
      <c s="6" t="s">
        <v>7269</v>
      </c>
      <c s="36" t="s">
        <v>7270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221.5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7271</v>
      </c>
      <c s="35" t="s">
        <v>52</v>
      </c>
      <c s="6" t="s">
        <v>7272</v>
      </c>
      <c s="36" t="s">
        <v>71</v>
      </c>
      <c s="37">
        <v>35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191.8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3511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7273</v>
      </c>
      <c s="35" t="s">
        <v>52</v>
      </c>
      <c s="6" t="s">
        <v>7274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3515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</f>
      </c>
      <c s="32">
        <f>0+M49+M53+M57+M61+M65+M69+M73+M77+M81+M85+M89+M93+M97+M101+M105+M109+M113+M117+M121+M125+M129+M133+M137+M141+M145+M149+M153+M157+M161+M165+M169+M173+M177+M181+M185</f>
      </c>
    </row>
    <row r="49" spans="1:16" ht="25.5">
      <c r="A49" t="s">
        <v>49</v>
      </c>
      <c s="34" t="s">
        <v>95</v>
      </c>
      <c s="34" t="s">
        <v>1784</v>
      </c>
      <c s="35" t="s">
        <v>52</v>
      </c>
      <c s="6" t="s">
        <v>1476</v>
      </c>
      <c s="36" t="s">
        <v>110</v>
      </c>
      <c s="37">
        <v>30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89.25">
      <c r="A52" t="s">
        <v>60</v>
      </c>
      <c r="E52" s="39" t="s">
        <v>7405</v>
      </c>
    </row>
    <row r="53" spans="1:16" ht="12.75">
      <c r="A53" t="s">
        <v>49</v>
      </c>
      <c s="34" t="s">
        <v>98</v>
      </c>
      <c s="34" t="s">
        <v>7276</v>
      </c>
      <c s="35" t="s">
        <v>52</v>
      </c>
      <c s="6" t="s">
        <v>475</v>
      </c>
      <c s="36" t="s">
        <v>110</v>
      </c>
      <c s="37">
        <v>34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14.75">
      <c r="A56" t="s">
        <v>60</v>
      </c>
      <c r="E56" s="39" t="s">
        <v>7406</v>
      </c>
    </row>
    <row r="57" spans="1:16" ht="12.75">
      <c r="A57" t="s">
        <v>49</v>
      </c>
      <c s="34" t="s">
        <v>101</v>
      </c>
      <c s="34" t="s">
        <v>7278</v>
      </c>
      <c s="35" t="s">
        <v>52</v>
      </c>
      <c s="6" t="s">
        <v>477</v>
      </c>
      <c s="36" t="s">
        <v>71</v>
      </c>
      <c s="37">
        <v>424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14.75">
      <c r="A60" t="s">
        <v>60</v>
      </c>
      <c r="E60" s="39" t="s">
        <v>7407</v>
      </c>
    </row>
    <row r="61" spans="1:16" ht="12.75">
      <c r="A61" t="s">
        <v>49</v>
      </c>
      <c s="34" t="s">
        <v>104</v>
      </c>
      <c s="34" t="s">
        <v>7280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7408</v>
      </c>
    </row>
    <row r="65" spans="1:16" ht="12.75">
      <c r="A65" t="s">
        <v>49</v>
      </c>
      <c s="34" t="s">
        <v>107</v>
      </c>
      <c s="34" t="s">
        <v>7282</v>
      </c>
      <c s="35" t="s">
        <v>52</v>
      </c>
      <c s="6" t="s">
        <v>85</v>
      </c>
      <c s="36" t="s">
        <v>71</v>
      </c>
      <c s="37">
        <v>424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7409</v>
      </c>
    </row>
    <row r="69" spans="1:16" ht="25.5">
      <c r="A69" t="s">
        <v>49</v>
      </c>
      <c s="34" t="s">
        <v>112</v>
      </c>
      <c s="34" t="s">
        <v>7427</v>
      </c>
      <c s="35" t="s">
        <v>52</v>
      </c>
      <c s="6" t="s">
        <v>7428</v>
      </c>
      <c s="36" t="s">
        <v>71</v>
      </c>
      <c s="37">
        <v>424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40.25">
      <c r="A72" t="s">
        <v>60</v>
      </c>
      <c r="E72" s="39" t="s">
        <v>7429</v>
      </c>
    </row>
    <row r="73" spans="1:16" ht="25.5">
      <c r="A73" t="s">
        <v>49</v>
      </c>
      <c s="34" t="s">
        <v>115</v>
      </c>
      <c s="34" t="s">
        <v>7546</v>
      </c>
      <c s="35" t="s">
        <v>52</v>
      </c>
      <c s="6" t="s">
        <v>7547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14.75">
      <c r="A76" t="s">
        <v>60</v>
      </c>
      <c r="E76" s="39" t="s">
        <v>7548</v>
      </c>
    </row>
    <row r="77" spans="1:16" ht="25.5">
      <c r="A77" t="s">
        <v>49</v>
      </c>
      <c s="34" t="s">
        <v>119</v>
      </c>
      <c s="34" t="s">
        <v>7287</v>
      </c>
      <c s="35" t="s">
        <v>52</v>
      </c>
      <c s="6" t="s">
        <v>981</v>
      </c>
      <c s="36" t="s">
        <v>71</v>
      </c>
      <c s="37">
        <v>45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7431</v>
      </c>
    </row>
    <row r="81" spans="1:16" ht="25.5">
      <c r="A81" t="s">
        <v>49</v>
      </c>
      <c s="34" t="s">
        <v>122</v>
      </c>
      <c s="34" t="s">
        <v>7289</v>
      </c>
      <c s="35" t="s">
        <v>52</v>
      </c>
      <c s="6" t="s">
        <v>7290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7291</v>
      </c>
      <c s="35" t="s">
        <v>52</v>
      </c>
      <c s="6" t="s">
        <v>7292</v>
      </c>
      <c s="36" t="s">
        <v>110</v>
      </c>
      <c s="37">
        <v>9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6427</v>
      </c>
      <c s="35" t="s">
        <v>52</v>
      </c>
      <c s="6" t="s">
        <v>6428</v>
      </c>
      <c s="36" t="s">
        <v>110</v>
      </c>
      <c s="37">
        <v>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1499</v>
      </c>
      <c s="35" t="s">
        <v>52</v>
      </c>
      <c s="6" t="s">
        <v>1500</v>
      </c>
      <c s="36" t="s">
        <v>110</v>
      </c>
      <c s="37">
        <v>20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7456</v>
      </c>
      <c s="35" t="s">
        <v>52</v>
      </c>
      <c s="6" t="s">
        <v>127</v>
      </c>
      <c s="36" t="s">
        <v>71</v>
      </c>
      <c s="37">
        <v>15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7417</v>
      </c>
    </row>
    <row r="101" spans="1:16" ht="12.75">
      <c r="A101" t="s">
        <v>49</v>
      </c>
      <c s="34" t="s">
        <v>181</v>
      </c>
      <c s="34" t="s">
        <v>7549</v>
      </c>
      <c s="35" t="s">
        <v>52</v>
      </c>
      <c s="6" t="s">
        <v>7550</v>
      </c>
      <c s="36" t="s">
        <v>71</v>
      </c>
      <c s="37">
        <v>1279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7417</v>
      </c>
    </row>
    <row r="105" spans="1:16" ht="12.75">
      <c r="A105" t="s">
        <v>49</v>
      </c>
      <c s="34" t="s">
        <v>184</v>
      </c>
      <c s="34" t="s">
        <v>7461</v>
      </c>
      <c s="35" t="s">
        <v>52</v>
      </c>
      <c s="6" t="s">
        <v>1397</v>
      </c>
      <c s="36" t="s">
        <v>71</v>
      </c>
      <c s="37">
        <v>9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7417</v>
      </c>
    </row>
    <row r="109" spans="1:16" ht="25.5">
      <c r="A109" t="s">
        <v>49</v>
      </c>
      <c s="34" t="s">
        <v>187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7551</v>
      </c>
      <c s="35" t="s">
        <v>52</v>
      </c>
      <c s="6" t="s">
        <v>7552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1408</v>
      </c>
      <c s="35" t="s">
        <v>52</v>
      </c>
      <c s="6" t="s">
        <v>1409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7252</v>
      </c>
      <c s="35" t="s">
        <v>52</v>
      </c>
      <c s="6" t="s">
        <v>7253</v>
      </c>
      <c s="36" t="s">
        <v>71</v>
      </c>
      <c s="37">
        <v>90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7553</v>
      </c>
      <c s="35" t="s">
        <v>52</v>
      </c>
      <c s="6" t="s">
        <v>7554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02">
      <c r="A128" t="s">
        <v>60</v>
      </c>
      <c r="E128" s="39" t="s">
        <v>7555</v>
      </c>
    </row>
    <row r="129" spans="1:16" ht="38.25">
      <c r="A129" t="s">
        <v>49</v>
      </c>
      <c s="34" t="s">
        <v>202</v>
      </c>
      <c s="34" t="s">
        <v>7556</v>
      </c>
      <c s="35" t="s">
        <v>52</v>
      </c>
      <c s="6" t="s">
        <v>7557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65.75">
      <c r="A132" t="s">
        <v>60</v>
      </c>
      <c r="E132" s="39" t="s">
        <v>7558</v>
      </c>
    </row>
    <row r="133" spans="1:16" ht="25.5">
      <c r="A133" t="s">
        <v>49</v>
      </c>
      <c s="34" t="s">
        <v>205</v>
      </c>
      <c s="34" t="s">
        <v>7559</v>
      </c>
      <c s="35" t="s">
        <v>52</v>
      </c>
      <c s="6" t="s">
        <v>7560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14.75">
      <c r="A136" t="s">
        <v>60</v>
      </c>
      <c r="E136" s="39" t="s">
        <v>7561</v>
      </c>
    </row>
    <row r="137" spans="1:16" ht="25.5">
      <c r="A137" t="s">
        <v>49</v>
      </c>
      <c s="34" t="s">
        <v>208</v>
      </c>
      <c s="34" t="s">
        <v>7562</v>
      </c>
      <c s="35" t="s">
        <v>52</v>
      </c>
      <c s="6" t="s">
        <v>7563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7564</v>
      </c>
    </row>
    <row r="141" spans="1:16" ht="38.25">
      <c r="A141" t="s">
        <v>49</v>
      </c>
      <c s="34" t="s">
        <v>211</v>
      </c>
      <c s="34" t="s">
        <v>7565</v>
      </c>
      <c s="35" t="s">
        <v>52</v>
      </c>
      <c s="6" t="s">
        <v>7566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02">
      <c r="A144" t="s">
        <v>60</v>
      </c>
      <c r="E144" s="39" t="s">
        <v>7567</v>
      </c>
    </row>
    <row r="145" spans="1:16" ht="38.25">
      <c r="A145" t="s">
        <v>49</v>
      </c>
      <c s="34" t="s">
        <v>214</v>
      </c>
      <c s="34" t="s">
        <v>7568</v>
      </c>
      <c s="35" t="s">
        <v>52</v>
      </c>
      <c s="6" t="s">
        <v>7569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7570</v>
      </c>
    </row>
    <row r="149" spans="1:16" ht="25.5">
      <c r="A149" t="s">
        <v>49</v>
      </c>
      <c s="34" t="s">
        <v>217</v>
      </c>
      <c s="34" t="s">
        <v>7571</v>
      </c>
      <c s="35" t="s">
        <v>52</v>
      </c>
      <c s="6" t="s">
        <v>7572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7573</v>
      </c>
    </row>
    <row r="153" spans="1:16" ht="12.75">
      <c r="A153" t="s">
        <v>49</v>
      </c>
      <c s="34" t="s">
        <v>220</v>
      </c>
      <c s="34" t="s">
        <v>6154</v>
      </c>
      <c s="35" t="s">
        <v>52</v>
      </c>
      <c s="6" t="s">
        <v>6155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38.25">
      <c r="A161" t="s">
        <v>49</v>
      </c>
      <c s="34" t="s">
        <v>227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1416</v>
      </c>
      <c s="35" t="s">
        <v>52</v>
      </c>
      <c s="6" t="s">
        <v>1417</v>
      </c>
      <c s="36" t="s">
        <v>443</v>
      </c>
      <c s="37">
        <v>32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1945</v>
      </c>
      <c s="35" t="s">
        <v>52</v>
      </c>
      <c s="6" t="s">
        <v>1946</v>
      </c>
      <c s="36" t="s">
        <v>443</v>
      </c>
      <c s="37">
        <v>40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1147</v>
      </c>
      <c s="35" t="s">
        <v>52</v>
      </c>
      <c s="6" t="s">
        <v>1148</v>
      </c>
      <c s="36" t="s">
        <v>443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7319</v>
      </c>
      <c s="35" t="s">
        <v>52</v>
      </c>
      <c s="6" t="s">
        <v>7320</v>
      </c>
      <c s="36" t="s">
        <v>443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>
  <dimension ref="A1:T2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7321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7321</v>
      </c>
      <c r="E4" s="26" t="s">
        <v>7322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COUNTIFS(L8:L233,"=0",A8:A233,"P")+COUNTIFS(L8:L233,"",A8:A233,"P")+SUM(Q8:Q233)</f>
      </c>
    </row>
    <row r="8" spans="1:13" ht="12.75">
      <c r="A8" t="s">
        <v>44</v>
      </c>
      <c r="C8" s="28" t="s">
        <v>7576</v>
      </c>
      <c r="E8" s="30" t="s">
        <v>7575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7326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7268</v>
      </c>
      <c s="35" t="s">
        <v>52</v>
      </c>
      <c s="6" t="s">
        <v>7269</v>
      </c>
      <c s="36" t="s">
        <v>7270</v>
      </c>
      <c s="37">
        <v>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4588</v>
      </c>
      <c s="35" t="s">
        <v>52</v>
      </c>
      <c s="6" t="s">
        <v>4589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7577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1469</v>
      </c>
      <c s="35" t="s">
        <v>52</v>
      </c>
      <c s="6" t="s">
        <v>1470</v>
      </c>
      <c s="36" t="s">
        <v>65</v>
      </c>
      <c s="37">
        <v>166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7326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176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664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2873</v>
      </c>
      <c s="35" t="s">
        <v>52</v>
      </c>
      <c s="6" t="s">
        <v>2874</v>
      </c>
      <c s="36" t="s">
        <v>65</v>
      </c>
      <c s="37">
        <v>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7577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1818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</f>
      </c>
      <c s="32">
        <f>0+M49+M53+M57+M61+M65+M69+M73+M77+M81+M85+M89+M93+M97+M101+M105+M109+M113+M117+M121+M125+M129+M133+M137+M141+M145+M149+M153+M157+M161+M165+M169+M173+M177+M181+M185+M189+M193+M197+M201+M205+M209+M213+M217+M221+M225+M229+M233</f>
      </c>
    </row>
    <row r="49" spans="1:16" ht="25.5">
      <c r="A49" t="s">
        <v>49</v>
      </c>
      <c s="34" t="s">
        <v>95</v>
      </c>
      <c s="34" t="s">
        <v>1475</v>
      </c>
      <c s="35" t="s">
        <v>52</v>
      </c>
      <c s="6" t="s">
        <v>1476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474</v>
      </c>
      <c s="35" t="s">
        <v>52</v>
      </c>
      <c s="6" t="s">
        <v>475</v>
      </c>
      <c s="36" t="s">
        <v>110</v>
      </c>
      <c s="37">
        <v>12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476</v>
      </c>
      <c s="35" t="s">
        <v>52</v>
      </c>
      <c s="6" t="s">
        <v>477</v>
      </c>
      <c s="36" t="s">
        <v>71</v>
      </c>
      <c s="37">
        <v>330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7326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7578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7332</v>
      </c>
      <c s="35" t="s">
        <v>52</v>
      </c>
      <c s="6" t="s">
        <v>7333</v>
      </c>
      <c s="36" t="s">
        <v>71</v>
      </c>
      <c s="37">
        <v>350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7334</v>
      </c>
      <c s="35" t="s">
        <v>52</v>
      </c>
      <c s="6" t="s">
        <v>7335</v>
      </c>
      <c s="36" t="s">
        <v>110</v>
      </c>
      <c s="37">
        <v>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1490</v>
      </c>
      <c s="35" t="s">
        <v>52</v>
      </c>
      <c s="6" t="s">
        <v>1491</v>
      </c>
      <c s="36" t="s">
        <v>71</v>
      </c>
      <c s="37">
        <v>330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1496</v>
      </c>
      <c s="35" t="s">
        <v>52</v>
      </c>
      <c s="6" t="s">
        <v>1497</v>
      </c>
      <c s="36" t="s">
        <v>110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6427</v>
      </c>
      <c s="35" t="s">
        <v>52</v>
      </c>
      <c s="6" t="s">
        <v>6428</v>
      </c>
      <c s="36" t="s">
        <v>110</v>
      </c>
      <c s="37">
        <v>10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669</v>
      </c>
      <c s="35" t="s">
        <v>52</v>
      </c>
      <c s="6" t="s">
        <v>670</v>
      </c>
      <c s="36" t="s">
        <v>71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7336</v>
      </c>
      <c s="35" t="s">
        <v>52</v>
      </c>
      <c s="6" t="s">
        <v>7337</v>
      </c>
      <c s="36" t="s">
        <v>71</v>
      </c>
      <c s="37">
        <v>120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7338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7339</v>
      </c>
      <c s="35" t="s">
        <v>52</v>
      </c>
      <c s="6" t="s">
        <v>7340</v>
      </c>
      <c s="36" t="s">
        <v>110</v>
      </c>
      <c s="37">
        <v>10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7338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1512</v>
      </c>
      <c s="35" t="s">
        <v>52</v>
      </c>
      <c s="6" t="s">
        <v>1513</v>
      </c>
      <c s="36" t="s">
        <v>110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1837</v>
      </c>
      <c s="35" t="s">
        <v>52</v>
      </c>
      <c s="6" t="s">
        <v>1838</v>
      </c>
      <c s="36" t="s">
        <v>110</v>
      </c>
      <c s="37">
        <v>10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6149</v>
      </c>
      <c s="35" t="s">
        <v>52</v>
      </c>
      <c s="6" t="s">
        <v>677</v>
      </c>
      <c s="36" t="s">
        <v>110</v>
      </c>
      <c s="37">
        <v>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7341</v>
      </c>
      <c s="35" t="s">
        <v>52</v>
      </c>
      <c s="6" t="s">
        <v>7342</v>
      </c>
      <c s="36" t="s">
        <v>54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7343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7344</v>
      </c>
      <c s="35" t="s">
        <v>52</v>
      </c>
      <c s="6" t="s">
        <v>7345</v>
      </c>
      <c s="36" t="s">
        <v>71</v>
      </c>
      <c s="37">
        <v>320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7346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126</v>
      </c>
      <c s="35" t="s">
        <v>52</v>
      </c>
      <c s="6" t="s">
        <v>127</v>
      </c>
      <c s="36" t="s">
        <v>71</v>
      </c>
      <c s="37">
        <v>126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7346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6150</v>
      </c>
      <c s="35" t="s">
        <v>52</v>
      </c>
      <c s="6" t="s">
        <v>6151</v>
      </c>
      <c s="36" t="s">
        <v>71</v>
      </c>
      <c s="37">
        <v>21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7346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129</v>
      </c>
      <c s="35" t="s">
        <v>52</v>
      </c>
      <c s="6" t="s">
        <v>130</v>
      </c>
      <c s="36" t="s">
        <v>71</v>
      </c>
      <c s="37">
        <v>315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7346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202</v>
      </c>
      <c s="34" t="s">
        <v>6482</v>
      </c>
      <c s="35" t="s">
        <v>52</v>
      </c>
      <c s="6" t="s">
        <v>6483</v>
      </c>
      <c s="36" t="s">
        <v>110</v>
      </c>
      <c s="37">
        <v>16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205</v>
      </c>
      <c s="34" t="s">
        <v>132</v>
      </c>
      <c s="35" t="s">
        <v>52</v>
      </c>
      <c s="6" t="s">
        <v>133</v>
      </c>
      <c s="36" t="s">
        <v>110</v>
      </c>
      <c s="37">
        <v>12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135</v>
      </c>
      <c s="35" t="s">
        <v>52</v>
      </c>
      <c s="6" t="s">
        <v>136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7252</v>
      </c>
      <c s="35" t="s">
        <v>52</v>
      </c>
      <c s="6" t="s">
        <v>7253</v>
      </c>
      <c s="36" t="s">
        <v>71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1410</v>
      </c>
      <c s="35" t="s">
        <v>52</v>
      </c>
      <c s="6" t="s">
        <v>1411</v>
      </c>
      <c s="36" t="s">
        <v>110</v>
      </c>
      <c s="37">
        <v>10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25.5">
      <c r="A149" t="s">
        <v>49</v>
      </c>
      <c s="34" t="s">
        <v>217</v>
      </c>
      <c s="34" t="s">
        <v>7579</v>
      </c>
      <c s="35" t="s">
        <v>52</v>
      </c>
      <c s="6" t="s">
        <v>7580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7354</v>
      </c>
      <c s="35" t="s">
        <v>52</v>
      </c>
      <c s="6" t="s">
        <v>7355</v>
      </c>
      <c s="36" t="s">
        <v>110</v>
      </c>
      <c s="37">
        <v>9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7358</v>
      </c>
      <c s="35" t="s">
        <v>52</v>
      </c>
      <c s="6" t="s">
        <v>7359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7581</v>
      </c>
      <c s="35" t="s">
        <v>52</v>
      </c>
      <c s="6" t="s">
        <v>7582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7360</v>
      </c>
      <c s="35" t="s">
        <v>52</v>
      </c>
      <c s="6" t="s">
        <v>7361</v>
      </c>
      <c s="36" t="s">
        <v>110</v>
      </c>
      <c s="37">
        <v>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7353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7368</v>
      </c>
      <c s="35" t="s">
        <v>52</v>
      </c>
      <c s="6" t="s">
        <v>7369</v>
      </c>
      <c s="36" t="s">
        <v>110</v>
      </c>
      <c s="37">
        <v>10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7353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7370</v>
      </c>
      <c s="35" t="s">
        <v>52</v>
      </c>
      <c s="6" t="s">
        <v>7371</v>
      </c>
      <c s="36" t="s">
        <v>110</v>
      </c>
      <c s="37">
        <v>10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7353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7380</v>
      </c>
      <c s="35" t="s">
        <v>52</v>
      </c>
      <c s="6" t="s">
        <v>7381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242</v>
      </c>
      <c s="34" t="s">
        <v>7382</v>
      </c>
      <c s="35" t="s">
        <v>52</v>
      </c>
      <c s="6" t="s">
        <v>7383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25.5">
      <c r="A185" t="s">
        <v>49</v>
      </c>
      <c s="34" t="s">
        <v>245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248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25.5">
      <c r="A193" t="s">
        <v>49</v>
      </c>
      <c s="34" t="s">
        <v>251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6158</v>
      </c>
      <c s="35" t="s">
        <v>52</v>
      </c>
      <c s="6" t="s">
        <v>6159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6160</v>
      </c>
      <c s="35" t="s">
        <v>52</v>
      </c>
      <c s="6" t="s">
        <v>6161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1416</v>
      </c>
      <c s="35" t="s">
        <v>52</v>
      </c>
      <c s="6" t="s">
        <v>1417</v>
      </c>
      <c s="36" t="s">
        <v>443</v>
      </c>
      <c s="37">
        <v>12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1945</v>
      </c>
      <c s="35" t="s">
        <v>52</v>
      </c>
      <c s="6" t="s">
        <v>1946</v>
      </c>
      <c s="36" t="s">
        <v>443</v>
      </c>
      <c s="37">
        <v>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686</v>
      </c>
      <c s="35" t="s">
        <v>52</v>
      </c>
      <c s="6" t="s">
        <v>687</v>
      </c>
      <c s="36" t="s">
        <v>443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6511</v>
      </c>
      <c s="35" t="s">
        <v>52</v>
      </c>
      <c s="6" t="s">
        <v>6512</v>
      </c>
      <c s="36" t="s">
        <v>443</v>
      </c>
      <c s="37">
        <v>24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6514</v>
      </c>
      <c s="35" t="s">
        <v>52</v>
      </c>
      <c s="6" t="s">
        <v>6515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7400</v>
      </c>
      <c s="35" t="s">
        <v>52</v>
      </c>
      <c s="6" t="s">
        <v>7401</v>
      </c>
      <c s="36" t="s">
        <v>110</v>
      </c>
      <c s="37">
        <v>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7362</v>
      </c>
      <c s="35" t="s">
        <v>52</v>
      </c>
      <c s="6" t="s">
        <v>7363</v>
      </c>
      <c s="36" t="s">
        <v>110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7353</v>
      </c>
    </row>
    <row r="236" spans="1:5" ht="12.75">
      <c r="A236" t="s">
        <v>60</v>
      </c>
      <c r="E2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7321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7321</v>
      </c>
      <c r="E4" s="26" t="s">
        <v>7322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7585</v>
      </c>
      <c r="E8" s="30" t="s">
        <v>7584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7326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7268</v>
      </c>
      <c s="35" t="s">
        <v>52</v>
      </c>
      <c s="6" t="s">
        <v>7269</v>
      </c>
      <c s="36" t="s">
        <v>7270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7586</v>
      </c>
      <c s="35" t="s">
        <v>52</v>
      </c>
      <c s="6" t="s">
        <v>7587</v>
      </c>
      <c s="36" t="s">
        <v>443</v>
      </c>
      <c s="37">
        <v>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38.25">
      <c r="A33" t="s">
        <v>60</v>
      </c>
      <c r="E33" s="39" t="s">
        <v>317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1469</v>
      </c>
      <c s="35" t="s">
        <v>52</v>
      </c>
      <c s="6" t="s">
        <v>1470</v>
      </c>
      <c s="36" t="s">
        <v>65</v>
      </c>
      <c s="37">
        <v>12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7326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1818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1475</v>
      </c>
      <c s="35" t="s">
        <v>52</v>
      </c>
      <c s="6" t="s">
        <v>1476</v>
      </c>
      <c s="36" t="s">
        <v>110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474</v>
      </c>
      <c s="35" t="s">
        <v>52</v>
      </c>
      <c s="6" t="s">
        <v>475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476</v>
      </c>
      <c s="35" t="s">
        <v>52</v>
      </c>
      <c s="6" t="s">
        <v>477</v>
      </c>
      <c s="36" t="s">
        <v>71</v>
      </c>
      <c s="37">
        <v>25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7326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12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7578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7332</v>
      </c>
      <c s="35" t="s">
        <v>52</v>
      </c>
      <c s="6" t="s">
        <v>7333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7334</v>
      </c>
      <c s="35" t="s">
        <v>52</v>
      </c>
      <c s="6" t="s">
        <v>7335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1490</v>
      </c>
      <c s="35" t="s">
        <v>52</v>
      </c>
      <c s="6" t="s">
        <v>1491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864</v>
      </c>
      <c s="35" t="s">
        <v>52</v>
      </c>
      <c s="6" t="s">
        <v>865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7448</v>
      </c>
      <c s="35" t="s">
        <v>52</v>
      </c>
      <c s="6" t="s">
        <v>7449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6427</v>
      </c>
      <c s="35" t="s">
        <v>52</v>
      </c>
      <c s="6" t="s">
        <v>6428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669</v>
      </c>
      <c s="35" t="s">
        <v>52</v>
      </c>
      <c s="6" t="s">
        <v>670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7336</v>
      </c>
      <c s="35" t="s">
        <v>52</v>
      </c>
      <c s="6" t="s">
        <v>7337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1510</v>
      </c>
      <c s="35" t="s">
        <v>52</v>
      </c>
      <c s="6" t="s">
        <v>1511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1512</v>
      </c>
      <c s="35" t="s">
        <v>52</v>
      </c>
      <c s="6" t="s">
        <v>1513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6147</v>
      </c>
      <c s="35" t="s">
        <v>52</v>
      </c>
      <c s="6" t="s">
        <v>6148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1837</v>
      </c>
      <c s="35" t="s">
        <v>52</v>
      </c>
      <c s="6" t="s">
        <v>1838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7588</v>
      </c>
      <c s="35" t="s">
        <v>52</v>
      </c>
      <c s="6" t="s">
        <v>7589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7341</v>
      </c>
      <c s="35" t="s">
        <v>52</v>
      </c>
      <c s="6" t="s">
        <v>7342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7590</v>
      </c>
      <c s="35" t="s">
        <v>52</v>
      </c>
      <c s="6" t="s">
        <v>7591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6469</v>
      </c>
      <c s="35" t="s">
        <v>52</v>
      </c>
      <c s="6" t="s">
        <v>6470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7592</v>
      </c>
      <c s="35" t="s">
        <v>52</v>
      </c>
      <c s="6" t="s">
        <v>7593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7594</v>
      </c>
      <c s="35" t="s">
        <v>52</v>
      </c>
      <c s="6" t="s">
        <v>7595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7596</v>
      </c>
      <c s="35" t="s">
        <v>52</v>
      </c>
      <c s="6" t="s">
        <v>7597</v>
      </c>
      <c s="36" t="s">
        <v>71</v>
      </c>
      <c s="37">
        <v>1745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7326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7598</v>
      </c>
      <c s="35" t="s">
        <v>52</v>
      </c>
      <c s="6" t="s">
        <v>7599</v>
      </c>
      <c s="36" t="s">
        <v>110</v>
      </c>
      <c s="37">
        <v>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7600</v>
      </c>
      <c s="35" t="s">
        <v>52</v>
      </c>
      <c s="6" t="s">
        <v>7601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7602</v>
      </c>
      <c s="35" t="s">
        <v>52</v>
      </c>
      <c s="6" t="s">
        <v>7603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7604</v>
      </c>
      <c s="35" t="s">
        <v>52</v>
      </c>
      <c s="6" t="s">
        <v>7605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7252</v>
      </c>
      <c s="35" t="s">
        <v>52</v>
      </c>
      <c s="6" t="s">
        <v>7253</v>
      </c>
      <c s="36" t="s">
        <v>71</v>
      </c>
      <c s="37">
        <v>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1410</v>
      </c>
      <c s="35" t="s">
        <v>52</v>
      </c>
      <c s="6" t="s">
        <v>1411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1414</v>
      </c>
      <c s="35" t="s">
        <v>52</v>
      </c>
      <c s="6" t="s">
        <v>1415</v>
      </c>
      <c s="36" t="s">
        <v>110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6158</v>
      </c>
      <c s="35" t="s">
        <v>52</v>
      </c>
      <c s="6" t="s">
        <v>6159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7254</v>
      </c>
      <c s="35" t="s">
        <v>52</v>
      </c>
      <c s="6" t="s">
        <v>7255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6160</v>
      </c>
      <c s="35" t="s">
        <v>52</v>
      </c>
      <c s="6" t="s">
        <v>6161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7606</v>
      </c>
      <c s="35" t="s">
        <v>52</v>
      </c>
      <c s="6" t="s">
        <v>7607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1416</v>
      </c>
      <c s="35" t="s">
        <v>52</v>
      </c>
      <c s="6" t="s">
        <v>1417</v>
      </c>
      <c s="36" t="s">
        <v>443</v>
      </c>
      <c s="37">
        <v>48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1147</v>
      </c>
      <c s="35" t="s">
        <v>52</v>
      </c>
      <c s="6" t="s">
        <v>1148</v>
      </c>
      <c s="36" t="s">
        <v>443</v>
      </c>
      <c s="37">
        <v>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686</v>
      </c>
      <c s="35" t="s">
        <v>52</v>
      </c>
      <c s="6" t="s">
        <v>687</v>
      </c>
      <c s="36" t="s">
        <v>443</v>
      </c>
      <c s="37">
        <v>48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6511</v>
      </c>
      <c s="35" t="s">
        <v>52</v>
      </c>
      <c s="6" t="s">
        <v>6512</v>
      </c>
      <c s="36" t="s">
        <v>443</v>
      </c>
      <c s="37">
        <v>16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6514</v>
      </c>
      <c s="35" t="s">
        <v>52</v>
      </c>
      <c s="6" t="s">
        <v>6515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7608</v>
      </c>
      <c s="35" t="s">
        <v>52</v>
      </c>
      <c s="6" t="s">
        <v>7609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7321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7321</v>
      </c>
      <c r="E4" s="26" t="s">
        <v>7322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7612</v>
      </c>
      <c r="E8" s="30" t="s">
        <v>7611</v>
      </c>
      <c r="J8" s="29">
        <f>0+J9+J30+J39</f>
      </c>
      <c s="29">
        <f>0+K9+K30+K39</f>
      </c>
      <c s="29">
        <f>0+L9+L30+L39</f>
      </c>
      <c s="29">
        <f>0+M9+M30+M39</f>
      </c>
    </row>
    <row r="9" spans="1:13" ht="12.75">
      <c r="A9" t="s">
        <v>46</v>
      </c>
      <c r="C9" s="31" t="s">
        <v>47</v>
      </c>
      <c r="E9" s="33" t="s">
        <v>7267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2012</v>
      </c>
      <c s="35" t="s">
        <v>2013</v>
      </c>
      <c s="6" t="s">
        <v>2014</v>
      </c>
      <c s="36" t="s">
        <v>657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2018</v>
      </c>
      <c s="35" t="s">
        <v>2019</v>
      </c>
      <c s="6" t="s">
        <v>2020</v>
      </c>
      <c s="36" t="s">
        <v>657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</f>
      </c>
      <c s="32">
        <f>0+M31+M35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2.9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2.9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83</v>
      </c>
      <c r="E39" s="33" t="s">
        <v>3515</v>
      </c>
      <c r="J39" s="32">
        <f>0</f>
      </c>
      <c s="32">
        <f>0</f>
      </c>
      <c s="32">
        <f>0+L40+L44+L48+L52+L56+L60</f>
      </c>
      <c s="32">
        <f>0+M40+M44+M48+M52+M56+M60</f>
      </c>
    </row>
    <row r="40" spans="1:16" ht="25.5">
      <c r="A40" t="s">
        <v>49</v>
      </c>
      <c s="34" t="s">
        <v>88</v>
      </c>
      <c s="34" t="s">
        <v>7613</v>
      </c>
      <c s="35" t="s">
        <v>52</v>
      </c>
      <c s="6" t="s">
        <v>7614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1147</v>
      </c>
      <c s="35" t="s">
        <v>52</v>
      </c>
      <c s="6" t="s">
        <v>1148</v>
      </c>
      <c s="36" t="s">
        <v>443</v>
      </c>
      <c s="37">
        <v>16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7319</v>
      </c>
      <c s="35" t="s">
        <v>52</v>
      </c>
      <c s="6" t="s">
        <v>7320</v>
      </c>
      <c s="36" t="s">
        <v>443</v>
      </c>
      <c s="37">
        <v>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7321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7321</v>
      </c>
      <c r="E4" s="26" t="s">
        <v>7322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12.75">
      <c r="A8" t="s">
        <v>44</v>
      </c>
      <c r="C8" s="28" t="s">
        <v>7617</v>
      </c>
      <c r="E8" s="30" t="s">
        <v>7616</v>
      </c>
      <c r="J8" s="29">
        <f>0+J9+J54+J71+J76</f>
      </c>
      <c s="29">
        <f>0+K9+K54+K71+K76</f>
      </c>
      <c s="29">
        <f>0+L9+L54+L71+L76</f>
      </c>
      <c s="29">
        <f>0+M9+M54+M71+M76</f>
      </c>
    </row>
    <row r="9" spans="1:13" ht="12.75">
      <c r="A9" t="s">
        <v>46</v>
      </c>
      <c r="C9" s="31" t="s">
        <v>47</v>
      </c>
      <c r="E9" s="33" t="s">
        <v>7267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198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657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1991</v>
      </c>
      <c s="35" t="s">
        <v>1992</v>
      </c>
      <c s="6" t="s">
        <v>1993</v>
      </c>
      <c s="36" t="s">
        <v>657</v>
      </c>
      <c s="37">
        <v>0.5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2003</v>
      </c>
      <c s="35" t="s">
        <v>2004</v>
      </c>
      <c s="6" t="s">
        <v>2005</v>
      </c>
      <c s="36" t="s">
        <v>657</v>
      </c>
      <c s="37">
        <v>0.9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7618</v>
      </c>
    </row>
    <row r="29" spans="1:5" ht="25.5">
      <c r="A29" t="s">
        <v>60</v>
      </c>
      <c r="E29" s="39" t="s">
        <v>658</v>
      </c>
    </row>
    <row r="30" spans="1:16" ht="38.25">
      <c r="A30" t="s">
        <v>49</v>
      </c>
      <c s="34" t="s">
        <v>80</v>
      </c>
      <c s="34" t="s">
        <v>2006</v>
      </c>
      <c s="35" t="s">
        <v>2007</v>
      </c>
      <c s="6" t="s">
        <v>2008</v>
      </c>
      <c s="36" t="s">
        <v>657</v>
      </c>
      <c s="37">
        <v>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6" ht="25.5">
      <c r="A34" t="s">
        <v>49</v>
      </c>
      <c s="34" t="s">
        <v>83</v>
      </c>
      <c s="34" t="s">
        <v>2012</v>
      </c>
      <c s="35" t="s">
        <v>2013</v>
      </c>
      <c s="6" t="s">
        <v>2014</v>
      </c>
      <c s="36" t="s">
        <v>657</v>
      </c>
      <c s="37">
        <v>0.2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658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658</v>
      </c>
    </row>
    <row r="38" spans="1:16" ht="25.5">
      <c r="A38" t="s">
        <v>49</v>
      </c>
      <c s="34" t="s">
        <v>88</v>
      </c>
      <c s="34" t="s">
        <v>2015</v>
      </c>
      <c s="35" t="s">
        <v>2016</v>
      </c>
      <c s="6" t="s">
        <v>2017</v>
      </c>
      <c s="36" t="s">
        <v>657</v>
      </c>
      <c s="37">
        <v>0.5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658</v>
      </c>
    </row>
    <row r="40" spans="1:5" ht="12.75">
      <c r="A40" s="35" t="s">
        <v>58</v>
      </c>
      <c r="E40" s="40" t="s">
        <v>7619</v>
      </c>
    </row>
    <row r="41" spans="1:5" ht="25.5">
      <c r="A41" t="s">
        <v>60</v>
      </c>
      <c r="E41" s="39" t="s">
        <v>658</v>
      </c>
    </row>
    <row r="42" spans="1:16" ht="25.5">
      <c r="A42" t="s">
        <v>49</v>
      </c>
      <c s="34" t="s">
        <v>92</v>
      </c>
      <c s="34" t="s">
        <v>2018</v>
      </c>
      <c s="35" t="s">
        <v>2019</v>
      </c>
      <c s="6" t="s">
        <v>2020</v>
      </c>
      <c s="36" t="s">
        <v>657</v>
      </c>
      <c s="37">
        <v>0.2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658</v>
      </c>
    </row>
    <row r="44" spans="1:5" ht="12.75">
      <c r="A44" s="35" t="s">
        <v>58</v>
      </c>
      <c r="E44" s="40" t="s">
        <v>52</v>
      </c>
    </row>
    <row r="45" spans="1:5" ht="25.5">
      <c r="A45" t="s">
        <v>60</v>
      </c>
      <c r="E45" s="39" t="s">
        <v>658</v>
      </c>
    </row>
    <row r="46" spans="1:16" ht="12.75">
      <c r="A46" t="s">
        <v>49</v>
      </c>
      <c s="34" t="s">
        <v>95</v>
      </c>
      <c s="34" t="s">
        <v>7268</v>
      </c>
      <c s="35" t="s">
        <v>52</v>
      </c>
      <c s="6" t="s">
        <v>7269</v>
      </c>
      <c s="36" t="s">
        <v>7270</v>
      </c>
      <c s="37">
        <v>14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7620</v>
      </c>
      <c s="35" t="s">
        <v>52</v>
      </c>
      <c s="6" t="s">
        <v>7621</v>
      </c>
      <c s="36" t="s">
        <v>54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7622</v>
      </c>
    </row>
    <row r="54" spans="1:13" ht="12.75">
      <c r="A54" t="s">
        <v>46</v>
      </c>
      <c r="C54" s="31" t="s">
        <v>50</v>
      </c>
      <c r="E54" s="33" t="s">
        <v>62</v>
      </c>
      <c r="J54" s="32">
        <f>0</f>
      </c>
      <c s="32">
        <f>0</f>
      </c>
      <c s="32">
        <f>0+L55+L59+L63+L67</f>
      </c>
      <c s="32">
        <f>0+M55+M59+M63+M67</f>
      </c>
    </row>
    <row r="55" spans="1:16" ht="12.75">
      <c r="A55" t="s">
        <v>49</v>
      </c>
      <c s="34" t="s">
        <v>101</v>
      </c>
      <c s="34" t="s">
        <v>7623</v>
      </c>
      <c s="35" t="s">
        <v>52</v>
      </c>
      <c s="6" t="s">
        <v>7624</v>
      </c>
      <c s="36" t="s">
        <v>65</v>
      </c>
      <c s="37">
        <v>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63</v>
      </c>
      <c s="35" t="s">
        <v>52</v>
      </c>
      <c s="6" t="s">
        <v>64</v>
      </c>
      <c s="36" t="s">
        <v>65</v>
      </c>
      <c s="37">
        <v>706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7271</v>
      </c>
      <c s="35" t="s">
        <v>52</v>
      </c>
      <c s="6" t="s">
        <v>7272</v>
      </c>
      <c s="36" t="s">
        <v>71</v>
      </c>
      <c s="37">
        <v>37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73</v>
      </c>
      <c s="35" t="s">
        <v>52</v>
      </c>
      <c s="6" t="s">
        <v>74</v>
      </c>
      <c s="36" t="s">
        <v>65</v>
      </c>
      <c s="37">
        <v>612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80</v>
      </c>
      <c r="E71" s="33" t="s">
        <v>3511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115</v>
      </c>
      <c s="34" t="s">
        <v>7273</v>
      </c>
      <c s="35" t="s">
        <v>52</v>
      </c>
      <c s="6" t="s">
        <v>7274</v>
      </c>
      <c s="36" t="s">
        <v>65</v>
      </c>
      <c s="37">
        <v>1.5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83</v>
      </c>
      <c r="E76" s="33" t="s">
        <v>3515</v>
      </c>
      <c r="J76" s="32">
        <f>0</f>
      </c>
      <c s="32">
        <f>0</f>
      </c>
      <c s="32">
        <f>0+L77+L81+L85+L89+L93+L97+L101+L105+L109+L113+L117+L121+L125+L129+L133+L137+L141+L145+L149+L153+L157+L161+L165+L169+L173+L177+L181+L185+L189+L193+L197+L201+L205</f>
      </c>
      <c s="32">
        <f>0+M77+M81+M85+M89+M93+M97+M101+M105+M109+M113+M117+M121+M125+M129+M133+M137+M141+M145+M149+M153+M157+M161+M165+M169+M173+M177+M181+M185+M189+M193+M197+M201+M205</f>
      </c>
    </row>
    <row r="77" spans="1:16" ht="25.5">
      <c r="A77" t="s">
        <v>49</v>
      </c>
      <c s="34" t="s">
        <v>119</v>
      </c>
      <c s="34" t="s">
        <v>1784</v>
      </c>
      <c s="35" t="s">
        <v>52</v>
      </c>
      <c s="6" t="s">
        <v>1476</v>
      </c>
      <c s="36" t="s">
        <v>110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7405</v>
      </c>
    </row>
    <row r="81" spans="1:16" ht="12.75">
      <c r="A81" t="s">
        <v>49</v>
      </c>
      <c s="34" t="s">
        <v>122</v>
      </c>
      <c s="34" t="s">
        <v>7276</v>
      </c>
      <c s="35" t="s">
        <v>52</v>
      </c>
      <c s="6" t="s">
        <v>475</v>
      </c>
      <c s="36" t="s">
        <v>110</v>
      </c>
      <c s="37">
        <v>84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14.75">
      <c r="A84" t="s">
        <v>60</v>
      </c>
      <c r="E84" s="39" t="s">
        <v>7406</v>
      </c>
    </row>
    <row r="85" spans="1:16" ht="12.75">
      <c r="A85" t="s">
        <v>49</v>
      </c>
      <c s="34" t="s">
        <v>169</v>
      </c>
      <c s="34" t="s">
        <v>7278</v>
      </c>
      <c s="35" t="s">
        <v>52</v>
      </c>
      <c s="6" t="s">
        <v>477</v>
      </c>
      <c s="36" t="s">
        <v>71</v>
      </c>
      <c s="37">
        <v>1320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14.75">
      <c r="A88" t="s">
        <v>60</v>
      </c>
      <c r="E88" s="39" t="s">
        <v>7407</v>
      </c>
    </row>
    <row r="89" spans="1:16" ht="12.75">
      <c r="A89" t="s">
        <v>49</v>
      </c>
      <c s="34" t="s">
        <v>172</v>
      </c>
      <c s="34" t="s">
        <v>7280</v>
      </c>
      <c s="35" t="s">
        <v>52</v>
      </c>
      <c s="6" t="s">
        <v>82</v>
      </c>
      <c s="36" t="s">
        <v>71</v>
      </c>
      <c s="37">
        <v>90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55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14.75">
      <c r="A92" t="s">
        <v>60</v>
      </c>
      <c r="E92" s="39" t="s">
        <v>7408</v>
      </c>
    </row>
    <row r="93" spans="1:16" ht="12.75">
      <c r="A93" t="s">
        <v>49</v>
      </c>
      <c s="34" t="s">
        <v>175</v>
      </c>
      <c s="34" t="s">
        <v>7282</v>
      </c>
      <c s="35" t="s">
        <v>52</v>
      </c>
      <c s="6" t="s">
        <v>85</v>
      </c>
      <c s="36" t="s">
        <v>71</v>
      </c>
      <c s="37">
        <v>1395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65.75">
      <c r="A96" t="s">
        <v>60</v>
      </c>
      <c r="E96" s="39" t="s">
        <v>7409</v>
      </c>
    </row>
    <row r="97" spans="1:16" ht="12.75">
      <c r="A97" t="s">
        <v>49</v>
      </c>
      <c s="34" t="s">
        <v>178</v>
      </c>
      <c s="34" t="s">
        <v>7625</v>
      </c>
      <c s="35" t="s">
        <v>52</v>
      </c>
      <c s="6" t="s">
        <v>1289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89.25">
      <c r="A100" t="s">
        <v>60</v>
      </c>
      <c r="E100" s="39" t="s">
        <v>7626</v>
      </c>
    </row>
    <row r="101" spans="1:16" ht="25.5">
      <c r="A101" t="s">
        <v>49</v>
      </c>
      <c s="34" t="s">
        <v>181</v>
      </c>
      <c s="34" t="s">
        <v>7427</v>
      </c>
      <c s="35" t="s">
        <v>52</v>
      </c>
      <c s="6" t="s">
        <v>7428</v>
      </c>
      <c s="36" t="s">
        <v>71</v>
      </c>
      <c s="37">
        <v>1400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40.25">
      <c r="A104" t="s">
        <v>60</v>
      </c>
      <c r="E104" s="39" t="s">
        <v>7429</v>
      </c>
    </row>
    <row r="105" spans="1:16" ht="25.5">
      <c r="A105" t="s">
        <v>49</v>
      </c>
      <c s="34" t="s">
        <v>184</v>
      </c>
      <c s="34" t="s">
        <v>7546</v>
      </c>
      <c s="35" t="s">
        <v>52</v>
      </c>
      <c s="6" t="s">
        <v>7547</v>
      </c>
      <c s="36" t="s">
        <v>71</v>
      </c>
      <c s="37">
        <v>10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14.75">
      <c r="A108" t="s">
        <v>60</v>
      </c>
      <c r="E108" s="39" t="s">
        <v>7548</v>
      </c>
    </row>
    <row r="109" spans="1:16" ht="25.5">
      <c r="A109" t="s">
        <v>49</v>
      </c>
      <c s="34" t="s">
        <v>187</v>
      </c>
      <c s="34" t="s">
        <v>7289</v>
      </c>
      <c s="35" t="s">
        <v>52</v>
      </c>
      <c s="6" t="s">
        <v>7290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7291</v>
      </c>
      <c s="35" t="s">
        <v>52</v>
      </c>
      <c s="6" t="s">
        <v>7292</v>
      </c>
      <c s="36" t="s">
        <v>110</v>
      </c>
      <c s="37">
        <v>14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6427</v>
      </c>
      <c s="35" t="s">
        <v>52</v>
      </c>
      <c s="6" t="s">
        <v>6428</v>
      </c>
      <c s="36" t="s">
        <v>110</v>
      </c>
      <c s="37">
        <v>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1499</v>
      </c>
      <c s="35" t="s">
        <v>52</v>
      </c>
      <c s="6" t="s">
        <v>1500</v>
      </c>
      <c s="36" t="s">
        <v>110</v>
      </c>
      <c s="37">
        <v>35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7627</v>
      </c>
      <c s="35" t="s">
        <v>52</v>
      </c>
      <c s="6" t="s">
        <v>7413</v>
      </c>
      <c s="36" t="s">
        <v>110</v>
      </c>
      <c s="37">
        <v>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38.25">
      <c r="A128" t="s">
        <v>60</v>
      </c>
      <c r="E128" s="39" t="s">
        <v>7414</v>
      </c>
    </row>
    <row r="129" spans="1:16" ht="12.75">
      <c r="A129" t="s">
        <v>49</v>
      </c>
      <c s="34" t="s">
        <v>202</v>
      </c>
      <c s="34" t="s">
        <v>7628</v>
      </c>
      <c s="35" t="s">
        <v>52</v>
      </c>
      <c s="6" t="s">
        <v>7350</v>
      </c>
      <c s="36" t="s">
        <v>71</v>
      </c>
      <c s="37">
        <v>1395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02">
      <c r="A132" t="s">
        <v>60</v>
      </c>
      <c r="E132" s="39" t="s">
        <v>7417</v>
      </c>
    </row>
    <row r="133" spans="1:16" ht="25.5">
      <c r="A133" t="s">
        <v>49</v>
      </c>
      <c s="34" t="s">
        <v>205</v>
      </c>
      <c s="34" t="s">
        <v>7300</v>
      </c>
      <c s="35" t="s">
        <v>52</v>
      </c>
      <c s="6" t="s">
        <v>7301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7252</v>
      </c>
      <c s="35" t="s">
        <v>52</v>
      </c>
      <c s="6" t="s">
        <v>7253</v>
      </c>
      <c s="36" t="s">
        <v>71</v>
      </c>
      <c s="37">
        <v>90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25.5">
      <c r="A141" t="s">
        <v>49</v>
      </c>
      <c s="34" t="s">
        <v>211</v>
      </c>
      <c s="34" t="s">
        <v>7629</v>
      </c>
      <c s="35" t="s">
        <v>52</v>
      </c>
      <c s="6" t="s">
        <v>7630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7631</v>
      </c>
      <c s="35" t="s">
        <v>52</v>
      </c>
      <c s="6" t="s">
        <v>7632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7633</v>
      </c>
      <c s="35" t="s">
        <v>52</v>
      </c>
      <c s="6" t="s">
        <v>7634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7635</v>
      </c>
      <c s="35" t="s">
        <v>52</v>
      </c>
      <c s="6" t="s">
        <v>7636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7637</v>
      </c>
      <c s="35" t="s">
        <v>52</v>
      </c>
      <c s="6" t="s">
        <v>7638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76.5">
      <c r="A160" t="s">
        <v>60</v>
      </c>
      <c r="E160" s="39" t="s">
        <v>7639</v>
      </c>
    </row>
    <row r="161" spans="1:16" ht="12.75">
      <c r="A161" t="s">
        <v>49</v>
      </c>
      <c s="34" t="s">
        <v>227</v>
      </c>
      <c s="34" t="s">
        <v>6154</v>
      </c>
      <c s="35" t="s">
        <v>52</v>
      </c>
      <c s="6" t="s">
        <v>6155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38.25">
      <c r="A169" t="s">
        <v>49</v>
      </c>
      <c s="34" t="s">
        <v>233</v>
      </c>
      <c s="34" t="s">
        <v>1414</v>
      </c>
      <c s="35" t="s">
        <v>52</v>
      </c>
      <c s="6" t="s">
        <v>1415</v>
      </c>
      <c s="36" t="s">
        <v>110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7640</v>
      </c>
      <c s="35" t="s">
        <v>52</v>
      </c>
      <c s="6" t="s">
        <v>7641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1416</v>
      </c>
      <c s="35" t="s">
        <v>52</v>
      </c>
      <c s="6" t="s">
        <v>1417</v>
      </c>
      <c s="36" t="s">
        <v>443</v>
      </c>
      <c s="37">
        <v>40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1945</v>
      </c>
      <c s="35" t="s">
        <v>52</v>
      </c>
      <c s="6" t="s">
        <v>1946</v>
      </c>
      <c s="36" t="s">
        <v>443</v>
      </c>
      <c s="37">
        <v>32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1147</v>
      </c>
      <c s="35" t="s">
        <v>52</v>
      </c>
      <c s="6" t="s">
        <v>1148</v>
      </c>
      <c s="36" t="s">
        <v>443</v>
      </c>
      <c s="37">
        <v>32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7319</v>
      </c>
      <c s="35" t="s">
        <v>52</v>
      </c>
      <c s="6" t="s">
        <v>7320</v>
      </c>
      <c s="36" t="s">
        <v>443</v>
      </c>
      <c s="37">
        <v>16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6511</v>
      </c>
      <c s="35" t="s">
        <v>52</v>
      </c>
      <c s="6" t="s">
        <v>6512</v>
      </c>
      <c s="36" t="s">
        <v>443</v>
      </c>
      <c s="37">
        <v>8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7642</v>
      </c>
      <c s="35" t="s">
        <v>52</v>
      </c>
      <c s="6" t="s">
        <v>7643</v>
      </c>
      <c s="36" t="s">
        <v>443</v>
      </c>
      <c s="37">
        <v>24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38.25">
      <c r="A208" t="s">
        <v>60</v>
      </c>
      <c r="E208" s="39" t="s">
        <v>7644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T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7645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7645</v>
      </c>
      <c r="E4" s="26" t="s">
        <v>7646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COUNTIFS(L8:L84,"=0",A8:A84,"P")+COUNTIFS(L8:L84,"",A8:A84,"P")+SUM(Q8:Q84)</f>
      </c>
    </row>
    <row r="8" spans="1:13" ht="12.75">
      <c r="A8" t="s">
        <v>44</v>
      </c>
      <c r="C8" s="28" t="s">
        <v>7649</v>
      </c>
      <c r="E8" s="30" t="s">
        <v>7648</v>
      </c>
      <c r="J8" s="29">
        <f>0+J9+J54+J83</f>
      </c>
      <c s="29">
        <f>0+K9+K54+K83</f>
      </c>
      <c s="29">
        <f>0+L9+L54+L83</f>
      </c>
      <c s="29">
        <f>0+M9+M54+M83</f>
      </c>
    </row>
    <row r="9" spans="1:13" ht="12.75">
      <c r="A9" t="s">
        <v>46</v>
      </c>
      <c r="C9" s="31" t="s">
        <v>6962</v>
      </c>
      <c r="E9" s="33" t="s">
        <v>7650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7651</v>
      </c>
      <c s="35" t="s">
        <v>52</v>
      </c>
      <c s="6" t="s">
        <v>7652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7653</v>
      </c>
      <c s="35" t="s">
        <v>52</v>
      </c>
      <c s="6" t="s">
        <v>7654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7655</v>
      </c>
      <c s="35" t="s">
        <v>52</v>
      </c>
      <c s="6" t="s">
        <v>7656</v>
      </c>
      <c s="36" t="s">
        <v>110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7657</v>
      </c>
      <c s="35" t="s">
        <v>52</v>
      </c>
      <c s="6" t="s">
        <v>7658</v>
      </c>
      <c s="36" t="s">
        <v>110</v>
      </c>
      <c s="37">
        <v>120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7659</v>
      </c>
      <c s="35" t="s">
        <v>52</v>
      </c>
      <c s="6" t="s">
        <v>7660</v>
      </c>
      <c s="36" t="s">
        <v>110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7661</v>
      </c>
      <c s="35" t="s">
        <v>52</v>
      </c>
      <c s="6" t="s">
        <v>7662</v>
      </c>
      <c s="36" t="s">
        <v>110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7663</v>
      </c>
      <c s="35" t="s">
        <v>52</v>
      </c>
      <c s="6" t="s">
        <v>7664</v>
      </c>
      <c s="36" t="s">
        <v>71</v>
      </c>
      <c s="37">
        <v>300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7665</v>
      </c>
      <c s="35" t="s">
        <v>52</v>
      </c>
      <c s="6" t="s">
        <v>7666</v>
      </c>
      <c s="36" t="s">
        <v>71</v>
      </c>
      <c s="37">
        <v>300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7667</v>
      </c>
      <c s="35" t="s">
        <v>52</v>
      </c>
      <c s="6" t="s">
        <v>7668</v>
      </c>
      <c s="36" t="s">
        <v>110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68</v>
      </c>
    </row>
    <row r="46" spans="1:16" ht="25.5">
      <c r="A46" t="s">
        <v>49</v>
      </c>
      <c s="34" t="s">
        <v>95</v>
      </c>
      <c s="34" t="s">
        <v>7669</v>
      </c>
      <c s="35" t="s">
        <v>52</v>
      </c>
      <c s="6" t="s">
        <v>7670</v>
      </c>
      <c s="36" t="s">
        <v>110</v>
      </c>
      <c s="37">
        <v>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7060</v>
      </c>
      <c s="35" t="s">
        <v>52</v>
      </c>
      <c s="6" t="s">
        <v>7061</v>
      </c>
      <c s="36" t="s">
        <v>110</v>
      </c>
      <c s="37">
        <v>50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7083</v>
      </c>
      <c r="E54" s="33" t="s">
        <v>7090</v>
      </c>
      <c r="J54" s="32">
        <f>0</f>
      </c>
      <c s="32">
        <f>0</f>
      </c>
      <c s="32">
        <f>0+L55+L59+L63+L67+L71+L75+L79</f>
      </c>
      <c s="32">
        <f>0+M55+M59+M63+M67+M71+M75+M79</f>
      </c>
    </row>
    <row r="55" spans="1:16" ht="12.75">
      <c r="A55" t="s">
        <v>49</v>
      </c>
      <c s="34" t="s">
        <v>101</v>
      </c>
      <c s="34" t="s">
        <v>7671</v>
      </c>
      <c s="35" t="s">
        <v>52</v>
      </c>
      <c s="6" t="s">
        <v>7672</v>
      </c>
      <c s="36" t="s">
        <v>110</v>
      </c>
      <c s="37">
        <v>140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7097</v>
      </c>
      <c s="35" t="s">
        <v>52</v>
      </c>
      <c s="6" t="s">
        <v>7098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7099</v>
      </c>
      <c s="35" t="s">
        <v>52</v>
      </c>
      <c s="6" t="s">
        <v>7100</v>
      </c>
      <c s="36" t="s">
        <v>443</v>
      </c>
      <c s="37">
        <v>16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7101</v>
      </c>
      <c s="35" t="s">
        <v>52</v>
      </c>
      <c s="6" t="s">
        <v>7102</v>
      </c>
      <c s="36" t="s">
        <v>443</v>
      </c>
      <c s="37">
        <v>16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7673</v>
      </c>
      <c s="35" t="s">
        <v>52</v>
      </c>
      <c s="6" t="s">
        <v>7674</v>
      </c>
      <c s="36" t="s">
        <v>110</v>
      </c>
      <c s="37">
        <v>0.333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38.25">
      <c r="A82" t="s">
        <v>60</v>
      </c>
      <c r="E82" s="39" t="s">
        <v>317</v>
      </c>
    </row>
    <row r="83" spans="1:13" ht="12.75">
      <c r="A83" t="s">
        <v>46</v>
      </c>
      <c r="C83" s="31" t="s">
        <v>7103</v>
      </c>
      <c r="E83" s="33" t="s">
        <v>7104</v>
      </c>
      <c r="J83" s="32">
        <f>0</f>
      </c>
      <c s="32">
        <f>0</f>
      </c>
      <c s="32">
        <f>0+L84</f>
      </c>
      <c s="32">
        <f>0+M84</f>
      </c>
    </row>
    <row r="84" spans="1:16" ht="25.5">
      <c r="A84" t="s">
        <v>49</v>
      </c>
      <c s="34" t="s">
        <v>169</v>
      </c>
      <c s="34" t="s">
        <v>7675</v>
      </c>
      <c s="35" t="s">
        <v>52</v>
      </c>
      <c s="6" t="s">
        <v>7676</v>
      </c>
      <c s="36" t="s">
        <v>110</v>
      </c>
      <c s="37">
        <v>140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>
  <dimension ref="A1:T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7645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7645</v>
      </c>
      <c r="E4" s="26" t="s">
        <v>7646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COUNTIFS(L8:L68,"=0",A8:A68,"P")+COUNTIFS(L8:L68,"",A8:A68,"P")+SUM(Q8:Q68)</f>
      </c>
    </row>
    <row r="8" spans="1:13" ht="12.75">
      <c r="A8" t="s">
        <v>44</v>
      </c>
      <c r="C8" s="28" t="s">
        <v>7679</v>
      </c>
      <c r="E8" s="30" t="s">
        <v>7678</v>
      </c>
      <c r="J8" s="29">
        <f>0+J9+J38+J67</f>
      </c>
      <c s="29">
        <f>0+K9+K38+K67</f>
      </c>
      <c s="29">
        <f>0+L9+L38+L67</f>
      </c>
      <c s="29">
        <f>0+M9+M38+M67</f>
      </c>
    </row>
    <row r="9" spans="1:13" ht="12.75">
      <c r="A9" t="s">
        <v>46</v>
      </c>
      <c r="C9" s="31" t="s">
        <v>6962</v>
      </c>
      <c r="E9" s="33" t="s">
        <v>7650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7651</v>
      </c>
      <c s="35" t="s">
        <v>52</v>
      </c>
      <c s="6" t="s">
        <v>7652</v>
      </c>
      <c s="36" t="s">
        <v>110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7653</v>
      </c>
      <c s="35" t="s">
        <v>52</v>
      </c>
      <c s="6" t="s">
        <v>7654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7655</v>
      </c>
      <c s="35" t="s">
        <v>52</v>
      </c>
      <c s="6" t="s">
        <v>7656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7657</v>
      </c>
      <c s="35" t="s">
        <v>52</v>
      </c>
      <c s="6" t="s">
        <v>7658</v>
      </c>
      <c s="36" t="s">
        <v>110</v>
      </c>
      <c s="37">
        <v>25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7667</v>
      </c>
      <c s="35" t="s">
        <v>52</v>
      </c>
      <c s="6" t="s">
        <v>7668</v>
      </c>
      <c s="36" t="s">
        <v>110</v>
      </c>
      <c s="37">
        <v>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25.5">
      <c r="A30" t="s">
        <v>49</v>
      </c>
      <c s="34" t="s">
        <v>80</v>
      </c>
      <c s="34" t="s">
        <v>7669</v>
      </c>
      <c s="35" t="s">
        <v>52</v>
      </c>
      <c s="6" t="s">
        <v>7670</v>
      </c>
      <c s="36" t="s">
        <v>110</v>
      </c>
      <c s="37">
        <v>30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7060</v>
      </c>
      <c s="35" t="s">
        <v>52</v>
      </c>
      <c s="6" t="s">
        <v>7061</v>
      </c>
      <c s="36" t="s">
        <v>110</v>
      </c>
      <c s="37">
        <v>30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7083</v>
      </c>
      <c r="E38" s="33" t="s">
        <v>7090</v>
      </c>
      <c r="J38" s="32">
        <f>0</f>
      </c>
      <c s="32">
        <f>0</f>
      </c>
      <c s="32">
        <f>0+L39+L43+L47+L51+L55+L59+L63</f>
      </c>
      <c s="32">
        <f>0+M39+M43+M47+M51+M55+M59+M63</f>
      </c>
    </row>
    <row r="39" spans="1:16" ht="12.75">
      <c r="A39" t="s">
        <v>49</v>
      </c>
      <c s="34" t="s">
        <v>88</v>
      </c>
      <c s="34" t="s">
        <v>7671</v>
      </c>
      <c s="35" t="s">
        <v>52</v>
      </c>
      <c s="6" t="s">
        <v>7672</v>
      </c>
      <c s="36" t="s">
        <v>110</v>
      </c>
      <c s="37">
        <v>30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7097</v>
      </c>
      <c s="35" t="s">
        <v>52</v>
      </c>
      <c s="6" t="s">
        <v>7098</v>
      </c>
      <c s="36" t="s">
        <v>110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7099</v>
      </c>
      <c s="35" t="s">
        <v>52</v>
      </c>
      <c s="6" t="s">
        <v>7100</v>
      </c>
      <c s="36" t="s">
        <v>443</v>
      </c>
      <c s="37">
        <v>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7101</v>
      </c>
      <c s="35" t="s">
        <v>52</v>
      </c>
      <c s="6" t="s">
        <v>7102</v>
      </c>
      <c s="36" t="s">
        <v>443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7673</v>
      </c>
      <c s="35" t="s">
        <v>52</v>
      </c>
      <c s="6" t="s">
        <v>7674</v>
      </c>
      <c s="36" t="s">
        <v>110</v>
      </c>
      <c s="37">
        <v>0.333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38.25">
      <c r="A66" t="s">
        <v>60</v>
      </c>
      <c r="E66" s="39" t="s">
        <v>317</v>
      </c>
    </row>
    <row r="67" spans="1:13" ht="12.75">
      <c r="A67" t="s">
        <v>46</v>
      </c>
      <c r="C67" s="31" t="s">
        <v>7103</v>
      </c>
      <c r="E67" s="33" t="s">
        <v>7104</v>
      </c>
      <c r="J67" s="32">
        <f>0</f>
      </c>
      <c s="32">
        <f>0</f>
      </c>
      <c s="32">
        <f>0+L68</f>
      </c>
      <c s="32">
        <f>0+M68</f>
      </c>
    </row>
    <row r="68" spans="1:16" ht="25.5">
      <c r="A68" t="s">
        <v>49</v>
      </c>
      <c s="34" t="s">
        <v>112</v>
      </c>
      <c s="34" t="s">
        <v>7675</v>
      </c>
      <c s="35" t="s">
        <v>52</v>
      </c>
      <c s="6" t="s">
        <v>7676</v>
      </c>
      <c s="36" t="s">
        <v>110</v>
      </c>
      <c s="37">
        <v>20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>
  <dimension ref="A1:T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7645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7645</v>
      </c>
      <c r="E4" s="26" t="s">
        <v>7646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COUNTIFS(L8:L72,"=0",A8:A72,"P")+COUNTIFS(L8:L72,"",A8:A72,"P")+SUM(Q8:Q72)</f>
      </c>
    </row>
    <row r="8" spans="1:13" ht="12.75">
      <c r="A8" t="s">
        <v>44</v>
      </c>
      <c r="C8" s="28" t="s">
        <v>7682</v>
      </c>
      <c r="E8" s="30" t="s">
        <v>7681</v>
      </c>
      <c r="J8" s="29">
        <f>0+J9+J42+J71</f>
      </c>
      <c s="29">
        <f>0+K9+K42+K71</f>
      </c>
      <c s="29">
        <f>0+L9+L42+L71</f>
      </c>
      <c s="29">
        <f>0+M9+M42+M71</f>
      </c>
    </row>
    <row r="9" spans="1:13" ht="12.75">
      <c r="A9" t="s">
        <v>46</v>
      </c>
      <c r="C9" s="31" t="s">
        <v>6962</v>
      </c>
      <c r="E9" s="33" t="s">
        <v>7650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7651</v>
      </c>
      <c s="35" t="s">
        <v>52</v>
      </c>
      <c s="6" t="s">
        <v>7652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7653</v>
      </c>
      <c s="35" t="s">
        <v>52</v>
      </c>
      <c s="6" t="s">
        <v>7654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7655</v>
      </c>
      <c s="35" t="s">
        <v>52</v>
      </c>
      <c s="6" t="s">
        <v>7656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7657</v>
      </c>
      <c s="35" t="s">
        <v>52</v>
      </c>
      <c s="6" t="s">
        <v>7658</v>
      </c>
      <c s="36" t="s">
        <v>110</v>
      </c>
      <c s="37">
        <v>118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7683</v>
      </c>
      <c s="35" t="s">
        <v>52</v>
      </c>
      <c s="6" t="s">
        <v>7684</v>
      </c>
      <c s="36" t="s">
        <v>71</v>
      </c>
      <c s="37">
        <v>1050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7685</v>
      </c>
    </row>
    <row r="30" spans="1:16" ht="12.75">
      <c r="A30" t="s">
        <v>49</v>
      </c>
      <c s="34" t="s">
        <v>80</v>
      </c>
      <c s="34" t="s">
        <v>7667</v>
      </c>
      <c s="35" t="s">
        <v>52</v>
      </c>
      <c s="6" t="s">
        <v>7668</v>
      </c>
      <c s="36" t="s">
        <v>110</v>
      </c>
      <c s="37">
        <v>270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7669</v>
      </c>
      <c s="35" t="s">
        <v>52</v>
      </c>
      <c s="6" t="s">
        <v>7670</v>
      </c>
      <c s="36" t="s">
        <v>110</v>
      </c>
      <c s="37">
        <v>60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25.5">
      <c r="A38" t="s">
        <v>49</v>
      </c>
      <c s="34" t="s">
        <v>88</v>
      </c>
      <c s="34" t="s">
        <v>7060</v>
      </c>
      <c s="35" t="s">
        <v>52</v>
      </c>
      <c s="6" t="s">
        <v>7061</v>
      </c>
      <c s="36" t="s">
        <v>110</v>
      </c>
      <c s="37">
        <v>60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3" ht="12.75">
      <c r="A42" t="s">
        <v>46</v>
      </c>
      <c r="C42" s="31" t="s">
        <v>7083</v>
      </c>
      <c r="E42" s="33" t="s">
        <v>7090</v>
      </c>
      <c r="J42" s="32">
        <f>0</f>
      </c>
      <c s="32">
        <f>0</f>
      </c>
      <c s="32">
        <f>0+L43+L47+L51+L55+L59+L63+L67</f>
      </c>
      <c s="32">
        <f>0+M43+M47+M51+M55+M59+M63+M67</f>
      </c>
    </row>
    <row r="43" spans="1:16" ht="12.75">
      <c r="A43" t="s">
        <v>49</v>
      </c>
      <c s="34" t="s">
        <v>92</v>
      </c>
      <c s="34" t="s">
        <v>7671</v>
      </c>
      <c s="35" t="s">
        <v>52</v>
      </c>
      <c s="6" t="s">
        <v>7672</v>
      </c>
      <c s="36" t="s">
        <v>110</v>
      </c>
      <c s="37">
        <v>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7097</v>
      </c>
      <c s="35" t="s">
        <v>52</v>
      </c>
      <c s="6" t="s">
        <v>7098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7099</v>
      </c>
      <c s="35" t="s">
        <v>52</v>
      </c>
      <c s="6" t="s">
        <v>7100</v>
      </c>
      <c s="36" t="s">
        <v>443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7101</v>
      </c>
      <c s="35" t="s">
        <v>52</v>
      </c>
      <c s="6" t="s">
        <v>7102</v>
      </c>
      <c s="36" t="s">
        <v>443</v>
      </c>
      <c s="37">
        <v>16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7673</v>
      </c>
      <c s="35" t="s">
        <v>52</v>
      </c>
      <c s="6" t="s">
        <v>7674</v>
      </c>
      <c s="36" t="s">
        <v>110</v>
      </c>
      <c s="37">
        <v>0.333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55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38.25">
      <c r="A70" t="s">
        <v>60</v>
      </c>
      <c r="E70" s="39" t="s">
        <v>317</v>
      </c>
    </row>
    <row r="71" spans="1:13" ht="12.75">
      <c r="A71" t="s">
        <v>46</v>
      </c>
      <c r="C71" s="31" t="s">
        <v>7103</v>
      </c>
      <c r="E71" s="33" t="s">
        <v>7104</v>
      </c>
      <c r="J71" s="32">
        <f>0</f>
      </c>
      <c s="32">
        <f>0</f>
      </c>
      <c s="32">
        <f>0+L72</f>
      </c>
      <c s="32">
        <f>0+M72</f>
      </c>
    </row>
    <row r="72" spans="1:16" ht="25.5">
      <c r="A72" t="s">
        <v>49</v>
      </c>
      <c s="34" t="s">
        <v>115</v>
      </c>
      <c s="34" t="s">
        <v>7675</v>
      </c>
      <c s="35" t="s">
        <v>52</v>
      </c>
      <c s="6" t="s">
        <v>7676</v>
      </c>
      <c s="36" t="s">
        <v>110</v>
      </c>
      <c s="37">
        <v>120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7686</v>
      </c>
      <c s="41">
        <f>Rekapitulace!C132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7686</v>
      </c>
      <c r="E4" s="26" t="s">
        <v>7687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7690</v>
      </c>
      <c r="E8" s="30" t="s">
        <v>7689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7326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7268</v>
      </c>
      <c s="35" t="s">
        <v>52</v>
      </c>
      <c s="6" t="s">
        <v>7269</v>
      </c>
      <c s="36" t="s">
        <v>7270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7586</v>
      </c>
      <c s="35" t="s">
        <v>52</v>
      </c>
      <c s="6" t="s">
        <v>7587</v>
      </c>
      <c s="36" t="s">
        <v>443</v>
      </c>
      <c s="37">
        <v>160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814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1469</v>
      </c>
      <c s="35" t="s">
        <v>52</v>
      </c>
      <c s="6" t="s">
        <v>1470</v>
      </c>
      <c s="36" t="s">
        <v>65</v>
      </c>
      <c s="37">
        <v>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7326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1818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1475</v>
      </c>
      <c s="35" t="s">
        <v>52</v>
      </c>
      <c s="6" t="s">
        <v>1476</v>
      </c>
      <c s="36" t="s">
        <v>110</v>
      </c>
      <c s="37">
        <v>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474</v>
      </c>
      <c s="35" t="s">
        <v>52</v>
      </c>
      <c s="6" t="s">
        <v>475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476</v>
      </c>
      <c s="35" t="s">
        <v>52</v>
      </c>
      <c s="6" t="s">
        <v>477</v>
      </c>
      <c s="36" t="s">
        <v>71</v>
      </c>
      <c s="37">
        <v>80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7326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38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7578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7332</v>
      </c>
      <c s="35" t="s">
        <v>52</v>
      </c>
      <c s="6" t="s">
        <v>7333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7334</v>
      </c>
      <c s="35" t="s">
        <v>52</v>
      </c>
      <c s="6" t="s">
        <v>7335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1490</v>
      </c>
      <c s="35" t="s">
        <v>52</v>
      </c>
      <c s="6" t="s">
        <v>1491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864</v>
      </c>
      <c s="35" t="s">
        <v>52</v>
      </c>
      <c s="6" t="s">
        <v>865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7448</v>
      </c>
      <c s="35" t="s">
        <v>52</v>
      </c>
      <c s="6" t="s">
        <v>7449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6427</v>
      </c>
      <c s="35" t="s">
        <v>52</v>
      </c>
      <c s="6" t="s">
        <v>6428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669</v>
      </c>
      <c s="35" t="s">
        <v>52</v>
      </c>
      <c s="6" t="s">
        <v>670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7336</v>
      </c>
      <c s="35" t="s">
        <v>52</v>
      </c>
      <c s="6" t="s">
        <v>7337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1510</v>
      </c>
      <c s="35" t="s">
        <v>52</v>
      </c>
      <c s="6" t="s">
        <v>1511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1512</v>
      </c>
      <c s="35" t="s">
        <v>52</v>
      </c>
      <c s="6" t="s">
        <v>1513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6147</v>
      </c>
      <c s="35" t="s">
        <v>52</v>
      </c>
      <c s="6" t="s">
        <v>6148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1837</v>
      </c>
      <c s="35" t="s">
        <v>52</v>
      </c>
      <c s="6" t="s">
        <v>1838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7588</v>
      </c>
      <c s="35" t="s">
        <v>52</v>
      </c>
      <c s="6" t="s">
        <v>7589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7341</v>
      </c>
      <c s="35" t="s">
        <v>52</v>
      </c>
      <c s="6" t="s">
        <v>7342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7590</v>
      </c>
      <c s="35" t="s">
        <v>52</v>
      </c>
      <c s="6" t="s">
        <v>7591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6469</v>
      </c>
      <c s="35" t="s">
        <v>52</v>
      </c>
      <c s="6" t="s">
        <v>6470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7592</v>
      </c>
      <c s="35" t="s">
        <v>52</v>
      </c>
      <c s="6" t="s">
        <v>7593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7594</v>
      </c>
      <c s="35" t="s">
        <v>52</v>
      </c>
      <c s="6" t="s">
        <v>7595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7596</v>
      </c>
      <c s="35" t="s">
        <v>52</v>
      </c>
      <c s="6" t="s">
        <v>7597</v>
      </c>
      <c s="36" t="s">
        <v>71</v>
      </c>
      <c s="37">
        <v>6434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7326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7598</v>
      </c>
      <c s="35" t="s">
        <v>52</v>
      </c>
      <c s="6" t="s">
        <v>7599</v>
      </c>
      <c s="36" t="s">
        <v>110</v>
      </c>
      <c s="37">
        <v>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7600</v>
      </c>
      <c s="35" t="s">
        <v>52</v>
      </c>
      <c s="6" t="s">
        <v>7601</v>
      </c>
      <c s="36" t="s">
        <v>110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7602</v>
      </c>
      <c s="35" t="s">
        <v>52</v>
      </c>
      <c s="6" t="s">
        <v>7603</v>
      </c>
      <c s="36" t="s">
        <v>110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7604</v>
      </c>
      <c s="35" t="s">
        <v>52</v>
      </c>
      <c s="6" t="s">
        <v>7605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7252</v>
      </c>
      <c s="35" t="s">
        <v>52</v>
      </c>
      <c s="6" t="s">
        <v>7253</v>
      </c>
      <c s="36" t="s">
        <v>71</v>
      </c>
      <c s="37">
        <v>20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1410</v>
      </c>
      <c s="35" t="s">
        <v>52</v>
      </c>
      <c s="6" t="s">
        <v>1411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1414</v>
      </c>
      <c s="35" t="s">
        <v>52</v>
      </c>
      <c s="6" t="s">
        <v>1415</v>
      </c>
      <c s="36" t="s">
        <v>110</v>
      </c>
      <c s="37">
        <v>23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6158</v>
      </c>
      <c s="35" t="s">
        <v>52</v>
      </c>
      <c s="6" t="s">
        <v>6159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7254</v>
      </c>
      <c s="35" t="s">
        <v>52</v>
      </c>
      <c s="6" t="s">
        <v>7255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6160</v>
      </c>
      <c s="35" t="s">
        <v>52</v>
      </c>
      <c s="6" t="s">
        <v>6161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7606</v>
      </c>
      <c s="35" t="s">
        <v>52</v>
      </c>
      <c s="6" t="s">
        <v>7607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1416</v>
      </c>
      <c s="35" t="s">
        <v>52</v>
      </c>
      <c s="6" t="s">
        <v>1417</v>
      </c>
      <c s="36" t="s">
        <v>443</v>
      </c>
      <c s="37">
        <v>64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1945</v>
      </c>
      <c s="35" t="s">
        <v>52</v>
      </c>
      <c s="6" t="s">
        <v>1946</v>
      </c>
      <c s="36" t="s">
        <v>443</v>
      </c>
      <c s="37">
        <v>48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1147</v>
      </c>
      <c s="35" t="s">
        <v>52</v>
      </c>
      <c s="6" t="s">
        <v>1148</v>
      </c>
      <c s="36" t="s">
        <v>443</v>
      </c>
      <c s="37">
        <v>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686</v>
      </c>
      <c s="35" t="s">
        <v>52</v>
      </c>
      <c s="6" t="s">
        <v>687</v>
      </c>
      <c s="36" t="s">
        <v>443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6511</v>
      </c>
      <c s="35" t="s">
        <v>52</v>
      </c>
      <c s="6" t="s">
        <v>6512</v>
      </c>
      <c s="36" t="s">
        <v>443</v>
      </c>
      <c s="37">
        <v>24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6514</v>
      </c>
      <c s="35" t="s">
        <v>52</v>
      </c>
      <c s="6" t="s">
        <v>6515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7608</v>
      </c>
      <c s="35" t="s">
        <v>52</v>
      </c>
      <c s="6" t="s">
        <v>7609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